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\Desktop\Jalan\1_Clients\MicrotronAI\Financials\"/>
    </mc:Choice>
  </mc:AlternateContent>
  <xr:revisionPtr revIDLastSave="0" documentId="13_ncr:1_{86552111-DAE1-40D1-9301-8977B4A05C7A}" xr6:coauthVersionLast="47" xr6:coauthVersionMax="47" xr10:uidLastSave="{00000000-0000-0000-0000-000000000000}"/>
  <bookViews>
    <workbookView xWindow="-110" yWindow="-110" windowWidth="19420" windowHeight="10420" tabRatio="932" activeTab="1" xr2:uid="{00000000-000D-0000-FFFF-FFFF00000000}"/>
  </bookViews>
  <sheets>
    <sheet name="Notes" sheetId="17" r:id="rId1"/>
    <sheet name="Assumptions" sheetId="12" r:id="rId2"/>
    <sheet name="Sales &amp; Cost of Sales" sheetId="1" r:id="rId3"/>
    <sheet name="KPIs" sheetId="10" r:id="rId4"/>
    <sheet name="Valuation - VC Calc" sheetId="18" r:id="rId5"/>
    <sheet name="Valuation - WACC based)" sheetId="16" r:id="rId6"/>
    <sheet name="P&amp;L - Monthly " sheetId="5" r:id="rId7"/>
    <sheet name="P&amp;L - Annual" sheetId="4" r:id="rId8"/>
    <sheet name="Balance Sheet - Monthly" sheetId="7" r:id="rId9"/>
    <sheet name="Balance Sheet - Annual" sheetId="9" r:id="rId10"/>
    <sheet name="Cash Flow Budget - Monthly " sheetId="13" r:id="rId11"/>
    <sheet name="Stmt of Cashflow - Annual" sheetId="11" r:id="rId12"/>
    <sheet name="Cashflow monthly" sheetId="6" state="hidden" r:id="rId13"/>
    <sheet name="Loan Amortization" sheetId="8" r:id="rId14"/>
    <sheet name="Operating Expenses" sheetId="2" r:id="rId15"/>
    <sheet name="Payroll" sheetId="3" r:id="rId16"/>
  </sheets>
  <definedNames>
    <definedName name="https___finance.yahoo.com_quote_META">'Valuation - WACC based)'!$F$71</definedName>
    <definedName name="_xlnm.Print_Area" localSheetId="8">'Balance Sheet - Monthly'!$A$1:$BP$89</definedName>
    <definedName name="_xlnm.Print_Area" localSheetId="6">'P&amp;L - Monthly '!$A$1:$BN$42</definedName>
    <definedName name="_xlnm.Print_Area" localSheetId="2">'Sales &amp; Cost of Sales'!$B$1:$BU$417</definedName>
    <definedName name="_xlnm.Print_Titles" localSheetId="8">'Balance Sheet - Monthly'!$A:$A,'Balance Sheet - Monthly'!$1:$6</definedName>
    <definedName name="_xlnm.Print_Titles" localSheetId="10">'Cash Flow Budget - Monthly '!$A:$A</definedName>
    <definedName name="_xlnm.Print_Titles" localSheetId="12">'Cashflow monthly'!$A:$A,'Cashflow monthly'!$1:$8</definedName>
    <definedName name="_xlnm.Print_Titles" localSheetId="13">'Loan Amortization'!$A:$A,'Loan Amortization'!$1:$6</definedName>
    <definedName name="_xlnm.Print_Titles" localSheetId="14">'Operating Expenses'!$A:$A,'Operating Expenses'!$1:$7</definedName>
    <definedName name="_xlnm.Print_Titles" localSheetId="6">'P&amp;L - Monthly '!$A:$A</definedName>
    <definedName name="_xlnm.Print_Titles" localSheetId="15">Payroll!$B:$E,Payroll!$1:$6</definedName>
    <definedName name="_xlnm.Print_Titles" localSheetId="2">'Sales &amp; Cost of Sales'!$B:$B,'Sales &amp; Cost of Sales'!$1:$6</definedName>
    <definedName name="Source_Yahoo_Finance_META">'Valuation - WACC based)'!$F$71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5" l="1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BA42" i="5"/>
  <c r="BB42" i="5"/>
  <c r="BC42" i="5"/>
  <c r="BD42" i="5"/>
  <c r="BE42" i="5"/>
  <c r="BF42" i="5"/>
  <c r="BG42" i="5"/>
  <c r="BH42" i="5"/>
  <c r="BI42" i="5"/>
  <c r="BJ42" i="5"/>
  <c r="BK42" i="5"/>
  <c r="BL42" i="5"/>
  <c r="BM42" i="5"/>
  <c r="BN42" i="5"/>
  <c r="E42" i="5"/>
  <c r="C42" i="5"/>
  <c r="D42" i="5"/>
  <c r="B42" i="5"/>
  <c r="K58" i="5"/>
  <c r="K57" i="5"/>
  <c r="L60" i="5"/>
  <c r="D52" i="5"/>
  <c r="D157" i="10"/>
  <c r="I157" i="10" s="1"/>
  <c r="E157" i="10"/>
  <c r="J157" i="10" s="1"/>
  <c r="F157" i="10"/>
  <c r="K157" i="10" s="1"/>
  <c r="G157" i="10"/>
  <c r="L157" i="10" s="1"/>
  <c r="H157" i="10"/>
  <c r="J105" i="10"/>
  <c r="K105" i="10"/>
  <c r="L105" i="10"/>
  <c r="D105" i="10"/>
  <c r="I105" i="10" s="1"/>
  <c r="E105" i="10"/>
  <c r="F105" i="10"/>
  <c r="G105" i="10"/>
  <c r="H105" i="10"/>
  <c r="H130" i="10" s="1"/>
  <c r="A80" i="10"/>
  <c r="A105" i="10" s="1"/>
  <c r="A130" i="10" s="1"/>
  <c r="B80" i="10"/>
  <c r="B105" i="10" s="1"/>
  <c r="B130" i="10" s="1"/>
  <c r="B157" i="10" s="1"/>
  <c r="D80" i="10"/>
  <c r="D130" i="10" s="1"/>
  <c r="I130" i="10" s="1"/>
  <c r="E80" i="10"/>
  <c r="F80" i="10"/>
  <c r="G80" i="10"/>
  <c r="G130" i="10" s="1"/>
  <c r="L130" i="10" s="1"/>
  <c r="H80" i="10"/>
  <c r="L80" i="10" s="1"/>
  <c r="D4" i="4"/>
  <c r="C4" i="4"/>
  <c r="O48" i="10"/>
  <c r="L48" i="10"/>
  <c r="I48" i="10"/>
  <c r="F48" i="10"/>
  <c r="D48" i="10"/>
  <c r="I80" i="10" l="1"/>
  <c r="K80" i="10"/>
  <c r="J80" i="10"/>
  <c r="F130" i="10"/>
  <c r="K130" i="10" s="1"/>
  <c r="E130" i="10"/>
  <c r="J130" i="10" s="1"/>
  <c r="J165" i="12" l="1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64" i="12"/>
  <c r="J122" i="12"/>
  <c r="K122" i="12"/>
  <c r="L122" i="12"/>
  <c r="M122" i="12"/>
  <c r="N122" i="12"/>
  <c r="J123" i="12"/>
  <c r="K123" i="12"/>
  <c r="L123" i="12"/>
  <c r="M123" i="12"/>
  <c r="N123" i="12"/>
  <c r="J124" i="12"/>
  <c r="K124" i="12"/>
  <c r="L124" i="12"/>
  <c r="M124" i="12"/>
  <c r="N124" i="12"/>
  <c r="J125" i="12"/>
  <c r="K125" i="12"/>
  <c r="L125" i="12"/>
  <c r="M125" i="12"/>
  <c r="N125" i="12"/>
  <c r="J126" i="12"/>
  <c r="K126" i="12"/>
  <c r="L126" i="12"/>
  <c r="M126" i="12"/>
  <c r="N126" i="12"/>
  <c r="J127" i="12"/>
  <c r="K127" i="12"/>
  <c r="L127" i="12"/>
  <c r="M127" i="12"/>
  <c r="N127" i="12"/>
  <c r="J128" i="12"/>
  <c r="K128" i="12"/>
  <c r="L128" i="12"/>
  <c r="M128" i="12"/>
  <c r="N128" i="12"/>
  <c r="J129" i="12"/>
  <c r="K129" i="12"/>
  <c r="L129" i="12"/>
  <c r="M129" i="12"/>
  <c r="N129" i="12"/>
  <c r="J130" i="12"/>
  <c r="K130" i="12"/>
  <c r="L130" i="12"/>
  <c r="M130" i="12"/>
  <c r="N130" i="12"/>
  <c r="J131" i="12"/>
  <c r="K131" i="12"/>
  <c r="L131" i="12"/>
  <c r="M131" i="12"/>
  <c r="N131" i="12"/>
  <c r="J132" i="12"/>
  <c r="K132" i="12"/>
  <c r="L132" i="12"/>
  <c r="M132" i="12"/>
  <c r="N132" i="12"/>
  <c r="J133" i="12"/>
  <c r="K133" i="12"/>
  <c r="L133" i="12"/>
  <c r="M133" i="12"/>
  <c r="N133" i="12"/>
  <c r="J134" i="12"/>
  <c r="K134" i="12"/>
  <c r="L134" i="12"/>
  <c r="M134" i="12"/>
  <c r="N134" i="12"/>
  <c r="J135" i="12"/>
  <c r="K135" i="12"/>
  <c r="L135" i="12"/>
  <c r="M135" i="12"/>
  <c r="N135" i="12"/>
  <c r="J136" i="12"/>
  <c r="K136" i="12"/>
  <c r="L136" i="12"/>
  <c r="M136" i="12"/>
  <c r="N136" i="12"/>
  <c r="J121" i="12"/>
  <c r="K121" i="12"/>
  <c r="L121" i="12"/>
  <c r="M121" i="12"/>
  <c r="N121" i="12"/>
  <c r="J116" i="12"/>
  <c r="K116" i="12"/>
  <c r="L116" i="12"/>
  <c r="M116" i="12"/>
  <c r="N116" i="12"/>
  <c r="J117" i="12"/>
  <c r="K117" i="12"/>
  <c r="L117" i="12"/>
  <c r="M117" i="12"/>
  <c r="N117" i="12"/>
  <c r="J118" i="12"/>
  <c r="K118" i="12"/>
  <c r="L118" i="12"/>
  <c r="M118" i="12"/>
  <c r="N118" i="12"/>
  <c r="J119" i="12"/>
  <c r="K119" i="12"/>
  <c r="L119" i="12"/>
  <c r="M119" i="12"/>
  <c r="N119" i="12"/>
  <c r="J120" i="12"/>
  <c r="K120" i="12"/>
  <c r="L120" i="12"/>
  <c r="M120" i="12"/>
  <c r="N120" i="12"/>
  <c r="D163" i="12"/>
  <c r="E163" i="12"/>
  <c r="F163" i="12"/>
  <c r="G163" i="12"/>
  <c r="C163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40" i="12"/>
  <c r="D139" i="12"/>
  <c r="E139" i="12"/>
  <c r="F139" i="12"/>
  <c r="G139" i="12"/>
  <c r="C139" i="12"/>
  <c r="A107" i="1"/>
  <c r="A81" i="1"/>
  <c r="B81" i="1"/>
  <c r="E81" i="1"/>
  <c r="F81" i="1" s="1"/>
  <c r="G81" i="1" s="1"/>
  <c r="H81" i="1" s="1"/>
  <c r="I81" i="1" s="1"/>
  <c r="J81" i="1" s="1"/>
  <c r="K81" i="1" s="1"/>
  <c r="L81" i="1" s="1"/>
  <c r="M81" i="1" s="1"/>
  <c r="N81" i="1" s="1"/>
  <c r="O81" i="1" s="1"/>
  <c r="P81" i="1" s="1"/>
  <c r="S81" i="1"/>
  <c r="T81" i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G81" i="1"/>
  <c r="AH81" i="1" s="1"/>
  <c r="AI81" i="1" s="1"/>
  <c r="AJ81" i="1" s="1"/>
  <c r="AK81" i="1" s="1"/>
  <c r="AL81" i="1" s="1"/>
  <c r="AM81" i="1" s="1"/>
  <c r="AN81" i="1" s="1"/>
  <c r="AO81" i="1" s="1"/>
  <c r="AP81" i="1" s="1"/>
  <c r="AQ81" i="1" s="1"/>
  <c r="AR81" i="1" s="1"/>
  <c r="AU81" i="1"/>
  <c r="AV81" i="1"/>
  <c r="AW81" i="1" s="1"/>
  <c r="AX81" i="1" s="1"/>
  <c r="AY81" i="1" s="1"/>
  <c r="AZ81" i="1" s="1"/>
  <c r="BA81" i="1" s="1"/>
  <c r="BB81" i="1" s="1"/>
  <c r="BC81" i="1" s="1"/>
  <c r="BD81" i="1" s="1"/>
  <c r="BE81" i="1" s="1"/>
  <c r="BF81" i="1" s="1"/>
  <c r="BI81" i="1"/>
  <c r="BJ81" i="1" s="1"/>
  <c r="BK81" i="1" s="1"/>
  <c r="BL81" i="1" s="1"/>
  <c r="BM81" i="1" s="1"/>
  <c r="BN81" i="1" s="1"/>
  <c r="BO81" i="1" s="1"/>
  <c r="BP81" i="1" s="1"/>
  <c r="BQ81" i="1" s="1"/>
  <c r="BR81" i="1" s="1"/>
  <c r="BS81" i="1" s="1"/>
  <c r="BT81" i="1" s="1"/>
  <c r="T30" i="1"/>
  <c r="T54" i="1" s="1"/>
  <c r="T29" i="1"/>
  <c r="U29" i="1" s="1"/>
  <c r="V29" i="1" s="1"/>
  <c r="W29" i="1" s="1"/>
  <c r="X29" i="1" s="1"/>
  <c r="Y29" i="1" s="1"/>
  <c r="Z29" i="1" s="1"/>
  <c r="AA29" i="1" s="1"/>
  <c r="AB29" i="1" s="1"/>
  <c r="AC29" i="1" s="1"/>
  <c r="AD29" i="1" s="1"/>
  <c r="AG29" i="1" s="1"/>
  <c r="AH29" i="1" s="1"/>
  <c r="AI29" i="1" s="1"/>
  <c r="AJ29" i="1" s="1"/>
  <c r="AK29" i="1" s="1"/>
  <c r="AL29" i="1" s="1"/>
  <c r="AM29" i="1" s="1"/>
  <c r="AN29" i="1" s="1"/>
  <c r="AO29" i="1" s="1"/>
  <c r="AP29" i="1" s="1"/>
  <c r="AQ29" i="1" s="1"/>
  <c r="AR29" i="1" s="1"/>
  <c r="AU29" i="1" s="1"/>
  <c r="AV29" i="1" s="1"/>
  <c r="AW29" i="1" s="1"/>
  <c r="AX29" i="1" s="1"/>
  <c r="AY29" i="1" s="1"/>
  <c r="AZ29" i="1" s="1"/>
  <c r="BA29" i="1" s="1"/>
  <c r="BB29" i="1" s="1"/>
  <c r="BC29" i="1" s="1"/>
  <c r="BD29" i="1" s="1"/>
  <c r="BE29" i="1" s="1"/>
  <c r="BF29" i="1" s="1"/>
  <c r="BI29" i="1" s="1"/>
  <c r="BJ29" i="1" s="1"/>
  <c r="BK29" i="1" s="1"/>
  <c r="BL29" i="1" s="1"/>
  <c r="BM29" i="1" s="1"/>
  <c r="BN29" i="1" s="1"/>
  <c r="BO29" i="1" s="1"/>
  <c r="BP29" i="1" s="1"/>
  <c r="BQ29" i="1" s="1"/>
  <c r="BR29" i="1" s="1"/>
  <c r="BS29" i="1" s="1"/>
  <c r="BT29" i="1" s="1"/>
  <c r="L30" i="1"/>
  <c r="M30" i="1" s="1"/>
  <c r="N30" i="1" s="1"/>
  <c r="O30" i="1" s="1"/>
  <c r="P30" i="1" s="1"/>
  <c r="K30" i="1"/>
  <c r="L29" i="1"/>
  <c r="M29" i="1"/>
  <c r="N29" i="1" s="1"/>
  <c r="O29" i="1" s="1"/>
  <c r="P29" i="1" s="1"/>
  <c r="K29" i="1"/>
  <c r="K53" i="1" s="1"/>
  <c r="L28" i="1"/>
  <c r="M28" i="1"/>
  <c r="N28" i="1"/>
  <c r="O28" i="1" s="1"/>
  <c r="P28" i="1" s="1"/>
  <c r="K28" i="1"/>
  <c r="L27" i="1"/>
  <c r="M27" i="1"/>
  <c r="N27" i="1" s="1"/>
  <c r="O27" i="1" s="1"/>
  <c r="P27" i="1" s="1"/>
  <c r="K27" i="1"/>
  <c r="L26" i="1"/>
  <c r="M26" i="1" s="1"/>
  <c r="N26" i="1" s="1"/>
  <c r="O26" i="1" s="1"/>
  <c r="P26" i="1" s="1"/>
  <c r="K26" i="1"/>
  <c r="L25" i="1"/>
  <c r="M25" i="1"/>
  <c r="N25" i="1"/>
  <c r="O25" i="1"/>
  <c r="P25" i="1"/>
  <c r="K25" i="1"/>
  <c r="L24" i="1"/>
  <c r="M24" i="1" s="1"/>
  <c r="N24" i="1" s="1"/>
  <c r="O24" i="1" s="1"/>
  <c r="P24" i="1" s="1"/>
  <c r="K24" i="1"/>
  <c r="K23" i="1"/>
  <c r="AG22" i="1"/>
  <c r="AG21" i="1"/>
  <c r="AF55" i="1"/>
  <c r="AT55" i="1"/>
  <c r="BH55" i="1"/>
  <c r="F55" i="1"/>
  <c r="G55" i="1"/>
  <c r="H55" i="1"/>
  <c r="I55" i="1"/>
  <c r="J55" i="1"/>
  <c r="E55" i="1"/>
  <c r="E54" i="1"/>
  <c r="F54" i="1"/>
  <c r="G54" i="1"/>
  <c r="H54" i="1"/>
  <c r="I54" i="1"/>
  <c r="J54" i="1"/>
  <c r="F53" i="1"/>
  <c r="G53" i="1"/>
  <c r="H53" i="1"/>
  <c r="I53" i="1"/>
  <c r="J53" i="1"/>
  <c r="A54" i="1"/>
  <c r="B54" i="1"/>
  <c r="AF31" i="1"/>
  <c r="AT31" i="1"/>
  <c r="BH31" i="1"/>
  <c r="F31" i="1"/>
  <c r="G31" i="1"/>
  <c r="H31" i="1"/>
  <c r="I31" i="1"/>
  <c r="J31" i="1"/>
  <c r="E31" i="1"/>
  <c r="A30" i="1"/>
  <c r="B30" i="1"/>
  <c r="U30" i="1" l="1"/>
  <c r="S54" i="1"/>
  <c r="L54" i="1"/>
  <c r="K54" i="1"/>
  <c r="K31" i="1"/>
  <c r="A185" i="12"/>
  <c r="B185" i="12"/>
  <c r="J107" i="12"/>
  <c r="J108" i="12"/>
  <c r="J109" i="12"/>
  <c r="J110" i="12"/>
  <c r="D136" i="12"/>
  <c r="E136" i="12" s="1"/>
  <c r="F136" i="12" s="1"/>
  <c r="G136" i="12" s="1"/>
  <c r="D109" i="12"/>
  <c r="E109" i="12" s="1"/>
  <c r="F109" i="12" s="1"/>
  <c r="G109" i="12" s="1"/>
  <c r="D110" i="12"/>
  <c r="E110" i="12" s="1"/>
  <c r="F110" i="12" s="1"/>
  <c r="G110" i="12" s="1"/>
  <c r="B61" i="12"/>
  <c r="B85" i="12" s="1"/>
  <c r="B110" i="12" s="1"/>
  <c r="B136" i="12" s="1"/>
  <c r="B161" i="12" s="1"/>
  <c r="U54" i="1" l="1"/>
  <c r="V30" i="1"/>
  <c r="M54" i="1"/>
  <c r="N110" i="12"/>
  <c r="K110" i="12"/>
  <c r="M110" i="12"/>
  <c r="L110" i="12"/>
  <c r="V54" i="1" l="1"/>
  <c r="W30" i="1"/>
  <c r="N54" i="1"/>
  <c r="W54" i="1" l="1"/>
  <c r="X30" i="1"/>
  <c r="P54" i="1"/>
  <c r="O54" i="1"/>
  <c r="Q54" i="1" s="1"/>
  <c r="Q30" i="1"/>
  <c r="Y30" i="1" l="1"/>
  <c r="X54" i="1"/>
  <c r="B21" i="16"/>
  <c r="B10" i="18"/>
  <c r="F28" i="18"/>
  <c r="E28" i="18"/>
  <c r="D28" i="18"/>
  <c r="C28" i="18"/>
  <c r="B28" i="18"/>
  <c r="Y54" i="1" l="1"/>
  <c r="Z30" i="1"/>
  <c r="C35" i="11"/>
  <c r="AA30" i="1" l="1"/>
  <c r="Z54" i="1"/>
  <c r="B76" i="16"/>
  <c r="AA54" i="1" l="1"/>
  <c r="AB30" i="1"/>
  <c r="BB60" i="2"/>
  <c r="AO60" i="2"/>
  <c r="AB60" i="2"/>
  <c r="O60" i="2"/>
  <c r="B60" i="2"/>
  <c r="BB56" i="2"/>
  <c r="AO56" i="2"/>
  <c r="AB56" i="2"/>
  <c r="O56" i="2"/>
  <c r="B56" i="2"/>
  <c r="BB53" i="2"/>
  <c r="AO53" i="2"/>
  <c r="AB53" i="2"/>
  <c r="O53" i="2"/>
  <c r="B53" i="2"/>
  <c r="BC28" i="2"/>
  <c r="BD28" i="2"/>
  <c r="BE28" i="2"/>
  <c r="BF28" i="2" s="1"/>
  <c r="BG28" i="2" s="1"/>
  <c r="BH28" i="2" s="1"/>
  <c r="BI28" i="2" s="1"/>
  <c r="BJ28" i="2" s="1"/>
  <c r="BK28" i="2" s="1"/>
  <c r="BL28" i="2" s="1"/>
  <c r="BM28" i="2" s="1"/>
  <c r="AP28" i="2"/>
  <c r="AQ28" i="2"/>
  <c r="AR28" i="2"/>
  <c r="AS28" i="2" s="1"/>
  <c r="AC28" i="2"/>
  <c r="AD28" i="2" s="1"/>
  <c r="AE28" i="2" s="1"/>
  <c r="AF28" i="2" s="1"/>
  <c r="AG28" i="2" s="1"/>
  <c r="AH28" i="2" s="1"/>
  <c r="AI28" i="2" s="1"/>
  <c r="AJ28" i="2" s="1"/>
  <c r="AK28" i="2" s="1"/>
  <c r="AL28" i="2" s="1"/>
  <c r="AM28" i="2" s="1"/>
  <c r="P28" i="2"/>
  <c r="Q28" i="2" s="1"/>
  <c r="C28" i="2"/>
  <c r="D28" i="2" s="1"/>
  <c r="BD29" i="2"/>
  <c r="BE29" i="2" s="1"/>
  <c r="BF29" i="2" s="1"/>
  <c r="BG29" i="2" s="1"/>
  <c r="BH29" i="2" s="1"/>
  <c r="BI29" i="2" s="1"/>
  <c r="BJ29" i="2" s="1"/>
  <c r="BK29" i="2" s="1"/>
  <c r="BL29" i="2" s="1"/>
  <c r="BM29" i="2" s="1"/>
  <c r="BC29" i="2"/>
  <c r="BB29" i="2"/>
  <c r="AQ29" i="2"/>
  <c r="AR29" i="2" s="1"/>
  <c r="AS29" i="2" s="1"/>
  <c r="AT29" i="2" s="1"/>
  <c r="AU29" i="2" s="1"/>
  <c r="AV29" i="2" s="1"/>
  <c r="AW29" i="2" s="1"/>
  <c r="AX29" i="2" s="1"/>
  <c r="AY29" i="2" s="1"/>
  <c r="AZ29" i="2" s="1"/>
  <c r="AP29" i="2"/>
  <c r="AO29" i="2"/>
  <c r="AD29" i="2"/>
  <c r="AE29" i="2"/>
  <c r="AF29" i="2" s="1"/>
  <c r="AG29" i="2" s="1"/>
  <c r="AH29" i="2" s="1"/>
  <c r="AI29" i="2" s="1"/>
  <c r="AJ29" i="2" s="1"/>
  <c r="AK29" i="2" s="1"/>
  <c r="AL29" i="2" s="1"/>
  <c r="AM29" i="2" s="1"/>
  <c r="AC29" i="2"/>
  <c r="C29" i="2"/>
  <c r="D29" i="2" s="1"/>
  <c r="E29" i="2" s="1"/>
  <c r="F29" i="2" s="1"/>
  <c r="G29" i="2" s="1"/>
  <c r="H29" i="2" s="1"/>
  <c r="I29" i="2" s="1"/>
  <c r="J29" i="2" s="1"/>
  <c r="K29" i="2" s="1"/>
  <c r="L29" i="2" s="1"/>
  <c r="M29" i="2" s="1"/>
  <c r="O29" i="2" s="1"/>
  <c r="P29" i="2" s="1"/>
  <c r="Q29" i="2" s="1"/>
  <c r="R29" i="2" s="1"/>
  <c r="S29" i="2" s="1"/>
  <c r="T29" i="2" s="1"/>
  <c r="U29" i="2" s="1"/>
  <c r="V29" i="2" s="1"/>
  <c r="W29" i="2" s="1"/>
  <c r="X29" i="2" s="1"/>
  <c r="Y29" i="2" s="1"/>
  <c r="Z29" i="2" s="1"/>
  <c r="AB29" i="2" s="1"/>
  <c r="B11" i="5"/>
  <c r="O88" i="7"/>
  <c r="BF66" i="7"/>
  <c r="BG66" i="7" s="1"/>
  <c r="BH66" i="7" s="1"/>
  <c r="BI66" i="7" s="1"/>
  <c r="BJ66" i="7" s="1"/>
  <c r="BK66" i="7" s="1"/>
  <c r="BL66" i="7" s="1"/>
  <c r="BM66" i="7" s="1"/>
  <c r="BN66" i="7" s="1"/>
  <c r="BO66" i="7" s="1"/>
  <c r="BE66" i="7"/>
  <c r="BD66" i="7"/>
  <c r="AS66" i="7"/>
  <c r="AT66" i="7" s="1"/>
  <c r="AU66" i="7" s="1"/>
  <c r="AV66" i="7" s="1"/>
  <c r="AW66" i="7" s="1"/>
  <c r="AX66" i="7" s="1"/>
  <c r="AY66" i="7" s="1"/>
  <c r="AZ66" i="7" s="1"/>
  <c r="BA66" i="7" s="1"/>
  <c r="BB66" i="7" s="1"/>
  <c r="AR66" i="7"/>
  <c r="AR67" i="7" s="1"/>
  <c r="AQ66" i="7"/>
  <c r="AF66" i="7"/>
  <c r="AG66" i="7" s="1"/>
  <c r="AH66" i="7" s="1"/>
  <c r="AI66" i="7" s="1"/>
  <c r="AJ66" i="7" s="1"/>
  <c r="AK66" i="7" s="1"/>
  <c r="AL66" i="7" s="1"/>
  <c r="AM66" i="7" s="1"/>
  <c r="AN66" i="7" s="1"/>
  <c r="AO66" i="7" s="1"/>
  <c r="AE66" i="7"/>
  <c r="AD66" i="7"/>
  <c r="T66" i="7"/>
  <c r="U66" i="7" s="1"/>
  <c r="V66" i="7" s="1"/>
  <c r="W66" i="7" s="1"/>
  <c r="X66" i="7" s="1"/>
  <c r="Y66" i="7" s="1"/>
  <c r="Z66" i="7" s="1"/>
  <c r="AA66" i="7" s="1"/>
  <c r="AB66" i="7" s="1"/>
  <c r="S66" i="7"/>
  <c r="R66" i="7"/>
  <c r="Q66" i="7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BB42" i="2"/>
  <c r="BC41" i="2"/>
  <c r="AO42" i="2"/>
  <c r="AP41" i="2"/>
  <c r="AQ41" i="2" s="1"/>
  <c r="AB42" i="2"/>
  <c r="AC41" i="2"/>
  <c r="AD41" i="2" s="1"/>
  <c r="AE41" i="2" s="1"/>
  <c r="O42" i="2"/>
  <c r="P41" i="2"/>
  <c r="Q41" i="2" s="1"/>
  <c r="N41" i="2"/>
  <c r="B42" i="2"/>
  <c r="AC30" i="1" l="1"/>
  <c r="AB54" i="1"/>
  <c r="BN28" i="2"/>
  <c r="AT28" i="2"/>
  <c r="AU28" i="2" s="1"/>
  <c r="AV28" i="2" s="1"/>
  <c r="AW28" i="2" s="1"/>
  <c r="AX28" i="2" s="1"/>
  <c r="AY28" i="2" s="1"/>
  <c r="AZ28" i="2" s="1"/>
  <c r="AN28" i="2"/>
  <c r="R28" i="2"/>
  <c r="S28" i="2" s="1"/>
  <c r="T28" i="2" s="1"/>
  <c r="U28" i="2" s="1"/>
  <c r="V28" i="2" s="1"/>
  <c r="W28" i="2" s="1"/>
  <c r="X28" i="2" s="1"/>
  <c r="Y28" i="2" s="1"/>
  <c r="Z28" i="2" s="1"/>
  <c r="E28" i="2"/>
  <c r="F28" i="2" s="1"/>
  <c r="G28" i="2" s="1"/>
  <c r="H28" i="2" s="1"/>
  <c r="I28" i="2" s="1"/>
  <c r="J28" i="2" s="1"/>
  <c r="K28" i="2" s="1"/>
  <c r="L28" i="2" s="1"/>
  <c r="M28" i="2" s="1"/>
  <c r="BN29" i="2"/>
  <c r="BA29" i="2"/>
  <c r="AN29" i="2"/>
  <c r="AA29" i="2"/>
  <c r="N29" i="2"/>
  <c r="BD41" i="2"/>
  <c r="AR41" i="2"/>
  <c r="AF41" i="2"/>
  <c r="R41" i="2"/>
  <c r="AD30" i="1" l="1"/>
  <c r="AC54" i="1"/>
  <c r="BA28" i="2"/>
  <c r="AA28" i="2"/>
  <c r="N28" i="2"/>
  <c r="BE41" i="2"/>
  <c r="AS41" i="2"/>
  <c r="AG41" i="2"/>
  <c r="S41" i="2"/>
  <c r="D196" i="12"/>
  <c r="E196" i="12"/>
  <c r="F196" i="12"/>
  <c r="G196" i="12"/>
  <c r="C196" i="12"/>
  <c r="C44" i="13"/>
  <c r="O24" i="13"/>
  <c r="C47" i="11"/>
  <c r="C46" i="11"/>
  <c r="C45" i="11"/>
  <c r="C53" i="11"/>
  <c r="C52" i="11"/>
  <c r="H104" i="10"/>
  <c r="H103" i="10"/>
  <c r="H102" i="10"/>
  <c r="H101" i="10"/>
  <c r="H100" i="10"/>
  <c r="H99" i="10"/>
  <c r="G104" i="10"/>
  <c r="L104" i="10" s="1"/>
  <c r="G103" i="10"/>
  <c r="L103" i="10" s="1"/>
  <c r="G102" i="10"/>
  <c r="L102" i="10" s="1"/>
  <c r="G101" i="10"/>
  <c r="L101" i="10" s="1"/>
  <c r="G100" i="10"/>
  <c r="L100" i="10" s="1"/>
  <c r="G99" i="10"/>
  <c r="L99" i="10" s="1"/>
  <c r="F104" i="10"/>
  <c r="K104" i="10" s="1"/>
  <c r="F103" i="10"/>
  <c r="K103" i="10" s="1"/>
  <c r="F102" i="10"/>
  <c r="K102" i="10" s="1"/>
  <c r="F101" i="10"/>
  <c r="K101" i="10" s="1"/>
  <c r="F100" i="10"/>
  <c r="K100" i="10" s="1"/>
  <c r="F99" i="10"/>
  <c r="K99" i="10" s="1"/>
  <c r="E104" i="10"/>
  <c r="J104" i="10" s="1"/>
  <c r="E103" i="10"/>
  <c r="J103" i="10" s="1"/>
  <c r="E102" i="10"/>
  <c r="J102" i="10" s="1"/>
  <c r="E101" i="10"/>
  <c r="J101" i="10" s="1"/>
  <c r="E100" i="10"/>
  <c r="J100" i="10" s="1"/>
  <c r="E99" i="10"/>
  <c r="J99" i="10" s="1"/>
  <c r="D104" i="10"/>
  <c r="I104" i="10" s="1"/>
  <c r="D103" i="10"/>
  <c r="I103" i="10" s="1"/>
  <c r="D102" i="10"/>
  <c r="I102" i="10" s="1"/>
  <c r="D101" i="10"/>
  <c r="I101" i="10" s="1"/>
  <c r="D100" i="10"/>
  <c r="I100" i="10" s="1"/>
  <c r="D99" i="10"/>
  <c r="I99" i="10" s="1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99" i="10" s="1"/>
  <c r="B124" i="10" s="1"/>
  <c r="B151" i="10" s="1"/>
  <c r="B75" i="10"/>
  <c r="B100" i="10" s="1"/>
  <c r="B125" i="10" s="1"/>
  <c r="B152" i="10" s="1"/>
  <c r="B76" i="10"/>
  <c r="B101" i="10" s="1"/>
  <c r="B126" i="10" s="1"/>
  <c r="B153" i="10" s="1"/>
  <c r="B77" i="10"/>
  <c r="B102" i="10" s="1"/>
  <c r="B127" i="10" s="1"/>
  <c r="B154" i="10" s="1"/>
  <c r="B78" i="10"/>
  <c r="B103" i="10" s="1"/>
  <c r="B128" i="10" s="1"/>
  <c r="B155" i="10" s="1"/>
  <c r="B79" i="10"/>
  <c r="B104" i="10" s="1"/>
  <c r="B129" i="10" s="1"/>
  <c r="B156" i="10" s="1"/>
  <c r="B60" i="10"/>
  <c r="A59" i="10"/>
  <c r="A84" i="10" s="1"/>
  <c r="A109" i="10" s="1"/>
  <c r="A136" i="10" s="1"/>
  <c r="BB25" i="5"/>
  <c r="AO25" i="5"/>
  <c r="AB25" i="5"/>
  <c r="A25" i="5"/>
  <c r="BN34" i="5"/>
  <c r="BA34" i="5"/>
  <c r="AN34" i="5"/>
  <c r="AA34" i="5"/>
  <c r="N34" i="5"/>
  <c r="BN13" i="5"/>
  <c r="BA13" i="5"/>
  <c r="C11" i="5"/>
  <c r="D11" i="5"/>
  <c r="E11" i="5"/>
  <c r="F11" i="5"/>
  <c r="G11" i="5"/>
  <c r="H11" i="5"/>
  <c r="I11" i="5"/>
  <c r="J11" i="5"/>
  <c r="K11" i="5"/>
  <c r="L11" i="5"/>
  <c r="M11" i="5"/>
  <c r="C49" i="2"/>
  <c r="D49" i="2" s="1"/>
  <c r="E49" i="2" s="1"/>
  <c r="F49" i="2" s="1"/>
  <c r="G49" i="2" s="1"/>
  <c r="H49" i="2" s="1"/>
  <c r="I49" i="2" s="1"/>
  <c r="J49" i="2" s="1"/>
  <c r="K49" i="2" s="1"/>
  <c r="L49" i="2" s="1"/>
  <c r="M49" i="2" s="1"/>
  <c r="BC60" i="2"/>
  <c r="BC25" i="5" s="1"/>
  <c r="AP60" i="2"/>
  <c r="AP25" i="5" s="1"/>
  <c r="AC60" i="2"/>
  <c r="AD60" i="2" s="1"/>
  <c r="AE60" i="2" s="1"/>
  <c r="AF60" i="2" s="1"/>
  <c r="AG60" i="2" s="1"/>
  <c r="AH60" i="2" s="1"/>
  <c r="AI60" i="2" s="1"/>
  <c r="AJ60" i="2" s="1"/>
  <c r="AK60" i="2" s="1"/>
  <c r="AL60" i="2" s="1"/>
  <c r="AM60" i="2" s="1"/>
  <c r="AM25" i="5" s="1"/>
  <c r="O25" i="5"/>
  <c r="C60" i="2"/>
  <c r="D60" i="2" s="1"/>
  <c r="E60" i="2" s="1"/>
  <c r="F60" i="2" s="1"/>
  <c r="G60" i="2" s="1"/>
  <c r="H60" i="2" s="1"/>
  <c r="I60" i="2" s="1"/>
  <c r="J60" i="2" s="1"/>
  <c r="K60" i="2" s="1"/>
  <c r="L60" i="2" s="1"/>
  <c r="M60" i="2" s="1"/>
  <c r="C54" i="2"/>
  <c r="D54" i="2" s="1"/>
  <c r="E54" i="2" s="1"/>
  <c r="F54" i="2" s="1"/>
  <c r="G54" i="2" s="1"/>
  <c r="H54" i="2" s="1"/>
  <c r="I54" i="2" s="1"/>
  <c r="J54" i="2" s="1"/>
  <c r="K54" i="2" s="1"/>
  <c r="L54" i="2" s="1"/>
  <c r="M54" i="2" s="1"/>
  <c r="BC38" i="2"/>
  <c r="BD38" i="2" s="1"/>
  <c r="AP38" i="2"/>
  <c r="AQ38" i="2" s="1"/>
  <c r="AR38" i="2" s="1"/>
  <c r="AS38" i="2" s="1"/>
  <c r="AT38" i="2" s="1"/>
  <c r="AU38" i="2" s="1"/>
  <c r="AV38" i="2" s="1"/>
  <c r="AW38" i="2" s="1"/>
  <c r="AX38" i="2" s="1"/>
  <c r="AY38" i="2" s="1"/>
  <c r="AZ38" i="2" s="1"/>
  <c r="AC38" i="2"/>
  <c r="AD38" i="2" s="1"/>
  <c r="P38" i="2"/>
  <c r="Q38" i="2" s="1"/>
  <c r="C38" i="2"/>
  <c r="D38" i="2"/>
  <c r="E38" i="2" s="1"/>
  <c r="C37" i="2"/>
  <c r="D37" i="2" s="1"/>
  <c r="E37" i="2" s="1"/>
  <c r="F37" i="2" s="1"/>
  <c r="G37" i="2" s="1"/>
  <c r="H37" i="2" s="1"/>
  <c r="I37" i="2" s="1"/>
  <c r="J37" i="2" s="1"/>
  <c r="K37" i="2" s="1"/>
  <c r="L37" i="2" s="1"/>
  <c r="M37" i="2" s="1"/>
  <c r="AG30" i="1" l="1"/>
  <c r="AD54" i="1"/>
  <c r="AE54" i="1" s="1"/>
  <c r="AE30" i="1"/>
  <c r="AH25" i="5"/>
  <c r="AQ60" i="2"/>
  <c r="AR60" i="2" s="1"/>
  <c r="BF41" i="2"/>
  <c r="AT41" i="2"/>
  <c r="AH41" i="2"/>
  <c r="T41" i="2"/>
  <c r="BD60" i="2"/>
  <c r="AG25" i="5"/>
  <c r="AF25" i="5"/>
  <c r="P60" i="2"/>
  <c r="AE25" i="5"/>
  <c r="AL25" i="5"/>
  <c r="AD25" i="5"/>
  <c r="AK25" i="5"/>
  <c r="AC25" i="5"/>
  <c r="AJ25" i="5"/>
  <c r="AI25" i="5"/>
  <c r="N11" i="5"/>
  <c r="BE38" i="2"/>
  <c r="BF38" i="2" s="1"/>
  <c r="BG38" i="2" s="1"/>
  <c r="BH38" i="2" s="1"/>
  <c r="BI38" i="2" s="1"/>
  <c r="BJ38" i="2" s="1"/>
  <c r="BK38" i="2" s="1"/>
  <c r="BL38" i="2" s="1"/>
  <c r="BM38" i="2" s="1"/>
  <c r="BN38" i="2"/>
  <c r="BA38" i="2"/>
  <c r="AE38" i="2"/>
  <c r="AF38" i="2" s="1"/>
  <c r="AG38" i="2" s="1"/>
  <c r="AH38" i="2" s="1"/>
  <c r="AI38" i="2" s="1"/>
  <c r="AJ38" i="2" s="1"/>
  <c r="AK38" i="2" s="1"/>
  <c r="AL38" i="2" s="1"/>
  <c r="AM38" i="2" s="1"/>
  <c r="R38" i="2"/>
  <c r="S38" i="2" s="1"/>
  <c r="T38" i="2" s="1"/>
  <c r="U38" i="2" s="1"/>
  <c r="V38" i="2" s="1"/>
  <c r="W38" i="2" s="1"/>
  <c r="X38" i="2" s="1"/>
  <c r="Y38" i="2" s="1"/>
  <c r="Z38" i="2" s="1"/>
  <c r="F38" i="2"/>
  <c r="G38" i="2" s="1"/>
  <c r="H38" i="2" s="1"/>
  <c r="I38" i="2" s="1"/>
  <c r="J38" i="2" s="1"/>
  <c r="K38" i="2" s="1"/>
  <c r="L38" i="2" s="1"/>
  <c r="M38" i="2" s="1"/>
  <c r="AH30" i="1" l="1"/>
  <c r="AG54" i="1"/>
  <c r="AQ25" i="5"/>
  <c r="AS60" i="2"/>
  <c r="AR25" i="5"/>
  <c r="BG41" i="2"/>
  <c r="AU41" i="2"/>
  <c r="AI41" i="2"/>
  <c r="U41" i="2"/>
  <c r="BE60" i="2"/>
  <c r="BD25" i="5"/>
  <c r="Q60" i="2"/>
  <c r="P25" i="5"/>
  <c r="AN38" i="2"/>
  <c r="AN25" i="5"/>
  <c r="AA38" i="2"/>
  <c r="N38" i="2"/>
  <c r="AH54" i="1" l="1"/>
  <c r="AH107" i="1" s="1"/>
  <c r="AI30" i="1"/>
  <c r="AT60" i="2"/>
  <c r="AS25" i="5"/>
  <c r="BH41" i="2"/>
  <c r="AV41" i="2"/>
  <c r="AJ41" i="2"/>
  <c r="V41" i="2"/>
  <c r="R60" i="2"/>
  <c r="Q25" i="5"/>
  <c r="BF60" i="2"/>
  <c r="BE25" i="5"/>
  <c r="C30" i="2"/>
  <c r="D30" i="2" s="1"/>
  <c r="E30" i="2" s="1"/>
  <c r="F30" i="2" s="1"/>
  <c r="G30" i="2" s="1"/>
  <c r="H30" i="2" s="1"/>
  <c r="I30" i="2" s="1"/>
  <c r="J30" i="2" s="1"/>
  <c r="K30" i="2" s="1"/>
  <c r="L30" i="2" s="1"/>
  <c r="M30" i="2" s="1"/>
  <c r="C14" i="2"/>
  <c r="C13" i="2"/>
  <c r="C11" i="2"/>
  <c r="C10" i="2"/>
  <c r="D10" i="2" s="1"/>
  <c r="E10" i="2" s="1"/>
  <c r="F10" i="2" s="1"/>
  <c r="G10" i="2" s="1"/>
  <c r="H10" i="2" s="1"/>
  <c r="I10" i="2" s="1"/>
  <c r="J10" i="2" s="1"/>
  <c r="K10" i="2" s="1"/>
  <c r="L10" i="2" s="1"/>
  <c r="M10" i="2" s="1"/>
  <c r="A72" i="3"/>
  <c r="A67" i="3"/>
  <c r="A55" i="3"/>
  <c r="A39" i="3"/>
  <c r="A22" i="3"/>
  <c r="A11" i="3"/>
  <c r="A12" i="3"/>
  <c r="A13" i="3" s="1"/>
  <c r="A14" i="3" s="1"/>
  <c r="A15" i="3" s="1"/>
  <c r="A16" i="3" s="1"/>
  <c r="A17" i="3" s="1"/>
  <c r="A18" i="3" s="1"/>
  <c r="A19" i="3" s="1"/>
  <c r="A20" i="3" s="1"/>
  <c r="A10" i="3"/>
  <c r="E288" i="1"/>
  <c r="F288" i="1" s="1"/>
  <c r="G288" i="1" s="1"/>
  <c r="H288" i="1" s="1"/>
  <c r="I288" i="1" s="1"/>
  <c r="J288" i="1" s="1"/>
  <c r="K288" i="1" s="1"/>
  <c r="L288" i="1" s="1"/>
  <c r="M288" i="1" s="1"/>
  <c r="N288" i="1" s="1"/>
  <c r="O288" i="1" s="1"/>
  <c r="P288" i="1" s="1"/>
  <c r="E289" i="1"/>
  <c r="F289" i="1" s="1"/>
  <c r="G289" i="1" s="1"/>
  <c r="H289" i="1" s="1"/>
  <c r="I289" i="1" s="1"/>
  <c r="J289" i="1" s="1"/>
  <c r="K289" i="1" s="1"/>
  <c r="L289" i="1" s="1"/>
  <c r="M289" i="1" s="1"/>
  <c r="N289" i="1" s="1"/>
  <c r="O289" i="1" s="1"/>
  <c r="P289" i="1" s="1"/>
  <c r="E290" i="1"/>
  <c r="F290" i="1" s="1"/>
  <c r="G290" i="1" s="1"/>
  <c r="H290" i="1" s="1"/>
  <c r="I290" i="1" s="1"/>
  <c r="J290" i="1" s="1"/>
  <c r="K290" i="1" s="1"/>
  <c r="L290" i="1" s="1"/>
  <c r="M290" i="1" s="1"/>
  <c r="N290" i="1" s="1"/>
  <c r="O290" i="1" s="1"/>
  <c r="P290" i="1" s="1"/>
  <c r="E291" i="1"/>
  <c r="F291" i="1" s="1"/>
  <c r="G291" i="1" s="1"/>
  <c r="H291" i="1" s="1"/>
  <c r="I291" i="1" s="1"/>
  <c r="J291" i="1" s="1"/>
  <c r="K291" i="1" s="1"/>
  <c r="L291" i="1" s="1"/>
  <c r="M291" i="1" s="1"/>
  <c r="N291" i="1" s="1"/>
  <c r="O291" i="1" s="1"/>
  <c r="P291" i="1" s="1"/>
  <c r="E292" i="1"/>
  <c r="F292" i="1" s="1"/>
  <c r="G292" i="1" s="1"/>
  <c r="H292" i="1" s="1"/>
  <c r="I292" i="1" s="1"/>
  <c r="J292" i="1" s="1"/>
  <c r="K292" i="1" s="1"/>
  <c r="L292" i="1" s="1"/>
  <c r="M292" i="1" s="1"/>
  <c r="N292" i="1" s="1"/>
  <c r="O292" i="1" s="1"/>
  <c r="P292" i="1" s="1"/>
  <c r="E293" i="1"/>
  <c r="F293" i="1" s="1"/>
  <c r="G293" i="1" s="1"/>
  <c r="H293" i="1" s="1"/>
  <c r="I293" i="1" s="1"/>
  <c r="J293" i="1" s="1"/>
  <c r="K293" i="1" s="1"/>
  <c r="L293" i="1" s="1"/>
  <c r="M293" i="1" s="1"/>
  <c r="N293" i="1" s="1"/>
  <c r="O293" i="1" s="1"/>
  <c r="P293" i="1" s="1"/>
  <c r="B294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G107" i="1"/>
  <c r="B107" i="1"/>
  <c r="AG80" i="1"/>
  <c r="AH80" i="1" s="1"/>
  <c r="AU80" i="1"/>
  <c r="AV80" i="1" s="1"/>
  <c r="AW80" i="1" s="1"/>
  <c r="AX80" i="1" s="1"/>
  <c r="AY80" i="1" s="1"/>
  <c r="AZ80" i="1" s="1"/>
  <c r="BA80" i="1" s="1"/>
  <c r="BB80" i="1" s="1"/>
  <c r="BC80" i="1" s="1"/>
  <c r="BD80" i="1" s="1"/>
  <c r="BE80" i="1" s="1"/>
  <c r="BF80" i="1" s="1"/>
  <c r="BI80" i="1"/>
  <c r="S80" i="1"/>
  <c r="T80" i="1" s="1"/>
  <c r="U80" i="1" s="1"/>
  <c r="V80" i="1" s="1"/>
  <c r="W80" i="1" s="1"/>
  <c r="X80" i="1" s="1"/>
  <c r="Y80" i="1" s="1"/>
  <c r="Z80" i="1" s="1"/>
  <c r="AA80" i="1" s="1"/>
  <c r="AB80" i="1" s="1"/>
  <c r="AC80" i="1" s="1"/>
  <c r="AD80" i="1" s="1"/>
  <c r="E75" i="1"/>
  <c r="F75" i="1" s="1"/>
  <c r="E76" i="1"/>
  <c r="F76" i="1" s="1"/>
  <c r="G76" i="1" s="1"/>
  <c r="H76" i="1" s="1"/>
  <c r="I76" i="1" s="1"/>
  <c r="J76" i="1" s="1"/>
  <c r="E77" i="1"/>
  <c r="F77" i="1" s="1"/>
  <c r="G77" i="1" s="1"/>
  <c r="H77" i="1" s="1"/>
  <c r="I77" i="1" s="1"/>
  <c r="J77" i="1" s="1"/>
  <c r="K77" i="1" s="1"/>
  <c r="L77" i="1" s="1"/>
  <c r="M77" i="1" s="1"/>
  <c r="N77" i="1" s="1"/>
  <c r="O77" i="1" s="1"/>
  <c r="P77" i="1" s="1"/>
  <c r="E78" i="1"/>
  <c r="F78" i="1" s="1"/>
  <c r="G78" i="1" s="1"/>
  <c r="H78" i="1" s="1"/>
  <c r="I78" i="1" s="1"/>
  <c r="J78" i="1" s="1"/>
  <c r="K78" i="1" s="1"/>
  <c r="L78" i="1" s="1"/>
  <c r="M78" i="1" s="1"/>
  <c r="N78" i="1" s="1"/>
  <c r="O78" i="1" s="1"/>
  <c r="P78" i="1" s="1"/>
  <c r="E79" i="1"/>
  <c r="F79" i="1" s="1"/>
  <c r="G79" i="1" s="1"/>
  <c r="H79" i="1" s="1"/>
  <c r="I79" i="1" s="1"/>
  <c r="J79" i="1" s="1"/>
  <c r="K79" i="1" s="1"/>
  <c r="L79" i="1" s="1"/>
  <c r="M79" i="1" s="1"/>
  <c r="N79" i="1" s="1"/>
  <c r="O79" i="1" s="1"/>
  <c r="P79" i="1" s="1"/>
  <c r="E80" i="1"/>
  <c r="F80" i="1" s="1"/>
  <c r="G80" i="1" s="1"/>
  <c r="H80" i="1" s="1"/>
  <c r="I80" i="1" s="1"/>
  <c r="J80" i="1" s="1"/>
  <c r="K80" i="1" s="1"/>
  <c r="L80" i="1" s="1"/>
  <c r="M80" i="1" s="1"/>
  <c r="N80" i="1" s="1"/>
  <c r="O80" i="1" s="1"/>
  <c r="P80" i="1" s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S53" i="1"/>
  <c r="T53" i="1"/>
  <c r="U53" i="1"/>
  <c r="V53" i="1"/>
  <c r="W53" i="1"/>
  <c r="X53" i="1"/>
  <c r="Y53" i="1"/>
  <c r="Z53" i="1"/>
  <c r="AA53" i="1"/>
  <c r="AB53" i="1"/>
  <c r="AC53" i="1"/>
  <c r="AD53" i="1"/>
  <c r="E48" i="1"/>
  <c r="F48" i="1"/>
  <c r="G48" i="1"/>
  <c r="H48" i="1"/>
  <c r="I48" i="1"/>
  <c r="E49" i="1"/>
  <c r="F49" i="1"/>
  <c r="G49" i="1"/>
  <c r="H49" i="1"/>
  <c r="E50" i="1"/>
  <c r="F50" i="1"/>
  <c r="G50" i="1"/>
  <c r="H50" i="1"/>
  <c r="I50" i="1"/>
  <c r="E51" i="1"/>
  <c r="F51" i="1"/>
  <c r="G51" i="1"/>
  <c r="H51" i="1"/>
  <c r="E52" i="1"/>
  <c r="F52" i="1"/>
  <c r="G52" i="1"/>
  <c r="H52" i="1"/>
  <c r="E53" i="1"/>
  <c r="BU29" i="1"/>
  <c r="BG29" i="1"/>
  <c r="AS29" i="1"/>
  <c r="AE29" i="1"/>
  <c r="B24" i="1"/>
  <c r="B48" i="1" s="1"/>
  <c r="B75" i="1" s="1"/>
  <c r="B101" i="1" s="1"/>
  <c r="B25" i="1"/>
  <c r="B49" i="1" s="1"/>
  <c r="B76" i="1" s="1"/>
  <c r="B102" i="1" s="1"/>
  <c r="B26" i="1"/>
  <c r="B50" i="1" s="1"/>
  <c r="B77" i="1" s="1"/>
  <c r="B103" i="1" s="1"/>
  <c r="B27" i="1"/>
  <c r="B51" i="1" s="1"/>
  <c r="B78" i="1" s="1"/>
  <c r="B104" i="1" s="1"/>
  <c r="B28" i="1"/>
  <c r="B52" i="1" s="1"/>
  <c r="B79" i="1" s="1"/>
  <c r="B105" i="1" s="1"/>
  <c r="B29" i="1"/>
  <c r="B53" i="1" s="1"/>
  <c r="B80" i="1" s="1"/>
  <c r="B106" i="1" s="1"/>
  <c r="D133" i="12"/>
  <c r="E133" i="12" s="1"/>
  <c r="F133" i="12" s="1"/>
  <c r="G133" i="12" s="1"/>
  <c r="BI291" i="1" s="1"/>
  <c r="D134" i="12"/>
  <c r="E134" i="12" s="1"/>
  <c r="F134" i="12" s="1"/>
  <c r="G134" i="12" s="1"/>
  <c r="BI292" i="1" s="1"/>
  <c r="D135" i="12"/>
  <c r="D107" i="12"/>
  <c r="D108" i="12"/>
  <c r="B58" i="12"/>
  <c r="B82" i="12" s="1"/>
  <c r="B107" i="12" s="1"/>
  <c r="B133" i="12" s="1"/>
  <c r="B158" i="12" s="1"/>
  <c r="B182" i="12" s="1"/>
  <c r="B59" i="12"/>
  <c r="B83" i="12" s="1"/>
  <c r="B108" i="12" s="1"/>
  <c r="B134" i="12" s="1"/>
  <c r="B159" i="12" s="1"/>
  <c r="B183" i="12" s="1"/>
  <c r="B60" i="12"/>
  <c r="B84" i="12" s="1"/>
  <c r="T35" i="3"/>
  <c r="BG52" i="3"/>
  <c r="BH52" i="3" s="1"/>
  <c r="BI52" i="3" s="1"/>
  <c r="BJ52" i="3" s="1"/>
  <c r="BK52" i="3" s="1"/>
  <c r="BL52" i="3" s="1"/>
  <c r="BM52" i="3" s="1"/>
  <c r="BN52" i="3" s="1"/>
  <c r="BO52" i="3" s="1"/>
  <c r="BP52" i="3" s="1"/>
  <c r="BQ52" i="3" s="1"/>
  <c r="BR52" i="3" s="1"/>
  <c r="BG51" i="3"/>
  <c r="BH51" i="3" s="1"/>
  <c r="BI51" i="3" s="1"/>
  <c r="BJ51" i="3" s="1"/>
  <c r="BK51" i="3" s="1"/>
  <c r="BL51" i="3" s="1"/>
  <c r="BM51" i="3" s="1"/>
  <c r="BN51" i="3" s="1"/>
  <c r="BO51" i="3" s="1"/>
  <c r="BP51" i="3" s="1"/>
  <c r="BQ51" i="3" s="1"/>
  <c r="BR51" i="3" s="1"/>
  <c r="BG50" i="3"/>
  <c r="BH50" i="3" s="1"/>
  <c r="BI50" i="3" s="1"/>
  <c r="BJ50" i="3" s="1"/>
  <c r="BK50" i="3" s="1"/>
  <c r="BL50" i="3" s="1"/>
  <c r="BM50" i="3" s="1"/>
  <c r="BN50" i="3" s="1"/>
  <c r="BO50" i="3" s="1"/>
  <c r="BP50" i="3" s="1"/>
  <c r="BQ50" i="3" s="1"/>
  <c r="BR50" i="3" s="1"/>
  <c r="BG49" i="3"/>
  <c r="BH49" i="3" s="1"/>
  <c r="BI49" i="3" s="1"/>
  <c r="BJ49" i="3" s="1"/>
  <c r="BK49" i="3" s="1"/>
  <c r="BL49" i="3" s="1"/>
  <c r="BM49" i="3" s="1"/>
  <c r="BN49" i="3" s="1"/>
  <c r="BO49" i="3" s="1"/>
  <c r="BP49" i="3" s="1"/>
  <c r="BQ49" i="3" s="1"/>
  <c r="BR49" i="3" s="1"/>
  <c r="BG48" i="3"/>
  <c r="BH48" i="3" s="1"/>
  <c r="BI48" i="3" s="1"/>
  <c r="BJ48" i="3" s="1"/>
  <c r="BK48" i="3" s="1"/>
  <c r="BL48" i="3" s="1"/>
  <c r="BM48" i="3" s="1"/>
  <c r="BN48" i="3" s="1"/>
  <c r="BO48" i="3" s="1"/>
  <c r="BP48" i="3" s="1"/>
  <c r="BQ48" i="3" s="1"/>
  <c r="BR48" i="3" s="1"/>
  <c r="BG47" i="3"/>
  <c r="BH47" i="3" s="1"/>
  <c r="BI47" i="3" s="1"/>
  <c r="BJ47" i="3" s="1"/>
  <c r="BK47" i="3" s="1"/>
  <c r="BL47" i="3" s="1"/>
  <c r="BG46" i="3"/>
  <c r="BH46" i="3" s="1"/>
  <c r="BI46" i="3" s="1"/>
  <c r="BJ46" i="3" s="1"/>
  <c r="BK46" i="3" s="1"/>
  <c r="BL46" i="3" s="1"/>
  <c r="BM46" i="3" s="1"/>
  <c r="BN46" i="3" s="1"/>
  <c r="BO46" i="3" s="1"/>
  <c r="BP46" i="3" s="1"/>
  <c r="BQ46" i="3" s="1"/>
  <c r="BR46" i="3" s="1"/>
  <c r="BG45" i="3"/>
  <c r="BH45" i="3" s="1"/>
  <c r="BI45" i="3" s="1"/>
  <c r="BJ45" i="3" s="1"/>
  <c r="BK45" i="3" s="1"/>
  <c r="BG44" i="3"/>
  <c r="BH44" i="3" s="1"/>
  <c r="BI44" i="3" s="1"/>
  <c r="BJ44" i="3" s="1"/>
  <c r="BK44" i="3" s="1"/>
  <c r="BL44" i="3" s="1"/>
  <c r="BM44" i="3" s="1"/>
  <c r="BN44" i="3" s="1"/>
  <c r="BO44" i="3" s="1"/>
  <c r="BP44" i="3" s="1"/>
  <c r="BQ44" i="3" s="1"/>
  <c r="BR44" i="3" s="1"/>
  <c r="AT52" i="3"/>
  <c r="AU52" i="3" s="1"/>
  <c r="AV52" i="3" s="1"/>
  <c r="AT51" i="3"/>
  <c r="AU51" i="3" s="1"/>
  <c r="AV51" i="3" s="1"/>
  <c r="AW51" i="3" s="1"/>
  <c r="AX51" i="3" s="1"/>
  <c r="AY51" i="3" s="1"/>
  <c r="AZ51" i="3" s="1"/>
  <c r="BA51" i="3" s="1"/>
  <c r="BB51" i="3" s="1"/>
  <c r="BC51" i="3" s="1"/>
  <c r="BD51" i="3" s="1"/>
  <c r="BE51" i="3" s="1"/>
  <c r="AT50" i="3"/>
  <c r="AU50" i="3" s="1"/>
  <c r="AV50" i="3" s="1"/>
  <c r="AW50" i="3" s="1"/>
  <c r="AX50" i="3" s="1"/>
  <c r="AY50" i="3" s="1"/>
  <c r="AZ50" i="3" s="1"/>
  <c r="BA50" i="3" s="1"/>
  <c r="BB50" i="3" s="1"/>
  <c r="BC50" i="3" s="1"/>
  <c r="BD50" i="3" s="1"/>
  <c r="BE50" i="3" s="1"/>
  <c r="AT49" i="3"/>
  <c r="AU49" i="3" s="1"/>
  <c r="AV49" i="3" s="1"/>
  <c r="AW49" i="3" s="1"/>
  <c r="AT48" i="3"/>
  <c r="AU48" i="3" s="1"/>
  <c r="AV48" i="3" s="1"/>
  <c r="AW48" i="3" s="1"/>
  <c r="AX48" i="3" s="1"/>
  <c r="AY48" i="3" s="1"/>
  <c r="AZ48" i="3" s="1"/>
  <c r="BA48" i="3" s="1"/>
  <c r="BB48" i="3" s="1"/>
  <c r="BC48" i="3" s="1"/>
  <c r="BD48" i="3" s="1"/>
  <c r="BE48" i="3" s="1"/>
  <c r="AT47" i="3"/>
  <c r="AU47" i="3" s="1"/>
  <c r="AV47" i="3" s="1"/>
  <c r="AW47" i="3" s="1"/>
  <c r="AT46" i="3"/>
  <c r="AU46" i="3" s="1"/>
  <c r="AV46" i="3" s="1"/>
  <c r="AW46" i="3" s="1"/>
  <c r="AX46" i="3" s="1"/>
  <c r="AY46" i="3" s="1"/>
  <c r="AZ46" i="3" s="1"/>
  <c r="BA46" i="3" s="1"/>
  <c r="BB46" i="3" s="1"/>
  <c r="BC46" i="3" s="1"/>
  <c r="BD46" i="3" s="1"/>
  <c r="BE46" i="3" s="1"/>
  <c r="AT45" i="3"/>
  <c r="AU45" i="3" s="1"/>
  <c r="AV45" i="3" s="1"/>
  <c r="AW45" i="3" s="1"/>
  <c r="AX45" i="3" s="1"/>
  <c r="AY45" i="3" s="1"/>
  <c r="AZ45" i="3" s="1"/>
  <c r="BA45" i="3" s="1"/>
  <c r="BB45" i="3" s="1"/>
  <c r="BC45" i="3" s="1"/>
  <c r="BD45" i="3" s="1"/>
  <c r="BE45" i="3" s="1"/>
  <c r="AT44" i="3"/>
  <c r="AU44" i="3" s="1"/>
  <c r="AV44" i="3" s="1"/>
  <c r="AW44" i="3" s="1"/>
  <c r="AX44" i="3" s="1"/>
  <c r="AY44" i="3" s="1"/>
  <c r="AZ44" i="3" s="1"/>
  <c r="BA44" i="3" s="1"/>
  <c r="BB44" i="3" s="1"/>
  <c r="BC44" i="3" s="1"/>
  <c r="BD44" i="3" s="1"/>
  <c r="BE44" i="3" s="1"/>
  <c r="AG52" i="3"/>
  <c r="AG51" i="3"/>
  <c r="AH51" i="3" s="1"/>
  <c r="AI51" i="3" s="1"/>
  <c r="AJ51" i="3" s="1"/>
  <c r="AK51" i="3" s="1"/>
  <c r="AG50" i="3"/>
  <c r="AH50" i="3" s="1"/>
  <c r="AI50" i="3" s="1"/>
  <c r="AJ50" i="3" s="1"/>
  <c r="AK50" i="3" s="1"/>
  <c r="AL50" i="3" s="1"/>
  <c r="AM50" i="3" s="1"/>
  <c r="AN50" i="3" s="1"/>
  <c r="AO50" i="3" s="1"/>
  <c r="AP50" i="3" s="1"/>
  <c r="AQ50" i="3" s="1"/>
  <c r="AR50" i="3" s="1"/>
  <c r="AG49" i="3"/>
  <c r="AH49" i="3" s="1"/>
  <c r="AI49" i="3" s="1"/>
  <c r="AJ49" i="3" s="1"/>
  <c r="AK49" i="3" s="1"/>
  <c r="AL49" i="3" s="1"/>
  <c r="AM49" i="3" s="1"/>
  <c r="AN49" i="3" s="1"/>
  <c r="AO49" i="3" s="1"/>
  <c r="AP49" i="3" s="1"/>
  <c r="AQ49" i="3" s="1"/>
  <c r="AR49" i="3" s="1"/>
  <c r="AG48" i="3"/>
  <c r="AH48" i="3" s="1"/>
  <c r="AI48" i="3" s="1"/>
  <c r="AJ48" i="3" s="1"/>
  <c r="AK48" i="3" s="1"/>
  <c r="AG47" i="3"/>
  <c r="AH47" i="3" s="1"/>
  <c r="AI47" i="3" s="1"/>
  <c r="AJ47" i="3" s="1"/>
  <c r="AK47" i="3" s="1"/>
  <c r="AL47" i="3" s="1"/>
  <c r="AM47" i="3" s="1"/>
  <c r="AN47" i="3" s="1"/>
  <c r="AO47" i="3" s="1"/>
  <c r="AP47" i="3" s="1"/>
  <c r="AQ47" i="3" s="1"/>
  <c r="AR47" i="3" s="1"/>
  <c r="AG46" i="3"/>
  <c r="AH46" i="3" s="1"/>
  <c r="AI46" i="3" s="1"/>
  <c r="AJ46" i="3" s="1"/>
  <c r="AK46" i="3" s="1"/>
  <c r="AL46" i="3" s="1"/>
  <c r="AM46" i="3" s="1"/>
  <c r="AN46" i="3" s="1"/>
  <c r="AO46" i="3" s="1"/>
  <c r="AP46" i="3" s="1"/>
  <c r="AQ46" i="3" s="1"/>
  <c r="AR46" i="3" s="1"/>
  <c r="AG45" i="3"/>
  <c r="AH45" i="3" s="1"/>
  <c r="AI45" i="3" s="1"/>
  <c r="AJ45" i="3" s="1"/>
  <c r="AK45" i="3" s="1"/>
  <c r="AL45" i="3" s="1"/>
  <c r="AM45" i="3" s="1"/>
  <c r="AN45" i="3" s="1"/>
  <c r="AO45" i="3" s="1"/>
  <c r="AP45" i="3" s="1"/>
  <c r="AQ45" i="3" s="1"/>
  <c r="AR45" i="3" s="1"/>
  <c r="AG44" i="3"/>
  <c r="AH44" i="3" s="1"/>
  <c r="AI44" i="3" s="1"/>
  <c r="AJ44" i="3" s="1"/>
  <c r="AK44" i="3" s="1"/>
  <c r="AL44" i="3" s="1"/>
  <c r="AM44" i="3" s="1"/>
  <c r="AN44" i="3" s="1"/>
  <c r="AO44" i="3" s="1"/>
  <c r="AP44" i="3" s="1"/>
  <c r="AQ44" i="3" s="1"/>
  <c r="AR44" i="3" s="1"/>
  <c r="T46" i="3"/>
  <c r="U46" i="3" s="1"/>
  <c r="V46" i="3" s="1"/>
  <c r="W46" i="3" s="1"/>
  <c r="X46" i="3" s="1"/>
  <c r="Y46" i="3" s="1"/>
  <c r="Z46" i="3" s="1"/>
  <c r="AA46" i="3" s="1"/>
  <c r="AB46" i="3" s="1"/>
  <c r="AC46" i="3" s="1"/>
  <c r="AD46" i="3" s="1"/>
  <c r="AE46" i="3" s="1"/>
  <c r="T45" i="3"/>
  <c r="U45" i="3" s="1"/>
  <c r="V45" i="3" s="1"/>
  <c r="W45" i="3" s="1"/>
  <c r="X45" i="3" s="1"/>
  <c r="Y45" i="3" s="1"/>
  <c r="Z45" i="3" s="1"/>
  <c r="AA45" i="3" s="1"/>
  <c r="AB45" i="3" s="1"/>
  <c r="AC45" i="3" s="1"/>
  <c r="AD45" i="3" s="1"/>
  <c r="AE45" i="3" s="1"/>
  <c r="T44" i="3"/>
  <c r="U44" i="3" s="1"/>
  <c r="V44" i="3" s="1"/>
  <c r="W44" i="3" s="1"/>
  <c r="X44" i="3" s="1"/>
  <c r="Y44" i="3" s="1"/>
  <c r="Z44" i="3" s="1"/>
  <c r="AA44" i="3" s="1"/>
  <c r="AB44" i="3" s="1"/>
  <c r="AC44" i="3" s="1"/>
  <c r="AD44" i="3" s="1"/>
  <c r="AE44" i="3" s="1"/>
  <c r="T52" i="3"/>
  <c r="U52" i="3" s="1"/>
  <c r="T51" i="3"/>
  <c r="U51" i="3" s="1"/>
  <c r="V51" i="3" s="1"/>
  <c r="W51" i="3" s="1"/>
  <c r="X51" i="3" s="1"/>
  <c r="Y51" i="3" s="1"/>
  <c r="Z51" i="3" s="1"/>
  <c r="AA51" i="3" s="1"/>
  <c r="AB51" i="3" s="1"/>
  <c r="AC51" i="3" s="1"/>
  <c r="AD51" i="3" s="1"/>
  <c r="AE51" i="3" s="1"/>
  <c r="T50" i="3"/>
  <c r="U50" i="3" s="1"/>
  <c r="V50" i="3" s="1"/>
  <c r="W50" i="3" s="1"/>
  <c r="X50" i="3" s="1"/>
  <c r="Y50" i="3" s="1"/>
  <c r="Z50" i="3" s="1"/>
  <c r="AA50" i="3" s="1"/>
  <c r="AB50" i="3" s="1"/>
  <c r="AC50" i="3" s="1"/>
  <c r="AD50" i="3" s="1"/>
  <c r="AE50" i="3" s="1"/>
  <c r="T49" i="3"/>
  <c r="U49" i="3" s="1"/>
  <c r="V49" i="3" s="1"/>
  <c r="W49" i="3" s="1"/>
  <c r="X49" i="3" s="1"/>
  <c r="Y49" i="3" s="1"/>
  <c r="Z49" i="3" s="1"/>
  <c r="AA49" i="3" s="1"/>
  <c r="AB49" i="3" s="1"/>
  <c r="AC49" i="3" s="1"/>
  <c r="AD49" i="3" s="1"/>
  <c r="AE49" i="3" s="1"/>
  <c r="T48" i="3"/>
  <c r="U48" i="3" s="1"/>
  <c r="V48" i="3" s="1"/>
  <c r="W48" i="3" s="1"/>
  <c r="X48" i="3" s="1"/>
  <c r="Y48" i="3" s="1"/>
  <c r="Z48" i="3" s="1"/>
  <c r="AA48" i="3" s="1"/>
  <c r="AB48" i="3" s="1"/>
  <c r="AC48" i="3" s="1"/>
  <c r="AD48" i="3" s="1"/>
  <c r="AE48" i="3" s="1"/>
  <c r="T47" i="3"/>
  <c r="U47" i="3" s="1"/>
  <c r="V47" i="3" s="1"/>
  <c r="W47" i="3" s="1"/>
  <c r="X47" i="3" s="1"/>
  <c r="Y47" i="3" s="1"/>
  <c r="Z47" i="3" s="1"/>
  <c r="AA47" i="3" s="1"/>
  <c r="AB47" i="3" s="1"/>
  <c r="AC47" i="3" s="1"/>
  <c r="AD47" i="3" s="1"/>
  <c r="AE47" i="3" s="1"/>
  <c r="G47" i="3"/>
  <c r="H47" i="3" s="1"/>
  <c r="I47" i="3" s="1"/>
  <c r="J47" i="3" s="1"/>
  <c r="K47" i="3" s="1"/>
  <c r="L47" i="3" s="1"/>
  <c r="M47" i="3" s="1"/>
  <c r="N47" i="3" s="1"/>
  <c r="O47" i="3" s="1"/>
  <c r="P47" i="3" s="1"/>
  <c r="Q47" i="3" s="1"/>
  <c r="R47" i="3" s="1"/>
  <c r="G48" i="3"/>
  <c r="H48" i="3" s="1"/>
  <c r="I48" i="3" s="1"/>
  <c r="J48" i="3" s="1"/>
  <c r="G49" i="3"/>
  <c r="H49" i="3" s="1"/>
  <c r="I49" i="3" s="1"/>
  <c r="J49" i="3" s="1"/>
  <c r="G50" i="3"/>
  <c r="H50" i="3" s="1"/>
  <c r="I50" i="3" s="1"/>
  <c r="G52" i="3"/>
  <c r="H52" i="3" s="1"/>
  <c r="I52" i="3" s="1"/>
  <c r="G51" i="3"/>
  <c r="H51" i="3" s="1"/>
  <c r="I51" i="3" s="1"/>
  <c r="N46" i="3"/>
  <c r="O46" i="3" s="1"/>
  <c r="P46" i="3" s="1"/>
  <c r="Q46" i="3" s="1"/>
  <c r="R46" i="3" s="1"/>
  <c r="S46" i="3" s="1"/>
  <c r="N45" i="3"/>
  <c r="O45" i="3" s="1"/>
  <c r="P45" i="3" s="1"/>
  <c r="Q45" i="3" s="1"/>
  <c r="R45" i="3" s="1"/>
  <c r="N44" i="3"/>
  <c r="O44" i="3" s="1"/>
  <c r="P44" i="3" s="1"/>
  <c r="Q44" i="3" s="1"/>
  <c r="R44" i="3" s="1"/>
  <c r="H97" i="3"/>
  <c r="I97" i="3" s="1"/>
  <c r="J97" i="3" s="1"/>
  <c r="K97" i="3" s="1"/>
  <c r="L97" i="3" s="1"/>
  <c r="M97" i="3" s="1"/>
  <c r="N97" i="3" s="1"/>
  <c r="O97" i="3" s="1"/>
  <c r="P97" i="3" s="1"/>
  <c r="Q97" i="3" s="1"/>
  <c r="R97" i="3" s="1"/>
  <c r="U105" i="3"/>
  <c r="V105" i="3" s="1"/>
  <c r="K99" i="3"/>
  <c r="L99" i="3" s="1"/>
  <c r="M99" i="3" s="1"/>
  <c r="N99" i="3" s="1"/>
  <c r="O99" i="3" s="1"/>
  <c r="P99" i="3" s="1"/>
  <c r="Q99" i="3" s="1"/>
  <c r="R99" i="3" s="1"/>
  <c r="K98" i="3"/>
  <c r="L98" i="3" s="1"/>
  <c r="M98" i="3" s="1"/>
  <c r="N98" i="3" s="1"/>
  <c r="O98" i="3" s="1"/>
  <c r="P98" i="3" s="1"/>
  <c r="Q98" i="3" s="1"/>
  <c r="R98" i="3" s="1"/>
  <c r="K96" i="3"/>
  <c r="L96" i="3" s="1"/>
  <c r="M96" i="3" s="1"/>
  <c r="N96" i="3" s="1"/>
  <c r="O96" i="3" s="1"/>
  <c r="P96" i="3" s="1"/>
  <c r="Q96" i="3" s="1"/>
  <c r="R96" i="3" s="1"/>
  <c r="K94" i="3"/>
  <c r="L94" i="3" s="1"/>
  <c r="M94" i="3" s="1"/>
  <c r="N94" i="3" s="1"/>
  <c r="K93" i="3"/>
  <c r="L93" i="3" s="1"/>
  <c r="M93" i="3" s="1"/>
  <c r="N93" i="3" s="1"/>
  <c r="H95" i="3"/>
  <c r="I95" i="3" s="1"/>
  <c r="J95" i="3" s="1"/>
  <c r="K95" i="3" s="1"/>
  <c r="L95" i="3" s="1"/>
  <c r="M95" i="3" s="1"/>
  <c r="N95" i="3" s="1"/>
  <c r="H92" i="3"/>
  <c r="I92" i="3" s="1"/>
  <c r="J92" i="3" s="1"/>
  <c r="K92" i="3" s="1"/>
  <c r="L92" i="3" s="1"/>
  <c r="M92" i="3" s="1"/>
  <c r="H91" i="3"/>
  <c r="I91" i="3" s="1"/>
  <c r="J91" i="3" s="1"/>
  <c r="K91" i="3" s="1"/>
  <c r="L91" i="3" s="1"/>
  <c r="M91" i="3" s="1"/>
  <c r="H34" i="3"/>
  <c r="I34" i="3" s="1"/>
  <c r="J34" i="3" s="1"/>
  <c r="K34" i="3" s="1"/>
  <c r="L34" i="3" s="1"/>
  <c r="G19" i="3"/>
  <c r="B86" i="10"/>
  <c r="B111" i="10" s="1"/>
  <c r="B138" i="10" s="1"/>
  <c r="B88" i="10"/>
  <c r="B113" i="10" s="1"/>
  <c r="B140" i="10" s="1"/>
  <c r="B90" i="10"/>
  <c r="B115" i="10" s="1"/>
  <c r="B142" i="10" s="1"/>
  <c r="B92" i="10"/>
  <c r="B117" i="10" s="1"/>
  <c r="B144" i="10" s="1"/>
  <c r="B94" i="10"/>
  <c r="B119" i="10" s="1"/>
  <c r="B146" i="10" s="1"/>
  <c r="B96" i="10"/>
  <c r="B121" i="10" s="1"/>
  <c r="B148" i="10" s="1"/>
  <c r="B98" i="10"/>
  <c r="B123" i="10" s="1"/>
  <c r="B150" i="10" s="1"/>
  <c r="B59" i="10"/>
  <c r="B84" i="10" s="1"/>
  <c r="B109" i="10" s="1"/>
  <c r="B136" i="10" s="1"/>
  <c r="AI54" i="1" l="1"/>
  <c r="AI107" i="1" s="1"/>
  <c r="AJ30" i="1"/>
  <c r="K107" i="12"/>
  <c r="H103" i="1"/>
  <c r="F103" i="1"/>
  <c r="E103" i="1"/>
  <c r="G103" i="1"/>
  <c r="F316" i="1"/>
  <c r="E135" i="12"/>
  <c r="AG293" i="1" s="1"/>
  <c r="AH293" i="1" s="1"/>
  <c r="AI293" i="1" s="1"/>
  <c r="AJ293" i="1" s="1"/>
  <c r="K109" i="12"/>
  <c r="G312" i="1"/>
  <c r="E108" i="12"/>
  <c r="K108" i="12"/>
  <c r="I103" i="1"/>
  <c r="E102" i="1"/>
  <c r="B109" i="12"/>
  <c r="B135" i="12" s="1"/>
  <c r="B160" i="12" s="1"/>
  <c r="B184" i="12" s="1"/>
  <c r="F312" i="1"/>
  <c r="AU60" i="2"/>
  <c r="AT25" i="5"/>
  <c r="E312" i="1"/>
  <c r="G316" i="1"/>
  <c r="I312" i="1"/>
  <c r="E106" i="1"/>
  <c r="BI41" i="2"/>
  <c r="AW41" i="2"/>
  <c r="AK41" i="2"/>
  <c r="W41" i="2"/>
  <c r="BG60" i="2"/>
  <c r="BF25" i="5"/>
  <c r="S60" i="2"/>
  <c r="R25" i="5"/>
  <c r="F315" i="1"/>
  <c r="G313" i="1"/>
  <c r="I52" i="1"/>
  <c r="I316" i="1" s="1"/>
  <c r="E315" i="1"/>
  <c r="H313" i="1"/>
  <c r="S79" i="1"/>
  <c r="T79" i="1" s="1"/>
  <c r="U79" i="1" s="1"/>
  <c r="V79" i="1" s="1"/>
  <c r="W79" i="1" s="1"/>
  <c r="X79" i="1" s="1"/>
  <c r="Y79" i="1" s="1"/>
  <c r="Z79" i="1" s="1"/>
  <c r="AA79" i="1" s="1"/>
  <c r="AB79" i="1" s="1"/>
  <c r="AC79" i="1" s="1"/>
  <c r="AD79" i="1" s="1"/>
  <c r="F313" i="1"/>
  <c r="S292" i="1"/>
  <c r="T292" i="1" s="1"/>
  <c r="U292" i="1" s="1"/>
  <c r="V292" i="1" s="1"/>
  <c r="W292" i="1" s="1"/>
  <c r="X292" i="1" s="1"/>
  <c r="Y292" i="1" s="1"/>
  <c r="Z292" i="1" s="1"/>
  <c r="AA292" i="1" s="1"/>
  <c r="AB292" i="1" s="1"/>
  <c r="AC292" i="1" s="1"/>
  <c r="AD292" i="1" s="1"/>
  <c r="AG291" i="1"/>
  <c r="AH291" i="1" s="1"/>
  <c r="AI291" i="1" s="1"/>
  <c r="AJ291" i="1" s="1"/>
  <c r="AK291" i="1" s="1"/>
  <c r="AL291" i="1" s="1"/>
  <c r="AM291" i="1" s="1"/>
  <c r="AN291" i="1" s="1"/>
  <c r="AO291" i="1" s="1"/>
  <c r="AP291" i="1" s="1"/>
  <c r="AQ291" i="1" s="1"/>
  <c r="AR291" i="1" s="1"/>
  <c r="BF106" i="1"/>
  <c r="G315" i="1"/>
  <c r="BJ291" i="1"/>
  <c r="BJ292" i="1"/>
  <c r="I106" i="1"/>
  <c r="H106" i="1"/>
  <c r="E105" i="1"/>
  <c r="S293" i="1"/>
  <c r="H316" i="1"/>
  <c r="G106" i="1"/>
  <c r="I51" i="1"/>
  <c r="I315" i="1" s="1"/>
  <c r="I317" i="1"/>
  <c r="H312" i="1"/>
  <c r="F106" i="1"/>
  <c r="B293" i="1"/>
  <c r="B317" i="1" s="1"/>
  <c r="H317" i="1"/>
  <c r="I49" i="1"/>
  <c r="I313" i="1" s="1"/>
  <c r="B289" i="1"/>
  <c r="B313" i="1" s="1"/>
  <c r="AU292" i="1"/>
  <c r="AU291" i="1"/>
  <c r="E317" i="1"/>
  <c r="H314" i="1"/>
  <c r="G314" i="1"/>
  <c r="S78" i="1"/>
  <c r="T78" i="1" s="1"/>
  <c r="AG292" i="1"/>
  <c r="AH292" i="1" s="1"/>
  <c r="AI292" i="1" s="1"/>
  <c r="AJ292" i="1" s="1"/>
  <c r="S291" i="1"/>
  <c r="H315" i="1"/>
  <c r="F314" i="1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6" i="3" s="1"/>
  <c r="A57" i="3" s="1"/>
  <c r="A58" i="3" s="1"/>
  <c r="A59" i="3" s="1"/>
  <c r="A60" i="3" s="1"/>
  <c r="A61" i="3" s="1"/>
  <c r="A62" i="3" s="1"/>
  <c r="A63" i="3" s="1"/>
  <c r="A64" i="3" s="1"/>
  <c r="A68" i="3" s="1"/>
  <c r="A69" i="3" s="1"/>
  <c r="A73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J317" i="1"/>
  <c r="J51" i="1"/>
  <c r="J52" i="1"/>
  <c r="J316" i="1" s="1"/>
  <c r="J50" i="1"/>
  <c r="J49" i="1"/>
  <c r="J313" i="1" s="1"/>
  <c r="J48" i="1"/>
  <c r="J312" i="1" s="1"/>
  <c r="I314" i="1"/>
  <c r="G317" i="1"/>
  <c r="F317" i="1"/>
  <c r="E316" i="1"/>
  <c r="E314" i="1"/>
  <c r="E313" i="1"/>
  <c r="BI106" i="1"/>
  <c r="E101" i="1"/>
  <c r="BB106" i="1"/>
  <c r="B292" i="1"/>
  <c r="B316" i="1" s="1"/>
  <c r="B288" i="1"/>
  <c r="B312" i="1" s="1"/>
  <c r="BA106" i="1"/>
  <c r="B291" i="1"/>
  <c r="B315" i="1" s="1"/>
  <c r="E104" i="1"/>
  <c r="B290" i="1"/>
  <c r="B314" i="1" s="1"/>
  <c r="U78" i="1"/>
  <c r="V78" i="1" s="1"/>
  <c r="W78" i="1" s="1"/>
  <c r="X78" i="1" s="1"/>
  <c r="H105" i="1"/>
  <c r="AZ106" i="1"/>
  <c r="G105" i="1"/>
  <c r="AY106" i="1"/>
  <c r="F105" i="1"/>
  <c r="BJ80" i="1"/>
  <c r="AX106" i="1"/>
  <c r="AD106" i="1"/>
  <c r="AG106" i="1"/>
  <c r="H104" i="1"/>
  <c r="AA106" i="1"/>
  <c r="G104" i="1"/>
  <c r="Y106" i="1"/>
  <c r="F104" i="1"/>
  <c r="S106" i="1"/>
  <c r="K76" i="1"/>
  <c r="G75" i="1"/>
  <c r="F101" i="1"/>
  <c r="H102" i="1"/>
  <c r="G102" i="1"/>
  <c r="AI80" i="1"/>
  <c r="AH106" i="1"/>
  <c r="F102" i="1"/>
  <c r="BE106" i="1"/>
  <c r="AW106" i="1"/>
  <c r="V106" i="1"/>
  <c r="W106" i="1"/>
  <c r="BD106" i="1"/>
  <c r="AV106" i="1"/>
  <c r="AC106" i="1"/>
  <c r="U106" i="1"/>
  <c r="Q107" i="1"/>
  <c r="BC106" i="1"/>
  <c r="AU106" i="1"/>
  <c r="AB106" i="1"/>
  <c r="T106" i="1"/>
  <c r="AE107" i="1"/>
  <c r="Z106" i="1"/>
  <c r="X106" i="1"/>
  <c r="AS53" i="1"/>
  <c r="F156" i="10" s="1"/>
  <c r="BG53" i="1"/>
  <c r="G156" i="10" s="1"/>
  <c r="AE53" i="1"/>
  <c r="E156" i="10" s="1"/>
  <c r="BU53" i="1"/>
  <c r="H156" i="10" s="1"/>
  <c r="E107" i="12"/>
  <c r="L107" i="12" s="1"/>
  <c r="F108" i="12"/>
  <c r="AX47" i="3"/>
  <c r="AY47" i="3" s="1"/>
  <c r="AZ47" i="3" s="1"/>
  <c r="BA47" i="3" s="1"/>
  <c r="BB47" i="3" s="1"/>
  <c r="BC47" i="3" s="1"/>
  <c r="BD47" i="3" s="1"/>
  <c r="BE47" i="3" s="1"/>
  <c r="AH52" i="3"/>
  <c r="AI52" i="3" s="1"/>
  <c r="AJ52" i="3" s="1"/>
  <c r="AK52" i="3" s="1"/>
  <c r="AL52" i="3" s="1"/>
  <c r="AM52" i="3" s="1"/>
  <c r="AN52" i="3" s="1"/>
  <c r="AO52" i="3" s="1"/>
  <c r="AP52" i="3" s="1"/>
  <c r="AQ52" i="3" s="1"/>
  <c r="AR52" i="3" s="1"/>
  <c r="BS51" i="3"/>
  <c r="BM47" i="3"/>
  <c r="BN47" i="3" s="1"/>
  <c r="BO47" i="3" s="1"/>
  <c r="BP47" i="3" s="1"/>
  <c r="BQ47" i="3" s="1"/>
  <c r="BR47" i="3" s="1"/>
  <c r="BL45" i="3"/>
  <c r="BM45" i="3" s="1"/>
  <c r="BN45" i="3" s="1"/>
  <c r="BO45" i="3" s="1"/>
  <c r="BP45" i="3" s="1"/>
  <c r="BQ45" i="3" s="1"/>
  <c r="BR45" i="3" s="1"/>
  <c r="BS48" i="3"/>
  <c r="BS50" i="3"/>
  <c r="BS44" i="3"/>
  <c r="BS52" i="3"/>
  <c r="BS46" i="3"/>
  <c r="BS49" i="3"/>
  <c r="AX49" i="3"/>
  <c r="AY49" i="3" s="1"/>
  <c r="AZ49" i="3" s="1"/>
  <c r="BA49" i="3" s="1"/>
  <c r="BB49" i="3" s="1"/>
  <c r="BC49" i="3" s="1"/>
  <c r="BD49" i="3" s="1"/>
  <c r="BE49" i="3" s="1"/>
  <c r="AW52" i="3"/>
  <c r="AX52" i="3" s="1"/>
  <c r="AY52" i="3" s="1"/>
  <c r="AZ52" i="3" s="1"/>
  <c r="BA52" i="3" s="1"/>
  <c r="BB52" i="3" s="1"/>
  <c r="BC52" i="3" s="1"/>
  <c r="BD52" i="3" s="1"/>
  <c r="BE52" i="3" s="1"/>
  <c r="BF48" i="3"/>
  <c r="BF46" i="3"/>
  <c r="BF45" i="3"/>
  <c r="BF50" i="3"/>
  <c r="BF51" i="3"/>
  <c r="BF44" i="3"/>
  <c r="AL51" i="3"/>
  <c r="AM51" i="3" s="1"/>
  <c r="AN51" i="3" s="1"/>
  <c r="AO51" i="3" s="1"/>
  <c r="AP51" i="3" s="1"/>
  <c r="AQ51" i="3" s="1"/>
  <c r="AR51" i="3" s="1"/>
  <c r="AL48" i="3"/>
  <c r="AM48" i="3" s="1"/>
  <c r="AN48" i="3" s="1"/>
  <c r="AO48" i="3" s="1"/>
  <c r="AP48" i="3" s="1"/>
  <c r="AQ48" i="3" s="1"/>
  <c r="AR48" i="3" s="1"/>
  <c r="AS49" i="3"/>
  <c r="AS50" i="3"/>
  <c r="AS47" i="3"/>
  <c r="AS44" i="3"/>
  <c r="AS45" i="3"/>
  <c r="AS46" i="3"/>
  <c r="V52" i="3"/>
  <c r="W52" i="3" s="1"/>
  <c r="X52" i="3" s="1"/>
  <c r="Y52" i="3" s="1"/>
  <c r="Z52" i="3" s="1"/>
  <c r="AA52" i="3" s="1"/>
  <c r="AB52" i="3" s="1"/>
  <c r="AC52" i="3" s="1"/>
  <c r="AD52" i="3" s="1"/>
  <c r="AE52" i="3" s="1"/>
  <c r="AF51" i="3"/>
  <c r="AF50" i="3"/>
  <c r="AF49" i="3"/>
  <c r="AF48" i="3"/>
  <c r="AF47" i="3"/>
  <c r="J52" i="3"/>
  <c r="K52" i="3" s="1"/>
  <c r="L52" i="3" s="1"/>
  <c r="M52" i="3" s="1"/>
  <c r="N52" i="3" s="1"/>
  <c r="O52" i="3" s="1"/>
  <c r="P52" i="3" s="1"/>
  <c r="Q52" i="3" s="1"/>
  <c r="R52" i="3" s="1"/>
  <c r="J51" i="3"/>
  <c r="K51" i="3" s="1"/>
  <c r="L51" i="3" s="1"/>
  <c r="M51" i="3" s="1"/>
  <c r="N51" i="3" s="1"/>
  <c r="O51" i="3" s="1"/>
  <c r="P51" i="3" s="1"/>
  <c r="Q51" i="3" s="1"/>
  <c r="R51" i="3" s="1"/>
  <c r="K49" i="3"/>
  <c r="L49" i="3" s="1"/>
  <c r="M49" i="3" s="1"/>
  <c r="N49" i="3" s="1"/>
  <c r="O49" i="3" s="1"/>
  <c r="P49" i="3" s="1"/>
  <c r="Q49" i="3" s="1"/>
  <c r="R49" i="3" s="1"/>
  <c r="J50" i="3"/>
  <c r="K50" i="3" s="1"/>
  <c r="L50" i="3" s="1"/>
  <c r="M50" i="3" s="1"/>
  <c r="N50" i="3" s="1"/>
  <c r="O50" i="3" s="1"/>
  <c r="P50" i="3" s="1"/>
  <c r="Q50" i="3" s="1"/>
  <c r="R50" i="3" s="1"/>
  <c r="S47" i="3"/>
  <c r="K48" i="3"/>
  <c r="L48" i="3" s="1"/>
  <c r="M48" i="3" s="1"/>
  <c r="N48" i="3" s="1"/>
  <c r="O48" i="3" s="1"/>
  <c r="P48" i="3" s="1"/>
  <c r="Q48" i="3" s="1"/>
  <c r="R48" i="3" s="1"/>
  <c r="AF46" i="3"/>
  <c r="S45" i="3"/>
  <c r="AF45" i="3"/>
  <c r="S44" i="3"/>
  <c r="AF44" i="3"/>
  <c r="S97" i="3"/>
  <c r="W105" i="3"/>
  <c r="X105" i="3" s="1"/>
  <c r="Y105" i="3" s="1"/>
  <c r="Z105" i="3" s="1"/>
  <c r="AA105" i="3" s="1"/>
  <c r="AB105" i="3" s="1"/>
  <c r="AC105" i="3" s="1"/>
  <c r="AD105" i="3" s="1"/>
  <c r="AE105" i="3" s="1"/>
  <c r="L156" i="10" l="1"/>
  <c r="J156" i="10"/>
  <c r="K156" i="10"/>
  <c r="AJ54" i="1"/>
  <c r="AJ107" i="1" s="1"/>
  <c r="AK30" i="1"/>
  <c r="AU79" i="1"/>
  <c r="AV79" i="1" s="1"/>
  <c r="AW79" i="1" s="1"/>
  <c r="M108" i="12"/>
  <c r="AG79" i="1"/>
  <c r="L108" i="12"/>
  <c r="F135" i="12"/>
  <c r="L109" i="12"/>
  <c r="AV60" i="2"/>
  <c r="AU25" i="5"/>
  <c r="I105" i="1"/>
  <c r="I104" i="1"/>
  <c r="I102" i="1"/>
  <c r="BJ41" i="2"/>
  <c r="AX41" i="2"/>
  <c r="AL41" i="2"/>
  <c r="X41" i="2"/>
  <c r="T60" i="2"/>
  <c r="S25" i="5"/>
  <c r="BH60" i="2"/>
  <c r="BG25" i="5"/>
  <c r="AV291" i="1"/>
  <c r="AV292" i="1"/>
  <c r="T291" i="1"/>
  <c r="AK293" i="1"/>
  <c r="AJ317" i="1"/>
  <c r="AK292" i="1"/>
  <c r="BK292" i="1"/>
  <c r="F107" i="12"/>
  <c r="M107" i="12" s="1"/>
  <c r="AG78" i="1"/>
  <c r="J106" i="1"/>
  <c r="J102" i="1"/>
  <c r="T293" i="1"/>
  <c r="S317" i="1"/>
  <c r="BK291" i="1"/>
  <c r="J105" i="1"/>
  <c r="J104" i="1"/>
  <c r="J315" i="1"/>
  <c r="K49" i="1"/>
  <c r="K102" i="1" s="1"/>
  <c r="K51" i="1"/>
  <c r="K50" i="1"/>
  <c r="K48" i="1"/>
  <c r="J103" i="1"/>
  <c r="J314" i="1"/>
  <c r="L53" i="1"/>
  <c r="K52" i="1"/>
  <c r="AE106" i="1"/>
  <c r="E79" i="10" s="1"/>
  <c r="BK80" i="1"/>
  <c r="BJ106" i="1"/>
  <c r="Y78" i="1"/>
  <c r="H75" i="1"/>
  <c r="G101" i="1"/>
  <c r="AX79" i="1"/>
  <c r="BG106" i="1"/>
  <c r="G79" i="10" s="1"/>
  <c r="L76" i="1"/>
  <c r="AJ80" i="1"/>
  <c r="AI106" i="1"/>
  <c r="G108" i="12"/>
  <c r="N108" i="12" s="1"/>
  <c r="BF47" i="3"/>
  <c r="AS52" i="3"/>
  <c r="BS45" i="3"/>
  <c r="BS47" i="3"/>
  <c r="BF52" i="3"/>
  <c r="BF49" i="3"/>
  <c r="AS48" i="3"/>
  <c r="AS51" i="3"/>
  <c r="AF52" i="3"/>
  <c r="S51" i="3"/>
  <c r="S52" i="3"/>
  <c r="S50" i="3"/>
  <c r="S48" i="3"/>
  <c r="S49" i="3"/>
  <c r="AF105" i="3"/>
  <c r="AK54" i="1" l="1"/>
  <c r="AK107" i="1" s="1"/>
  <c r="AL30" i="1"/>
  <c r="AH79" i="1"/>
  <c r="G135" i="12"/>
  <c r="M109" i="12"/>
  <c r="AU293" i="1"/>
  <c r="AW60" i="2"/>
  <c r="AV25" i="5"/>
  <c r="BK41" i="2"/>
  <c r="AY41" i="2"/>
  <c r="AM41" i="2"/>
  <c r="Y41" i="2"/>
  <c r="BI60" i="2"/>
  <c r="BH25" i="5"/>
  <c r="U60" i="2"/>
  <c r="T25" i="5"/>
  <c r="U291" i="1"/>
  <c r="G129" i="10"/>
  <c r="AL292" i="1"/>
  <c r="AW291" i="1"/>
  <c r="BI79" i="1"/>
  <c r="AH78" i="1"/>
  <c r="U293" i="1"/>
  <c r="T317" i="1"/>
  <c r="E129" i="10"/>
  <c r="G107" i="12"/>
  <c r="N107" i="12" s="1"/>
  <c r="AU78" i="1"/>
  <c r="AL293" i="1"/>
  <c r="AK317" i="1"/>
  <c r="BL291" i="1"/>
  <c r="BL292" i="1"/>
  <c r="AW292" i="1"/>
  <c r="L49" i="1"/>
  <c r="L313" i="1" s="1"/>
  <c r="K312" i="1"/>
  <c r="L50" i="1"/>
  <c r="K315" i="1"/>
  <c r="K104" i="1"/>
  <c r="L52" i="1"/>
  <c r="K106" i="1"/>
  <c r="K317" i="1"/>
  <c r="M53" i="1"/>
  <c r="L51" i="1"/>
  <c r="L48" i="1"/>
  <c r="L312" i="1" s="1"/>
  <c r="K316" i="1"/>
  <c r="K105" i="1"/>
  <c r="K103" i="1"/>
  <c r="K314" i="1"/>
  <c r="K313" i="1"/>
  <c r="BL80" i="1"/>
  <c r="BK106" i="1"/>
  <c r="Z78" i="1"/>
  <c r="I75" i="1"/>
  <c r="H101" i="1"/>
  <c r="AK80" i="1"/>
  <c r="AJ106" i="1"/>
  <c r="M76" i="1"/>
  <c r="AY79" i="1"/>
  <c r="AM30" i="1" l="1"/>
  <c r="AL54" i="1"/>
  <c r="AL107" i="1" s="1"/>
  <c r="AI79" i="1"/>
  <c r="AU317" i="1"/>
  <c r="AV293" i="1"/>
  <c r="BI293" i="1"/>
  <c r="N109" i="12"/>
  <c r="AX60" i="2"/>
  <c r="AW25" i="5"/>
  <c r="BL41" i="2"/>
  <c r="AZ41" i="2"/>
  <c r="AN41" i="2"/>
  <c r="Z41" i="2"/>
  <c r="V60" i="2"/>
  <c r="U25" i="5"/>
  <c r="BJ60" i="2"/>
  <c r="BI25" i="5"/>
  <c r="AM293" i="1"/>
  <c r="AL317" i="1"/>
  <c r="AV78" i="1"/>
  <c r="V293" i="1"/>
  <c r="U317" i="1"/>
  <c r="AX292" i="1"/>
  <c r="AM292" i="1"/>
  <c r="BM291" i="1"/>
  <c r="BJ79" i="1"/>
  <c r="AX291" i="1"/>
  <c r="BI78" i="1"/>
  <c r="AI78" i="1"/>
  <c r="L102" i="1"/>
  <c r="BM292" i="1"/>
  <c r="V291" i="1"/>
  <c r="M52" i="1"/>
  <c r="L106" i="1"/>
  <c r="L317" i="1"/>
  <c r="L316" i="1"/>
  <c r="L105" i="1"/>
  <c r="M49" i="1"/>
  <c r="M102" i="1" s="1"/>
  <c r="N53" i="1"/>
  <c r="L315" i="1"/>
  <c r="L104" i="1"/>
  <c r="M50" i="1"/>
  <c r="M48" i="1"/>
  <c r="M51" i="1"/>
  <c r="L103" i="1"/>
  <c r="L314" i="1"/>
  <c r="AA78" i="1"/>
  <c r="BM80" i="1"/>
  <c r="BL106" i="1"/>
  <c r="N76" i="1"/>
  <c r="J75" i="1"/>
  <c r="I101" i="1"/>
  <c r="AL80" i="1"/>
  <c r="AK106" i="1"/>
  <c r="AZ79" i="1"/>
  <c r="AG360" i="1"/>
  <c r="AH360" i="1" s="1"/>
  <c r="AI360" i="1" s="1"/>
  <c r="AJ360" i="1" s="1"/>
  <c r="AK360" i="1" s="1"/>
  <c r="AL360" i="1" s="1"/>
  <c r="AM360" i="1" s="1"/>
  <c r="AN360" i="1" s="1"/>
  <c r="AO360" i="1" s="1"/>
  <c r="AP360" i="1" s="1"/>
  <c r="AQ360" i="1" s="1"/>
  <c r="AR360" i="1" s="1"/>
  <c r="AU360" i="1" s="1"/>
  <c r="AV360" i="1" s="1"/>
  <c r="AW360" i="1" s="1"/>
  <c r="AX360" i="1" s="1"/>
  <c r="AY360" i="1" s="1"/>
  <c r="AZ360" i="1" s="1"/>
  <c r="BA360" i="1" s="1"/>
  <c r="BB360" i="1" s="1"/>
  <c r="BC360" i="1" s="1"/>
  <c r="BD360" i="1" s="1"/>
  <c r="BE360" i="1" s="1"/>
  <c r="BF360" i="1" s="1"/>
  <c r="BI360" i="1" s="1"/>
  <c r="BJ360" i="1" s="1"/>
  <c r="BK360" i="1" s="1"/>
  <c r="BL360" i="1" s="1"/>
  <c r="BM360" i="1" s="1"/>
  <c r="BN360" i="1" s="1"/>
  <c r="BO360" i="1" s="1"/>
  <c r="BP360" i="1" s="1"/>
  <c r="BQ360" i="1" s="1"/>
  <c r="BR360" i="1" s="1"/>
  <c r="BS360" i="1" s="1"/>
  <c r="BT360" i="1" s="1"/>
  <c r="E380" i="1"/>
  <c r="E376" i="1"/>
  <c r="E372" i="1"/>
  <c r="E368" i="1"/>
  <c r="E364" i="1"/>
  <c r="Q379" i="1"/>
  <c r="R379" i="1"/>
  <c r="AE379" i="1"/>
  <c r="AF379" i="1"/>
  <c r="AS379" i="1"/>
  <c r="AT379" i="1"/>
  <c r="BG379" i="1"/>
  <c r="BH379" i="1"/>
  <c r="BU379" i="1"/>
  <c r="Q375" i="1"/>
  <c r="R375" i="1"/>
  <c r="AE375" i="1"/>
  <c r="AF375" i="1"/>
  <c r="AS375" i="1"/>
  <c r="AT375" i="1"/>
  <c r="BG375" i="1"/>
  <c r="BH375" i="1"/>
  <c r="BU375" i="1"/>
  <c r="Q371" i="1"/>
  <c r="R371" i="1"/>
  <c r="AE371" i="1"/>
  <c r="AF371" i="1"/>
  <c r="AS371" i="1"/>
  <c r="AT371" i="1"/>
  <c r="BG371" i="1"/>
  <c r="BH371" i="1"/>
  <c r="BU371" i="1"/>
  <c r="Q367" i="1"/>
  <c r="R367" i="1"/>
  <c r="AE367" i="1"/>
  <c r="AF367" i="1"/>
  <c r="AS367" i="1"/>
  <c r="AT367" i="1"/>
  <c r="BG367" i="1"/>
  <c r="BH367" i="1"/>
  <c r="BU367" i="1"/>
  <c r="Q363" i="1"/>
  <c r="R363" i="1"/>
  <c r="AE363" i="1"/>
  <c r="AF363" i="1"/>
  <c r="AS363" i="1"/>
  <c r="AT363" i="1"/>
  <c r="BG363" i="1"/>
  <c r="BH363" i="1"/>
  <c r="BU363" i="1"/>
  <c r="Q359" i="1"/>
  <c r="R359" i="1"/>
  <c r="AE359" i="1"/>
  <c r="AF359" i="1"/>
  <c r="AS359" i="1"/>
  <c r="AT359" i="1"/>
  <c r="BG359" i="1"/>
  <c r="BH359" i="1"/>
  <c r="BU359" i="1"/>
  <c r="Q355" i="1"/>
  <c r="R355" i="1"/>
  <c r="AE355" i="1"/>
  <c r="AF355" i="1"/>
  <c r="AS355" i="1"/>
  <c r="AT355" i="1"/>
  <c r="BG355" i="1"/>
  <c r="BH355" i="1"/>
  <c r="BU355" i="1"/>
  <c r="Q351" i="1"/>
  <c r="R351" i="1"/>
  <c r="AE351" i="1"/>
  <c r="AF351" i="1"/>
  <c r="AS351" i="1"/>
  <c r="AT351" i="1"/>
  <c r="BG351" i="1"/>
  <c r="BH351" i="1"/>
  <c r="BU351" i="1"/>
  <c r="Q347" i="1"/>
  <c r="R347" i="1"/>
  <c r="AE347" i="1"/>
  <c r="AF347" i="1"/>
  <c r="AS347" i="1"/>
  <c r="AT347" i="1"/>
  <c r="BG347" i="1"/>
  <c r="BH347" i="1"/>
  <c r="BU347" i="1"/>
  <c r="E283" i="1"/>
  <c r="E284" i="1"/>
  <c r="E285" i="1"/>
  <c r="E286" i="1"/>
  <c r="E287" i="1"/>
  <c r="E214" i="1"/>
  <c r="F214" i="1" s="1"/>
  <c r="G214" i="1" s="1"/>
  <c r="H214" i="1" s="1"/>
  <c r="I214" i="1" s="1"/>
  <c r="J214" i="1" s="1"/>
  <c r="K214" i="1" s="1"/>
  <c r="L214" i="1" s="1"/>
  <c r="M214" i="1" s="1"/>
  <c r="N214" i="1" s="1"/>
  <c r="O214" i="1" s="1"/>
  <c r="P214" i="1" s="1"/>
  <c r="E207" i="1"/>
  <c r="F207" i="1" s="1"/>
  <c r="G207" i="1" s="1"/>
  <c r="H207" i="1" s="1"/>
  <c r="I207" i="1" s="1"/>
  <c r="J207" i="1" s="1"/>
  <c r="K207" i="1" s="1"/>
  <c r="L207" i="1" s="1"/>
  <c r="M207" i="1" s="1"/>
  <c r="N207" i="1" s="1"/>
  <c r="O207" i="1" s="1"/>
  <c r="P207" i="1" s="1"/>
  <c r="S207" i="1" s="1"/>
  <c r="E200" i="1"/>
  <c r="F200" i="1" s="1"/>
  <c r="G200" i="1" s="1"/>
  <c r="H200" i="1" s="1"/>
  <c r="I200" i="1" s="1"/>
  <c r="J200" i="1" s="1"/>
  <c r="K200" i="1" s="1"/>
  <c r="L200" i="1" s="1"/>
  <c r="M200" i="1" s="1"/>
  <c r="N200" i="1" s="1"/>
  <c r="O200" i="1" s="1"/>
  <c r="P200" i="1" s="1"/>
  <c r="S200" i="1" s="1"/>
  <c r="E193" i="1"/>
  <c r="F193" i="1" s="1"/>
  <c r="G193" i="1" s="1"/>
  <c r="H193" i="1" s="1"/>
  <c r="I193" i="1" s="1"/>
  <c r="J193" i="1" s="1"/>
  <c r="K193" i="1" s="1"/>
  <c r="L193" i="1" s="1"/>
  <c r="M193" i="1" s="1"/>
  <c r="N193" i="1" s="1"/>
  <c r="O193" i="1" s="1"/>
  <c r="P193" i="1" s="1"/>
  <c r="S193" i="1" s="1"/>
  <c r="E186" i="1"/>
  <c r="F186" i="1" s="1"/>
  <c r="G186" i="1" s="1"/>
  <c r="H186" i="1" s="1"/>
  <c r="I186" i="1" s="1"/>
  <c r="J186" i="1" s="1"/>
  <c r="K186" i="1" s="1"/>
  <c r="L186" i="1" s="1"/>
  <c r="M186" i="1" s="1"/>
  <c r="N186" i="1" s="1"/>
  <c r="O186" i="1" s="1"/>
  <c r="P186" i="1" s="1"/>
  <c r="S186" i="1" s="1"/>
  <c r="E179" i="1"/>
  <c r="F179" i="1" s="1"/>
  <c r="G179" i="1" s="1"/>
  <c r="H179" i="1" s="1"/>
  <c r="I179" i="1" s="1"/>
  <c r="J179" i="1" s="1"/>
  <c r="K179" i="1" s="1"/>
  <c r="L179" i="1" s="1"/>
  <c r="M179" i="1" s="1"/>
  <c r="N179" i="1" s="1"/>
  <c r="O179" i="1" s="1"/>
  <c r="P179" i="1" s="1"/>
  <c r="E172" i="1"/>
  <c r="F172" i="1" s="1"/>
  <c r="G172" i="1" s="1"/>
  <c r="H172" i="1" s="1"/>
  <c r="I172" i="1" s="1"/>
  <c r="J172" i="1" s="1"/>
  <c r="K172" i="1" s="1"/>
  <c r="L172" i="1" s="1"/>
  <c r="M172" i="1" s="1"/>
  <c r="N172" i="1" s="1"/>
  <c r="O172" i="1" s="1"/>
  <c r="P172" i="1" s="1"/>
  <c r="S172" i="1" s="1"/>
  <c r="E165" i="1"/>
  <c r="F165" i="1" s="1"/>
  <c r="G165" i="1" s="1"/>
  <c r="H165" i="1" s="1"/>
  <c r="I165" i="1" s="1"/>
  <c r="J165" i="1" s="1"/>
  <c r="K165" i="1" s="1"/>
  <c r="L165" i="1" s="1"/>
  <c r="M165" i="1" s="1"/>
  <c r="N165" i="1" s="1"/>
  <c r="O165" i="1" s="1"/>
  <c r="P165" i="1" s="1"/>
  <c r="S165" i="1" s="1"/>
  <c r="E158" i="1"/>
  <c r="F158" i="1" s="1"/>
  <c r="G158" i="1" s="1"/>
  <c r="H158" i="1" s="1"/>
  <c r="I158" i="1" s="1"/>
  <c r="J158" i="1" s="1"/>
  <c r="K158" i="1" s="1"/>
  <c r="L158" i="1" s="1"/>
  <c r="M158" i="1" s="1"/>
  <c r="N158" i="1" s="1"/>
  <c r="O158" i="1" s="1"/>
  <c r="P158" i="1" s="1"/>
  <c r="R211" i="1"/>
  <c r="AF211" i="1"/>
  <c r="AT211" i="1"/>
  <c r="BH211" i="1"/>
  <c r="R204" i="1"/>
  <c r="AF204" i="1"/>
  <c r="AT204" i="1"/>
  <c r="BH204" i="1"/>
  <c r="R197" i="1"/>
  <c r="AF197" i="1"/>
  <c r="AT197" i="1"/>
  <c r="BH197" i="1"/>
  <c r="R190" i="1"/>
  <c r="AF190" i="1"/>
  <c r="AT190" i="1"/>
  <c r="BH190" i="1"/>
  <c r="R183" i="1"/>
  <c r="AF183" i="1"/>
  <c r="AT183" i="1"/>
  <c r="BH183" i="1"/>
  <c r="R176" i="1"/>
  <c r="AF176" i="1"/>
  <c r="AT176" i="1"/>
  <c r="BH176" i="1"/>
  <c r="R169" i="1"/>
  <c r="AF169" i="1"/>
  <c r="AT169" i="1"/>
  <c r="BH169" i="1"/>
  <c r="R162" i="1"/>
  <c r="AF162" i="1"/>
  <c r="AT162" i="1"/>
  <c r="BH162" i="1"/>
  <c r="R155" i="1"/>
  <c r="AF155" i="1"/>
  <c r="AT155" i="1"/>
  <c r="BH155" i="1"/>
  <c r="R266" i="1"/>
  <c r="AF266" i="1"/>
  <c r="AT266" i="1"/>
  <c r="BH266" i="1"/>
  <c r="BU212" i="1"/>
  <c r="BG212" i="1"/>
  <c r="AS212" i="1"/>
  <c r="AE212" i="1"/>
  <c r="Q212" i="1"/>
  <c r="BU205" i="1"/>
  <c r="BG205" i="1"/>
  <c r="AS205" i="1"/>
  <c r="AE205" i="1"/>
  <c r="Q205" i="1"/>
  <c r="BU198" i="1"/>
  <c r="BG198" i="1"/>
  <c r="AS198" i="1"/>
  <c r="AE198" i="1"/>
  <c r="Q198" i="1"/>
  <c r="BU191" i="1"/>
  <c r="BG191" i="1"/>
  <c r="AS191" i="1"/>
  <c r="AE191" i="1"/>
  <c r="Q191" i="1"/>
  <c r="BU184" i="1"/>
  <c r="BG184" i="1"/>
  <c r="AS184" i="1"/>
  <c r="AE184" i="1"/>
  <c r="Q184" i="1"/>
  <c r="BU177" i="1"/>
  <c r="BG177" i="1"/>
  <c r="AS177" i="1"/>
  <c r="AE177" i="1"/>
  <c r="Q177" i="1"/>
  <c r="BU170" i="1"/>
  <c r="BG170" i="1"/>
  <c r="AS170" i="1"/>
  <c r="AE170" i="1"/>
  <c r="Q170" i="1"/>
  <c r="BU163" i="1"/>
  <c r="BG163" i="1"/>
  <c r="AS163" i="1"/>
  <c r="AE163" i="1"/>
  <c r="Q163" i="1"/>
  <c r="BU156" i="1"/>
  <c r="BG156" i="1"/>
  <c r="AS156" i="1"/>
  <c r="AE156" i="1"/>
  <c r="Q156" i="1"/>
  <c r="AF109" i="1"/>
  <c r="AT109" i="1"/>
  <c r="BH109" i="1"/>
  <c r="E71" i="1"/>
  <c r="F71" i="1" s="1"/>
  <c r="G71" i="1" s="1"/>
  <c r="H71" i="1" s="1"/>
  <c r="E72" i="1"/>
  <c r="F72" i="1" s="1"/>
  <c r="G72" i="1" s="1"/>
  <c r="H72" i="1" s="1"/>
  <c r="E73" i="1"/>
  <c r="F73" i="1" s="1"/>
  <c r="G73" i="1" s="1"/>
  <c r="H73" i="1" s="1"/>
  <c r="E74" i="1"/>
  <c r="F74" i="1" s="1"/>
  <c r="G74" i="1" s="1"/>
  <c r="H74" i="1" s="1"/>
  <c r="E70" i="1"/>
  <c r="F70" i="1" s="1"/>
  <c r="G70" i="1" s="1"/>
  <c r="H70" i="1" s="1"/>
  <c r="J99" i="12"/>
  <c r="J100" i="12"/>
  <c r="J101" i="12"/>
  <c r="J102" i="12"/>
  <c r="J103" i="12"/>
  <c r="J104" i="12"/>
  <c r="J105" i="12"/>
  <c r="J106" i="12"/>
  <c r="D99" i="12"/>
  <c r="E99" i="12" s="1"/>
  <c r="AG70" i="1" s="1"/>
  <c r="AH70" i="1" s="1"/>
  <c r="AI70" i="1" s="1"/>
  <c r="AJ70" i="1" s="1"/>
  <c r="AK70" i="1" s="1"/>
  <c r="AL70" i="1" s="1"/>
  <c r="AM70" i="1" s="1"/>
  <c r="AN70" i="1" s="1"/>
  <c r="AO70" i="1" s="1"/>
  <c r="AP70" i="1" s="1"/>
  <c r="AQ70" i="1" s="1"/>
  <c r="AR70" i="1" s="1"/>
  <c r="D100" i="12"/>
  <c r="D101" i="12"/>
  <c r="E101" i="12" s="1"/>
  <c r="AG72" i="1" s="1"/>
  <c r="AH72" i="1" s="1"/>
  <c r="D102" i="12"/>
  <c r="E102" i="12" s="1"/>
  <c r="AG73" i="1" s="1"/>
  <c r="AH73" i="1" s="1"/>
  <c r="D103" i="12"/>
  <c r="E103" i="12" s="1"/>
  <c r="AG74" i="1" s="1"/>
  <c r="AH74" i="1" s="1"/>
  <c r="AI74" i="1" s="1"/>
  <c r="AJ74" i="1" s="1"/>
  <c r="AK74" i="1" s="1"/>
  <c r="AL74" i="1" s="1"/>
  <c r="AM74" i="1" s="1"/>
  <c r="AN74" i="1" s="1"/>
  <c r="AO74" i="1" s="1"/>
  <c r="AP74" i="1" s="1"/>
  <c r="AQ74" i="1" s="1"/>
  <c r="AR74" i="1" s="1"/>
  <c r="D104" i="12"/>
  <c r="S75" i="1" s="1"/>
  <c r="D105" i="12"/>
  <c r="D106" i="12"/>
  <c r="S77" i="1" s="1"/>
  <c r="D126" i="12"/>
  <c r="E126" i="12" s="1"/>
  <c r="F126" i="12" s="1"/>
  <c r="G126" i="12" s="1"/>
  <c r="BI284" i="1" s="1"/>
  <c r="BJ284" i="1" s="1"/>
  <c r="D127" i="12"/>
  <c r="E127" i="12" s="1"/>
  <c r="F127" i="12" s="1"/>
  <c r="G127" i="12" s="1"/>
  <c r="BI285" i="1" s="1"/>
  <c r="BJ285" i="1" s="1"/>
  <c r="D128" i="12"/>
  <c r="E128" i="12" s="1"/>
  <c r="F128" i="12" s="1"/>
  <c r="G128" i="12" s="1"/>
  <c r="BI286" i="1" s="1"/>
  <c r="BJ286" i="1" s="1"/>
  <c r="D129" i="12"/>
  <c r="E129" i="12" s="1"/>
  <c r="F129" i="12" s="1"/>
  <c r="G129" i="12" s="1"/>
  <c r="BI287" i="1" s="1"/>
  <c r="BJ287" i="1" s="1"/>
  <c r="D130" i="12"/>
  <c r="D131" i="12"/>
  <c r="D132" i="12"/>
  <c r="D125" i="12"/>
  <c r="E125" i="12" s="1"/>
  <c r="F125" i="12" s="1"/>
  <c r="G125" i="12" s="1"/>
  <c r="BI283" i="1" s="1"/>
  <c r="BJ283" i="1" s="1"/>
  <c r="B41" i="12"/>
  <c r="B65" i="12" s="1"/>
  <c r="B90" i="12" s="1"/>
  <c r="B42" i="12"/>
  <c r="B66" i="12" s="1"/>
  <c r="B91" i="12" s="1"/>
  <c r="B43" i="12"/>
  <c r="B67" i="12" s="1"/>
  <c r="B92" i="12" s="1"/>
  <c r="B44" i="12"/>
  <c r="B68" i="12" s="1"/>
  <c r="B93" i="12" s="1"/>
  <c r="B45" i="12"/>
  <c r="B69" i="12" s="1"/>
  <c r="B94" i="12" s="1"/>
  <c r="B46" i="12"/>
  <c r="B70" i="12" s="1"/>
  <c r="B95" i="12" s="1"/>
  <c r="B121" i="12" s="1"/>
  <c r="B146" i="12" s="1"/>
  <c r="B47" i="12"/>
  <c r="B71" i="12" s="1"/>
  <c r="B96" i="12" s="1"/>
  <c r="B122" i="12" s="1"/>
  <c r="B147" i="12" s="1"/>
  <c r="B48" i="12"/>
  <c r="B72" i="12" s="1"/>
  <c r="B97" i="12" s="1"/>
  <c r="B123" i="12" s="1"/>
  <c r="B148" i="12" s="1"/>
  <c r="B49" i="12"/>
  <c r="B73" i="12" s="1"/>
  <c r="B98" i="12" s="1"/>
  <c r="B124" i="12" s="1"/>
  <c r="B149" i="12" s="1"/>
  <c r="B50" i="12"/>
  <c r="B74" i="12" s="1"/>
  <c r="B99" i="12" s="1"/>
  <c r="B125" i="12" s="1"/>
  <c r="B150" i="12" s="1"/>
  <c r="B174" i="12" s="1"/>
  <c r="B51" i="12"/>
  <c r="B75" i="12" s="1"/>
  <c r="B100" i="12" s="1"/>
  <c r="B126" i="12" s="1"/>
  <c r="B151" i="12" s="1"/>
  <c r="B175" i="12" s="1"/>
  <c r="B52" i="12"/>
  <c r="B76" i="12" s="1"/>
  <c r="B101" i="12" s="1"/>
  <c r="B127" i="12" s="1"/>
  <c r="B152" i="12" s="1"/>
  <c r="B176" i="12" s="1"/>
  <c r="B53" i="12"/>
  <c r="B77" i="12" s="1"/>
  <c r="B102" i="12" s="1"/>
  <c r="B128" i="12" s="1"/>
  <c r="B153" i="12" s="1"/>
  <c r="B177" i="12" s="1"/>
  <c r="B54" i="12"/>
  <c r="B78" i="12" s="1"/>
  <c r="B103" i="12" s="1"/>
  <c r="B129" i="12" s="1"/>
  <c r="B154" i="12" s="1"/>
  <c r="B178" i="12" s="1"/>
  <c r="B55" i="12"/>
  <c r="B79" i="12" s="1"/>
  <c r="B104" i="12" s="1"/>
  <c r="B130" i="12" s="1"/>
  <c r="B155" i="12" s="1"/>
  <c r="B179" i="12" s="1"/>
  <c r="B56" i="12"/>
  <c r="B80" i="12" s="1"/>
  <c r="B105" i="12" s="1"/>
  <c r="B131" i="12" s="1"/>
  <c r="B156" i="12" s="1"/>
  <c r="B180" i="12" s="1"/>
  <c r="B57" i="12"/>
  <c r="B81" i="12" s="1"/>
  <c r="B106" i="12" s="1"/>
  <c r="B132" i="12" s="1"/>
  <c r="B157" i="12" s="1"/>
  <c r="B181" i="12" s="1"/>
  <c r="L20" i="1"/>
  <c r="M20" i="1" s="1"/>
  <c r="N20" i="1" s="1"/>
  <c r="O20" i="1" s="1"/>
  <c r="L23" i="1"/>
  <c r="F46" i="1"/>
  <c r="F204" i="1" s="1"/>
  <c r="L21" i="1"/>
  <c r="M21" i="1" s="1"/>
  <c r="N21" i="1" s="1"/>
  <c r="O21" i="1" s="1"/>
  <c r="F43" i="1"/>
  <c r="F183" i="1" s="1"/>
  <c r="E43" i="1"/>
  <c r="E183" i="1" s="1"/>
  <c r="E44" i="1"/>
  <c r="E190" i="1" s="1"/>
  <c r="E45" i="1"/>
  <c r="E197" i="1" s="1"/>
  <c r="E46" i="1"/>
  <c r="E204" i="1" s="1"/>
  <c r="E47" i="1"/>
  <c r="E211" i="1" s="1"/>
  <c r="E213" i="1" s="1"/>
  <c r="E379" i="1" s="1"/>
  <c r="R55" i="1"/>
  <c r="A33" i="1"/>
  <c r="A60" i="1" s="1"/>
  <c r="A86" i="1" s="1"/>
  <c r="A112" i="1" s="1"/>
  <c r="B19" i="1"/>
  <c r="B43" i="1" s="1"/>
  <c r="B70" i="1" s="1"/>
  <c r="B96" i="1" s="1"/>
  <c r="B182" i="1" s="1"/>
  <c r="B20" i="1"/>
  <c r="B44" i="1" s="1"/>
  <c r="B71" i="1" s="1"/>
  <c r="B21" i="1"/>
  <c r="B45" i="1" s="1"/>
  <c r="B72" i="1" s="1"/>
  <c r="B98" i="1" s="1"/>
  <c r="B196" i="1" s="1"/>
  <c r="B22" i="1"/>
  <c r="B46" i="1" s="1"/>
  <c r="B73" i="1" s="1"/>
  <c r="B23" i="1"/>
  <c r="B47" i="1" s="1"/>
  <c r="B74" i="1" s="1"/>
  <c r="B100" i="1" s="1"/>
  <c r="B210" i="1" s="1"/>
  <c r="AM54" i="1" l="1"/>
  <c r="AM107" i="1" s="1"/>
  <c r="AN30" i="1"/>
  <c r="M23" i="1"/>
  <c r="L31" i="1"/>
  <c r="BJ293" i="1"/>
  <c r="BI317" i="1"/>
  <c r="AW293" i="1"/>
  <c r="AV317" i="1"/>
  <c r="AJ79" i="1"/>
  <c r="AY60" i="2"/>
  <c r="AX25" i="5"/>
  <c r="BM41" i="2"/>
  <c r="BA41" i="2"/>
  <c r="AA41" i="2"/>
  <c r="BK60" i="2"/>
  <c r="BJ25" i="5"/>
  <c r="W60" i="2"/>
  <c r="V25" i="5"/>
  <c r="T77" i="1"/>
  <c r="AN293" i="1"/>
  <c r="AM317" i="1"/>
  <c r="E132" i="12"/>
  <c r="S290" i="1"/>
  <c r="E105" i="12"/>
  <c r="AG76" i="1" s="1"/>
  <c r="S76" i="1"/>
  <c r="E131" i="12"/>
  <c r="S289" i="1"/>
  <c r="T75" i="1"/>
  <c r="AY292" i="1"/>
  <c r="W293" i="1"/>
  <c r="V317" i="1"/>
  <c r="W291" i="1"/>
  <c r="BK79" i="1"/>
  <c r="AJ78" i="1"/>
  <c r="BJ78" i="1"/>
  <c r="BN291" i="1"/>
  <c r="AW78" i="1"/>
  <c r="E130" i="12"/>
  <c r="S288" i="1"/>
  <c r="BN292" i="1"/>
  <c r="AN292" i="1"/>
  <c r="AY291" i="1"/>
  <c r="N49" i="1"/>
  <c r="N313" i="1" s="1"/>
  <c r="M313" i="1"/>
  <c r="N51" i="1"/>
  <c r="N52" i="1"/>
  <c r="N50" i="1"/>
  <c r="M103" i="1"/>
  <c r="M314" i="1"/>
  <c r="M315" i="1"/>
  <c r="M104" i="1"/>
  <c r="M316" i="1"/>
  <c r="M105" i="1"/>
  <c r="N48" i="1"/>
  <c r="N312" i="1" s="1"/>
  <c r="O53" i="1"/>
  <c r="M312" i="1"/>
  <c r="M106" i="1"/>
  <c r="M317" i="1"/>
  <c r="BN80" i="1"/>
  <c r="BM106" i="1"/>
  <c r="AB78" i="1"/>
  <c r="BA79" i="1"/>
  <c r="K75" i="1"/>
  <c r="J101" i="1"/>
  <c r="O76" i="1"/>
  <c r="AM80" i="1"/>
  <c r="AL106" i="1"/>
  <c r="E311" i="1"/>
  <c r="E308" i="1"/>
  <c r="E307" i="1"/>
  <c r="F284" i="1"/>
  <c r="G284" i="1" s="1"/>
  <c r="F285" i="1"/>
  <c r="E309" i="1"/>
  <c r="S287" i="1"/>
  <c r="T287" i="1" s="1"/>
  <c r="U287" i="1" s="1"/>
  <c r="F286" i="1"/>
  <c r="F310" i="1" s="1"/>
  <c r="E310" i="1"/>
  <c r="I74" i="1"/>
  <c r="J74" i="1" s="1"/>
  <c r="K74" i="1" s="1"/>
  <c r="L74" i="1" s="1"/>
  <c r="M74" i="1" s="1"/>
  <c r="N74" i="1" s="1"/>
  <c r="O74" i="1" s="1"/>
  <c r="P74" i="1" s="1"/>
  <c r="AG287" i="1"/>
  <c r="AH287" i="1" s="1"/>
  <c r="AI287" i="1" s="1"/>
  <c r="L103" i="12"/>
  <c r="AG286" i="1"/>
  <c r="AH286" i="1" s="1"/>
  <c r="AI286" i="1" s="1"/>
  <c r="AG285" i="1"/>
  <c r="AH285" i="1" s="1"/>
  <c r="S74" i="1"/>
  <c r="T74" i="1" s="1"/>
  <c r="AU287" i="1"/>
  <c r="AV287" i="1" s="1"/>
  <c r="AW287" i="1" s="1"/>
  <c r="S286" i="1"/>
  <c r="T286" i="1" s="1"/>
  <c r="U286" i="1" s="1"/>
  <c r="AU286" i="1"/>
  <c r="AV286" i="1" s="1"/>
  <c r="AW286" i="1" s="1"/>
  <c r="S285" i="1"/>
  <c r="T285" i="1" s="1"/>
  <c r="AU285" i="1"/>
  <c r="AV285" i="1" s="1"/>
  <c r="AU284" i="1"/>
  <c r="AV284" i="1" s="1"/>
  <c r="AW284" i="1" s="1"/>
  <c r="AG284" i="1"/>
  <c r="AH284" i="1" s="1"/>
  <c r="AI284" i="1" s="1"/>
  <c r="S284" i="1"/>
  <c r="T284" i="1" s="1"/>
  <c r="U284" i="1" s="1"/>
  <c r="K100" i="12"/>
  <c r="AU283" i="1"/>
  <c r="AV283" i="1" s="1"/>
  <c r="AW283" i="1" s="1"/>
  <c r="AX283" i="1" s="1"/>
  <c r="AY283" i="1" s="1"/>
  <c r="S283" i="1"/>
  <c r="T283" i="1" s="1"/>
  <c r="U283" i="1" s="1"/>
  <c r="AG283" i="1"/>
  <c r="AH283" i="1" s="1"/>
  <c r="AI283" i="1" s="1"/>
  <c r="S73" i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AD73" i="1" s="1"/>
  <c r="I73" i="1"/>
  <c r="I72" i="1"/>
  <c r="S72" i="1"/>
  <c r="T72" i="1" s="1"/>
  <c r="U72" i="1" s="1"/>
  <c r="V72" i="1" s="1"/>
  <c r="W72" i="1" s="1"/>
  <c r="X72" i="1" s="1"/>
  <c r="Y72" i="1" s="1"/>
  <c r="Z72" i="1" s="1"/>
  <c r="AA72" i="1" s="1"/>
  <c r="AB72" i="1" s="1"/>
  <c r="AC72" i="1" s="1"/>
  <c r="AD72" i="1" s="1"/>
  <c r="I71" i="1"/>
  <c r="S71" i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I70" i="1"/>
  <c r="S70" i="1"/>
  <c r="T70" i="1" s="1"/>
  <c r="U70" i="1" s="1"/>
  <c r="V70" i="1" s="1"/>
  <c r="W70" i="1" s="1"/>
  <c r="X70" i="1" s="1"/>
  <c r="Y70" i="1" s="1"/>
  <c r="Z70" i="1" s="1"/>
  <c r="AA70" i="1" s="1"/>
  <c r="AB70" i="1" s="1"/>
  <c r="AC70" i="1" s="1"/>
  <c r="AD70" i="1" s="1"/>
  <c r="B99" i="1"/>
  <c r="B203" i="1" s="1"/>
  <c r="B97" i="10"/>
  <c r="B122" i="10" s="1"/>
  <c r="B149" i="10" s="1"/>
  <c r="B97" i="1"/>
  <c r="B189" i="1" s="1"/>
  <c r="B95" i="10"/>
  <c r="B120" i="10" s="1"/>
  <c r="B147" i="10" s="1"/>
  <c r="E96" i="1"/>
  <c r="E100" i="1"/>
  <c r="E99" i="1"/>
  <c r="F99" i="1"/>
  <c r="E98" i="1"/>
  <c r="E97" i="1"/>
  <c r="F96" i="1"/>
  <c r="P20" i="1"/>
  <c r="O44" i="1"/>
  <c r="O190" i="1" s="1"/>
  <c r="P21" i="1"/>
  <c r="O45" i="1"/>
  <c r="O197" i="1" s="1"/>
  <c r="E381" i="1"/>
  <c r="BK287" i="1"/>
  <c r="BK285" i="1"/>
  <c r="BK284" i="1"/>
  <c r="BK286" i="1"/>
  <c r="F283" i="1"/>
  <c r="F307" i="1" s="1"/>
  <c r="F287" i="1"/>
  <c r="BK283" i="1"/>
  <c r="F380" i="1"/>
  <c r="G380" i="1" s="1"/>
  <c r="H380" i="1" s="1"/>
  <c r="I380" i="1" s="1"/>
  <c r="J380" i="1" s="1"/>
  <c r="K380" i="1" s="1"/>
  <c r="F376" i="1"/>
  <c r="G376" i="1" s="1"/>
  <c r="H376" i="1" s="1"/>
  <c r="I376" i="1" s="1"/>
  <c r="J376" i="1" s="1"/>
  <c r="F372" i="1"/>
  <c r="G372" i="1" s="1"/>
  <c r="H372" i="1" s="1"/>
  <c r="I372" i="1" s="1"/>
  <c r="J372" i="1" s="1"/>
  <c r="K372" i="1" s="1"/>
  <c r="F368" i="1"/>
  <c r="G368" i="1" s="1"/>
  <c r="H368" i="1" s="1"/>
  <c r="I368" i="1" s="1"/>
  <c r="F364" i="1"/>
  <c r="G364" i="1" s="1"/>
  <c r="H364" i="1" s="1"/>
  <c r="I364" i="1" s="1"/>
  <c r="J364" i="1" s="1"/>
  <c r="K364" i="1" s="1"/>
  <c r="B286" i="1"/>
  <c r="B310" i="1" s="1"/>
  <c r="B375" i="1" s="1"/>
  <c r="B285" i="1"/>
  <c r="B309" i="1" s="1"/>
  <c r="B371" i="1" s="1"/>
  <c r="B284" i="1"/>
  <c r="B308" i="1" s="1"/>
  <c r="B367" i="1" s="1"/>
  <c r="B287" i="1"/>
  <c r="B311" i="1" s="1"/>
  <c r="B379" i="1" s="1"/>
  <c r="B283" i="1"/>
  <c r="B307" i="1" s="1"/>
  <c r="B363" i="1" s="1"/>
  <c r="S158" i="1"/>
  <c r="T158" i="1" s="1"/>
  <c r="U158" i="1" s="1"/>
  <c r="V158" i="1" s="1"/>
  <c r="W158" i="1" s="1"/>
  <c r="X158" i="1" s="1"/>
  <c r="Y158" i="1" s="1"/>
  <c r="Z158" i="1" s="1"/>
  <c r="AA158" i="1" s="1"/>
  <c r="AB158" i="1" s="1"/>
  <c r="AC158" i="1" s="1"/>
  <c r="AD158" i="1" s="1"/>
  <c r="S214" i="1"/>
  <c r="T214" i="1" s="1"/>
  <c r="U214" i="1" s="1"/>
  <c r="V214" i="1" s="1"/>
  <c r="W214" i="1" s="1"/>
  <c r="X214" i="1" s="1"/>
  <c r="Y214" i="1" s="1"/>
  <c r="Z214" i="1" s="1"/>
  <c r="AA214" i="1" s="1"/>
  <c r="AB214" i="1" s="1"/>
  <c r="AC214" i="1" s="1"/>
  <c r="AD214" i="1" s="1"/>
  <c r="S179" i="1"/>
  <c r="T179" i="1" s="1"/>
  <c r="U179" i="1" s="1"/>
  <c r="V179" i="1" s="1"/>
  <c r="W179" i="1" s="1"/>
  <c r="X179" i="1" s="1"/>
  <c r="Y179" i="1" s="1"/>
  <c r="Z179" i="1" s="1"/>
  <c r="AA179" i="1" s="1"/>
  <c r="AB179" i="1" s="1"/>
  <c r="AC179" i="1" s="1"/>
  <c r="AD179" i="1" s="1"/>
  <c r="AG179" i="1" s="1"/>
  <c r="AH179" i="1" s="1"/>
  <c r="AI179" i="1" s="1"/>
  <c r="AJ179" i="1" s="1"/>
  <c r="AK179" i="1" s="1"/>
  <c r="AL179" i="1" s="1"/>
  <c r="AM179" i="1" s="1"/>
  <c r="AN179" i="1" s="1"/>
  <c r="AO179" i="1" s="1"/>
  <c r="AP179" i="1" s="1"/>
  <c r="AQ179" i="1" s="1"/>
  <c r="AR179" i="1" s="1"/>
  <c r="T207" i="1"/>
  <c r="U207" i="1" s="1"/>
  <c r="V207" i="1" s="1"/>
  <c r="W207" i="1" s="1"/>
  <c r="X207" i="1" s="1"/>
  <c r="Y207" i="1" s="1"/>
  <c r="Z207" i="1" s="1"/>
  <c r="AA207" i="1" s="1"/>
  <c r="AB207" i="1" s="1"/>
  <c r="AC207" i="1" s="1"/>
  <c r="AD207" i="1" s="1"/>
  <c r="T200" i="1"/>
  <c r="U200" i="1" s="1"/>
  <c r="V200" i="1" s="1"/>
  <c r="W200" i="1" s="1"/>
  <c r="X200" i="1" s="1"/>
  <c r="Y200" i="1" s="1"/>
  <c r="Z200" i="1" s="1"/>
  <c r="AA200" i="1" s="1"/>
  <c r="AB200" i="1" s="1"/>
  <c r="AC200" i="1" s="1"/>
  <c r="AD200" i="1" s="1"/>
  <c r="T193" i="1"/>
  <c r="U193" i="1" s="1"/>
  <c r="V193" i="1" s="1"/>
  <c r="W193" i="1" s="1"/>
  <c r="X193" i="1" s="1"/>
  <c r="Y193" i="1" s="1"/>
  <c r="Z193" i="1" s="1"/>
  <c r="AA193" i="1" s="1"/>
  <c r="AB193" i="1" s="1"/>
  <c r="AC193" i="1" s="1"/>
  <c r="AD193" i="1" s="1"/>
  <c r="T186" i="1"/>
  <c r="U186" i="1" s="1"/>
  <c r="V186" i="1" s="1"/>
  <c r="W186" i="1" s="1"/>
  <c r="X186" i="1" s="1"/>
  <c r="Y186" i="1" s="1"/>
  <c r="Z186" i="1" s="1"/>
  <c r="AA186" i="1" s="1"/>
  <c r="AB186" i="1" s="1"/>
  <c r="AC186" i="1" s="1"/>
  <c r="AD186" i="1" s="1"/>
  <c r="T172" i="1"/>
  <c r="U172" i="1" s="1"/>
  <c r="V172" i="1" s="1"/>
  <c r="W172" i="1" s="1"/>
  <c r="X172" i="1" s="1"/>
  <c r="Y172" i="1" s="1"/>
  <c r="Z172" i="1" s="1"/>
  <c r="AA172" i="1" s="1"/>
  <c r="AB172" i="1" s="1"/>
  <c r="AC172" i="1" s="1"/>
  <c r="AD172" i="1" s="1"/>
  <c r="T165" i="1"/>
  <c r="U165" i="1" s="1"/>
  <c r="V165" i="1" s="1"/>
  <c r="W165" i="1" s="1"/>
  <c r="X165" i="1" s="1"/>
  <c r="Y165" i="1" s="1"/>
  <c r="Z165" i="1" s="1"/>
  <c r="AA165" i="1" s="1"/>
  <c r="AB165" i="1" s="1"/>
  <c r="AC165" i="1" s="1"/>
  <c r="AD165" i="1" s="1"/>
  <c r="E215" i="1"/>
  <c r="F210" i="1"/>
  <c r="AI73" i="1"/>
  <c r="AI72" i="1"/>
  <c r="E192" i="1"/>
  <c r="L101" i="12"/>
  <c r="K102" i="12"/>
  <c r="E100" i="12"/>
  <c r="L99" i="12"/>
  <c r="L102" i="12"/>
  <c r="F102" i="12"/>
  <c r="K105" i="12"/>
  <c r="K103" i="12"/>
  <c r="K106" i="12"/>
  <c r="K101" i="12"/>
  <c r="K104" i="12"/>
  <c r="E104" i="12"/>
  <c r="AG75" i="1" s="1"/>
  <c r="K99" i="12"/>
  <c r="E106" i="12"/>
  <c r="F101" i="12"/>
  <c r="F103" i="12"/>
  <c r="F99" i="12"/>
  <c r="F47" i="1"/>
  <c r="L22" i="1"/>
  <c r="M22" i="1" s="1"/>
  <c r="N22" i="1" s="1"/>
  <c r="O22" i="1" s="1"/>
  <c r="L19" i="1"/>
  <c r="M19" i="1" s="1"/>
  <c r="N19" i="1" s="1"/>
  <c r="O19" i="1" s="1"/>
  <c r="G47" i="1"/>
  <c r="H47" i="1"/>
  <c r="H211" i="1" s="1"/>
  <c r="J47" i="1"/>
  <c r="F45" i="1"/>
  <c r="F44" i="1"/>
  <c r="H45" i="1"/>
  <c r="H197" i="1" s="1"/>
  <c r="G45" i="1"/>
  <c r="I47" i="1"/>
  <c r="AN54" i="1" l="1"/>
  <c r="AN107" i="1" s="1"/>
  <c r="AO30" i="1"/>
  <c r="N23" i="1"/>
  <c r="M31" i="1"/>
  <c r="BK293" i="1"/>
  <c r="BJ317" i="1"/>
  <c r="AK79" i="1"/>
  <c r="AX293" i="1"/>
  <c r="AW317" i="1"/>
  <c r="AZ60" i="2"/>
  <c r="AZ25" i="5" s="1"/>
  <c r="BA25" i="5" s="1"/>
  <c r="AY25" i="5"/>
  <c r="BN41" i="2"/>
  <c r="X60" i="2"/>
  <c r="W25" i="5"/>
  <c r="BL60" i="2"/>
  <c r="BK25" i="5"/>
  <c r="BO291" i="1"/>
  <c r="L105" i="12"/>
  <c r="AZ292" i="1"/>
  <c r="AZ291" i="1"/>
  <c r="BO292" i="1"/>
  <c r="BK78" i="1"/>
  <c r="F132" i="12"/>
  <c r="AG290" i="1"/>
  <c r="AH290" i="1" s="1"/>
  <c r="AI290" i="1" s="1"/>
  <c r="AJ290" i="1" s="1"/>
  <c r="L106" i="12"/>
  <c r="AG77" i="1"/>
  <c r="U75" i="1"/>
  <c r="AO293" i="1"/>
  <c r="AN317" i="1"/>
  <c r="AH75" i="1"/>
  <c r="T288" i="1"/>
  <c r="BL79" i="1"/>
  <c r="AO292" i="1"/>
  <c r="X291" i="1"/>
  <c r="T289" i="1"/>
  <c r="F130" i="12"/>
  <c r="AG288" i="1"/>
  <c r="AH288" i="1" s="1"/>
  <c r="AI288" i="1" s="1"/>
  <c r="AJ288" i="1" s="1"/>
  <c r="AX78" i="1"/>
  <c r="AK78" i="1"/>
  <c r="F131" i="12"/>
  <c r="AG289" i="1"/>
  <c r="AH289" i="1" s="1"/>
  <c r="AI289" i="1" s="1"/>
  <c r="AJ289" i="1" s="1"/>
  <c r="AH76" i="1"/>
  <c r="F105" i="12"/>
  <c r="G105" i="12" s="1"/>
  <c r="BI76" i="1" s="1"/>
  <c r="X293" i="1"/>
  <c r="W317" i="1"/>
  <c r="T76" i="1"/>
  <c r="U77" i="1"/>
  <c r="T290" i="1"/>
  <c r="O51" i="1"/>
  <c r="O49" i="1"/>
  <c r="O313" i="1" s="1"/>
  <c r="N102" i="1"/>
  <c r="N315" i="1"/>
  <c r="N104" i="1"/>
  <c r="O50" i="1"/>
  <c r="N106" i="1"/>
  <c r="N317" i="1"/>
  <c r="O48" i="1"/>
  <c r="O312" i="1" s="1"/>
  <c r="N103" i="1"/>
  <c r="N314" i="1"/>
  <c r="N316" i="1"/>
  <c r="N105" i="1"/>
  <c r="P53" i="1"/>
  <c r="Q53" i="1" s="1"/>
  <c r="O52" i="1"/>
  <c r="AC78" i="1"/>
  <c r="BO80" i="1"/>
  <c r="BN106" i="1"/>
  <c r="L75" i="1"/>
  <c r="K101" i="1"/>
  <c r="AN80" i="1"/>
  <c r="AM106" i="1"/>
  <c r="BB79" i="1"/>
  <c r="P76" i="1"/>
  <c r="F309" i="1"/>
  <c r="F311" i="1"/>
  <c r="F100" i="1"/>
  <c r="F211" i="1"/>
  <c r="F213" i="1" s="1"/>
  <c r="G98" i="1"/>
  <c r="G197" i="1"/>
  <c r="F308" i="1"/>
  <c r="F97" i="1"/>
  <c r="F190" i="1"/>
  <c r="H100" i="1"/>
  <c r="F98" i="1"/>
  <c r="F197" i="1"/>
  <c r="G100" i="1"/>
  <c r="G211" i="1"/>
  <c r="H98" i="1"/>
  <c r="G285" i="1"/>
  <c r="G309" i="1" s="1"/>
  <c r="G286" i="1"/>
  <c r="H286" i="1" s="1"/>
  <c r="I211" i="1"/>
  <c r="I100" i="1"/>
  <c r="M103" i="12"/>
  <c r="AU74" i="1"/>
  <c r="AV74" i="1" s="1"/>
  <c r="AW74" i="1" s="1"/>
  <c r="AX74" i="1" s="1"/>
  <c r="AY74" i="1" s="1"/>
  <c r="AZ74" i="1" s="1"/>
  <c r="BA74" i="1" s="1"/>
  <c r="BB74" i="1" s="1"/>
  <c r="BC74" i="1" s="1"/>
  <c r="BD74" i="1" s="1"/>
  <c r="BE74" i="1" s="1"/>
  <c r="BF74" i="1" s="1"/>
  <c r="J100" i="1"/>
  <c r="J211" i="1"/>
  <c r="G102" i="12"/>
  <c r="BI73" i="1" s="1"/>
  <c r="BJ73" i="1" s="1"/>
  <c r="BK73" i="1" s="1"/>
  <c r="BL73" i="1" s="1"/>
  <c r="BM73" i="1" s="1"/>
  <c r="BN73" i="1" s="1"/>
  <c r="BO73" i="1" s="1"/>
  <c r="BP73" i="1" s="1"/>
  <c r="BQ73" i="1" s="1"/>
  <c r="BR73" i="1" s="1"/>
  <c r="BS73" i="1" s="1"/>
  <c r="BT73" i="1" s="1"/>
  <c r="AU73" i="1"/>
  <c r="AV73" i="1" s="1"/>
  <c r="AW73" i="1" s="1"/>
  <c r="AX73" i="1" s="1"/>
  <c r="J73" i="1"/>
  <c r="M101" i="12"/>
  <c r="AU72" i="1"/>
  <c r="AV72" i="1" s="1"/>
  <c r="AW72" i="1" s="1"/>
  <c r="J72" i="1"/>
  <c r="L100" i="12"/>
  <c r="AG71" i="1"/>
  <c r="AH71" i="1" s="1"/>
  <c r="AI71" i="1" s="1"/>
  <c r="AJ71" i="1" s="1"/>
  <c r="AK71" i="1" s="1"/>
  <c r="AL71" i="1" s="1"/>
  <c r="AM71" i="1" s="1"/>
  <c r="AN71" i="1" s="1"/>
  <c r="AO71" i="1" s="1"/>
  <c r="AP71" i="1" s="1"/>
  <c r="AQ71" i="1" s="1"/>
  <c r="AR71" i="1" s="1"/>
  <c r="J71" i="1"/>
  <c r="M99" i="12"/>
  <c r="AU70" i="1"/>
  <c r="AV70" i="1" s="1"/>
  <c r="AW70" i="1" s="1"/>
  <c r="AX70" i="1" s="1"/>
  <c r="AY70" i="1" s="1"/>
  <c r="AZ70" i="1" s="1"/>
  <c r="BA70" i="1" s="1"/>
  <c r="BB70" i="1" s="1"/>
  <c r="BC70" i="1" s="1"/>
  <c r="BD70" i="1" s="1"/>
  <c r="BE70" i="1" s="1"/>
  <c r="BF70" i="1" s="1"/>
  <c r="J70" i="1"/>
  <c r="S21" i="1"/>
  <c r="P45" i="1"/>
  <c r="P197" i="1" s="1"/>
  <c r="P19" i="1"/>
  <c r="O43" i="1"/>
  <c r="O183" i="1" s="1"/>
  <c r="P22" i="1"/>
  <c r="O46" i="1"/>
  <c r="O204" i="1" s="1"/>
  <c r="S20" i="1"/>
  <c r="P44" i="1"/>
  <c r="P190" i="1" s="1"/>
  <c r="E194" i="1"/>
  <c r="E367" i="1"/>
  <c r="E369" i="1" s="1"/>
  <c r="L380" i="1"/>
  <c r="K376" i="1"/>
  <c r="L372" i="1"/>
  <c r="J368" i="1"/>
  <c r="L364" i="1"/>
  <c r="BL286" i="1"/>
  <c r="V286" i="1"/>
  <c r="AW285" i="1"/>
  <c r="V287" i="1"/>
  <c r="AX287" i="1"/>
  <c r="AJ283" i="1"/>
  <c r="BL284" i="1"/>
  <c r="AJ286" i="1"/>
  <c r="AJ287" i="1"/>
  <c r="BL283" i="1"/>
  <c r="V284" i="1"/>
  <c r="H284" i="1"/>
  <c r="AX286" i="1"/>
  <c r="AI285" i="1"/>
  <c r="U285" i="1"/>
  <c r="G287" i="1"/>
  <c r="G311" i="1" s="1"/>
  <c r="AZ283" i="1"/>
  <c r="AJ284" i="1"/>
  <c r="BL285" i="1"/>
  <c r="V283" i="1"/>
  <c r="BL287" i="1"/>
  <c r="G283" i="1"/>
  <c r="AX284" i="1"/>
  <c r="AG158" i="1"/>
  <c r="AH158" i="1" s="1"/>
  <c r="AI158" i="1" s="1"/>
  <c r="AJ158" i="1" s="1"/>
  <c r="AK158" i="1" s="1"/>
  <c r="AL158" i="1" s="1"/>
  <c r="AM158" i="1" s="1"/>
  <c r="AN158" i="1" s="1"/>
  <c r="AO158" i="1" s="1"/>
  <c r="AP158" i="1" s="1"/>
  <c r="AQ158" i="1" s="1"/>
  <c r="AR158" i="1" s="1"/>
  <c r="AU158" i="1" s="1"/>
  <c r="AV158" i="1" s="1"/>
  <c r="AW158" i="1" s="1"/>
  <c r="AX158" i="1" s="1"/>
  <c r="AY158" i="1" s="1"/>
  <c r="AZ158" i="1" s="1"/>
  <c r="BA158" i="1" s="1"/>
  <c r="BB158" i="1" s="1"/>
  <c r="BC158" i="1" s="1"/>
  <c r="BD158" i="1" s="1"/>
  <c r="BE158" i="1" s="1"/>
  <c r="BF158" i="1" s="1"/>
  <c r="AU179" i="1"/>
  <c r="AV179" i="1" s="1"/>
  <c r="AW179" i="1" s="1"/>
  <c r="AX179" i="1" s="1"/>
  <c r="AY179" i="1" s="1"/>
  <c r="AZ179" i="1" s="1"/>
  <c r="BA179" i="1" s="1"/>
  <c r="BB179" i="1" s="1"/>
  <c r="BC179" i="1" s="1"/>
  <c r="BD179" i="1" s="1"/>
  <c r="BE179" i="1" s="1"/>
  <c r="BF179" i="1" s="1"/>
  <c r="AG214" i="1"/>
  <c r="AH214" i="1" s="1"/>
  <c r="AI214" i="1" s="1"/>
  <c r="AJ214" i="1" s="1"/>
  <c r="AK214" i="1" s="1"/>
  <c r="AL214" i="1" s="1"/>
  <c r="AM214" i="1" s="1"/>
  <c r="AN214" i="1" s="1"/>
  <c r="AO214" i="1" s="1"/>
  <c r="AP214" i="1" s="1"/>
  <c r="AQ214" i="1" s="1"/>
  <c r="AR214" i="1" s="1"/>
  <c r="AG186" i="1"/>
  <c r="AH186" i="1" s="1"/>
  <c r="AI186" i="1" s="1"/>
  <c r="AJ186" i="1" s="1"/>
  <c r="AK186" i="1" s="1"/>
  <c r="AL186" i="1" s="1"/>
  <c r="AM186" i="1" s="1"/>
  <c r="AN186" i="1" s="1"/>
  <c r="AO186" i="1" s="1"/>
  <c r="AP186" i="1" s="1"/>
  <c r="AQ186" i="1" s="1"/>
  <c r="AR186" i="1" s="1"/>
  <c r="AG193" i="1"/>
  <c r="AH193" i="1" s="1"/>
  <c r="AI193" i="1" s="1"/>
  <c r="AJ193" i="1" s="1"/>
  <c r="AK193" i="1" s="1"/>
  <c r="AL193" i="1" s="1"/>
  <c r="AM193" i="1" s="1"/>
  <c r="AN193" i="1" s="1"/>
  <c r="AO193" i="1" s="1"/>
  <c r="AP193" i="1" s="1"/>
  <c r="AQ193" i="1" s="1"/>
  <c r="AR193" i="1" s="1"/>
  <c r="AG172" i="1"/>
  <c r="AH172" i="1" s="1"/>
  <c r="AI172" i="1" s="1"/>
  <c r="AJ172" i="1" s="1"/>
  <c r="AK172" i="1" s="1"/>
  <c r="AL172" i="1" s="1"/>
  <c r="AM172" i="1" s="1"/>
  <c r="AN172" i="1" s="1"/>
  <c r="AO172" i="1" s="1"/>
  <c r="AP172" i="1" s="1"/>
  <c r="AQ172" i="1" s="1"/>
  <c r="AR172" i="1" s="1"/>
  <c r="AG200" i="1"/>
  <c r="AH200" i="1" s="1"/>
  <c r="AI200" i="1" s="1"/>
  <c r="AJ200" i="1" s="1"/>
  <c r="AK200" i="1" s="1"/>
  <c r="AL200" i="1" s="1"/>
  <c r="AM200" i="1" s="1"/>
  <c r="AN200" i="1" s="1"/>
  <c r="AO200" i="1" s="1"/>
  <c r="AP200" i="1" s="1"/>
  <c r="AQ200" i="1" s="1"/>
  <c r="AR200" i="1" s="1"/>
  <c r="AG207" i="1"/>
  <c r="AH207" i="1" s="1"/>
  <c r="AI207" i="1" s="1"/>
  <c r="AJ207" i="1" s="1"/>
  <c r="AK207" i="1" s="1"/>
  <c r="AL207" i="1" s="1"/>
  <c r="AM207" i="1" s="1"/>
  <c r="AN207" i="1" s="1"/>
  <c r="AO207" i="1" s="1"/>
  <c r="AP207" i="1" s="1"/>
  <c r="AQ207" i="1" s="1"/>
  <c r="AR207" i="1" s="1"/>
  <c r="AG165" i="1"/>
  <c r="AH165" i="1" s="1"/>
  <c r="AI165" i="1" s="1"/>
  <c r="AJ165" i="1" s="1"/>
  <c r="AK165" i="1" s="1"/>
  <c r="AL165" i="1" s="1"/>
  <c r="AM165" i="1" s="1"/>
  <c r="AN165" i="1" s="1"/>
  <c r="AO165" i="1" s="1"/>
  <c r="AP165" i="1" s="1"/>
  <c r="AQ165" i="1" s="1"/>
  <c r="AR165" i="1" s="1"/>
  <c r="F189" i="1"/>
  <c r="AJ72" i="1"/>
  <c r="AJ73" i="1"/>
  <c r="U74" i="1"/>
  <c r="F100" i="12"/>
  <c r="G100" i="12" s="1"/>
  <c r="BI71" i="1" s="1"/>
  <c r="BJ71" i="1" s="1"/>
  <c r="BK71" i="1" s="1"/>
  <c r="BL71" i="1" s="1"/>
  <c r="BM71" i="1" s="1"/>
  <c r="BN71" i="1" s="1"/>
  <c r="BO71" i="1" s="1"/>
  <c r="BP71" i="1" s="1"/>
  <c r="BQ71" i="1" s="1"/>
  <c r="BR71" i="1" s="1"/>
  <c r="BS71" i="1" s="1"/>
  <c r="BT71" i="1" s="1"/>
  <c r="F104" i="12"/>
  <c r="AU75" i="1" s="1"/>
  <c r="L104" i="12"/>
  <c r="M102" i="12"/>
  <c r="F106" i="12"/>
  <c r="G99" i="12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G101" i="12"/>
  <c r="BI72" i="1" s="1"/>
  <c r="BJ72" i="1" s="1"/>
  <c r="BK72" i="1" s="1"/>
  <c r="BL72" i="1" s="1"/>
  <c r="BM72" i="1" s="1"/>
  <c r="BN72" i="1" s="1"/>
  <c r="BO72" i="1" s="1"/>
  <c r="BP72" i="1" s="1"/>
  <c r="BQ72" i="1" s="1"/>
  <c r="BR72" i="1" s="1"/>
  <c r="BS72" i="1" s="1"/>
  <c r="BT72" i="1" s="1"/>
  <c r="G103" i="12"/>
  <c r="BI74" i="1" s="1"/>
  <c r="BJ74" i="1" s="1"/>
  <c r="BK74" i="1" s="1"/>
  <c r="BL74" i="1" s="1"/>
  <c r="BM74" i="1" s="1"/>
  <c r="BN74" i="1" s="1"/>
  <c r="BO74" i="1" s="1"/>
  <c r="BP74" i="1" s="1"/>
  <c r="BQ74" i="1" s="1"/>
  <c r="BR74" i="1" s="1"/>
  <c r="BS74" i="1" s="1"/>
  <c r="BT74" i="1" s="1"/>
  <c r="G43" i="1"/>
  <c r="G46" i="1"/>
  <c r="H44" i="1"/>
  <c r="G44" i="1"/>
  <c r="G308" i="1" s="1"/>
  <c r="K47" i="1"/>
  <c r="K55" i="1" s="1"/>
  <c r="I45" i="1"/>
  <c r="I197" i="1" s="1"/>
  <c r="H43" i="1"/>
  <c r="AO54" i="1" l="1"/>
  <c r="AO107" i="1" s="1"/>
  <c r="AP30" i="1"/>
  <c r="P52" i="1"/>
  <c r="T27" i="1"/>
  <c r="S51" i="1"/>
  <c r="P50" i="1"/>
  <c r="P49" i="1"/>
  <c r="P313" i="1" s="1"/>
  <c r="T24" i="1"/>
  <c r="S48" i="1"/>
  <c r="O23" i="1"/>
  <c r="N31" i="1"/>
  <c r="BK317" i="1"/>
  <c r="BL293" i="1"/>
  <c r="AY293" i="1"/>
  <c r="AX317" i="1"/>
  <c r="AL79" i="1"/>
  <c r="BM60" i="2"/>
  <c r="BM25" i="5" s="1"/>
  <c r="BL25" i="5"/>
  <c r="Y60" i="2"/>
  <c r="X25" i="5"/>
  <c r="O102" i="1"/>
  <c r="Q313" i="1"/>
  <c r="M105" i="12"/>
  <c r="AU76" i="1"/>
  <c r="AK290" i="1"/>
  <c r="AV75" i="1"/>
  <c r="V77" i="1"/>
  <c r="AY78" i="1"/>
  <c r="AP292" i="1"/>
  <c r="AI75" i="1"/>
  <c r="G132" i="12"/>
  <c r="BI290" i="1" s="1"/>
  <c r="AU290" i="1"/>
  <c r="BA292" i="1"/>
  <c r="BL78" i="1"/>
  <c r="U76" i="1"/>
  <c r="AK289" i="1"/>
  <c r="BP291" i="1"/>
  <c r="U288" i="1"/>
  <c r="BJ76" i="1"/>
  <c r="G130" i="12"/>
  <c r="BI288" i="1" s="1"/>
  <c r="AU288" i="1"/>
  <c r="M106" i="12"/>
  <c r="AU77" i="1"/>
  <c r="Q28" i="1"/>
  <c r="U290" i="1"/>
  <c r="G131" i="12"/>
  <c r="BI289" i="1" s="1"/>
  <c r="AU289" i="1"/>
  <c r="U289" i="1"/>
  <c r="BM79" i="1"/>
  <c r="V75" i="1"/>
  <c r="BP292" i="1"/>
  <c r="AL78" i="1"/>
  <c r="BA291" i="1"/>
  <c r="AK288" i="1"/>
  <c r="AI76" i="1"/>
  <c r="AP293" i="1"/>
  <c r="AO317" i="1"/>
  <c r="F192" i="1"/>
  <c r="Y293" i="1"/>
  <c r="X317" i="1"/>
  <c r="AH77" i="1"/>
  <c r="Y291" i="1"/>
  <c r="O316" i="1"/>
  <c r="O105" i="1"/>
  <c r="D156" i="10"/>
  <c r="I156" i="10" s="1"/>
  <c r="Q29" i="1"/>
  <c r="P103" i="1"/>
  <c r="P314" i="1"/>
  <c r="P51" i="1"/>
  <c r="Q27" i="1"/>
  <c r="P102" i="1"/>
  <c r="O106" i="1"/>
  <c r="O317" i="1"/>
  <c r="P48" i="1"/>
  <c r="P312" i="1" s="1"/>
  <c r="Q312" i="1" s="1"/>
  <c r="Q24" i="1"/>
  <c r="O315" i="1"/>
  <c r="O104" i="1"/>
  <c r="Q49" i="1"/>
  <c r="D152" i="10" s="1"/>
  <c r="I152" i="10" s="1"/>
  <c r="Q52" i="1"/>
  <c r="D155" i="10" s="1"/>
  <c r="I155" i="10" s="1"/>
  <c r="Q26" i="1"/>
  <c r="P316" i="1"/>
  <c r="P105" i="1"/>
  <c r="O103" i="1"/>
  <c r="O314" i="1"/>
  <c r="Q50" i="1"/>
  <c r="D153" i="10" s="1"/>
  <c r="I153" i="10" s="1"/>
  <c r="Q25" i="1"/>
  <c r="BP80" i="1"/>
  <c r="BO106" i="1"/>
  <c r="AD78" i="1"/>
  <c r="BC79" i="1"/>
  <c r="AO80" i="1"/>
  <c r="AN106" i="1"/>
  <c r="M75" i="1"/>
  <c r="L101" i="1"/>
  <c r="G307" i="1"/>
  <c r="F379" i="1"/>
  <c r="F381" i="1" s="1"/>
  <c r="G210" i="1"/>
  <c r="G213" i="1" s="1"/>
  <c r="G379" i="1" s="1"/>
  <c r="G381" i="1" s="1"/>
  <c r="F215" i="1"/>
  <c r="H285" i="1"/>
  <c r="H309" i="1" s="1"/>
  <c r="H308" i="1"/>
  <c r="G96" i="1"/>
  <c r="G183" i="1"/>
  <c r="H183" i="1"/>
  <c r="H96" i="1"/>
  <c r="G97" i="1"/>
  <c r="G190" i="1"/>
  <c r="H190" i="1"/>
  <c r="H97" i="1"/>
  <c r="G99" i="1"/>
  <c r="G204" i="1"/>
  <c r="G310" i="1"/>
  <c r="N102" i="12"/>
  <c r="I98" i="1"/>
  <c r="I286" i="1"/>
  <c r="K211" i="1"/>
  <c r="K100" i="1"/>
  <c r="K73" i="1"/>
  <c r="K72" i="1"/>
  <c r="M100" i="12"/>
  <c r="AU71" i="1"/>
  <c r="AV71" i="1" s="1"/>
  <c r="AW71" i="1" s="1"/>
  <c r="AX71" i="1" s="1"/>
  <c r="AY71" i="1" s="1"/>
  <c r="AZ71" i="1" s="1"/>
  <c r="BA71" i="1" s="1"/>
  <c r="BB71" i="1" s="1"/>
  <c r="BC71" i="1" s="1"/>
  <c r="BD71" i="1" s="1"/>
  <c r="BE71" i="1" s="1"/>
  <c r="BF71" i="1" s="1"/>
  <c r="K71" i="1"/>
  <c r="K70" i="1"/>
  <c r="S22" i="1"/>
  <c r="P46" i="1"/>
  <c r="P204" i="1" s="1"/>
  <c r="S19" i="1"/>
  <c r="P43" i="1"/>
  <c r="P183" i="1" s="1"/>
  <c r="S44" i="1"/>
  <c r="T20" i="1"/>
  <c r="S45" i="1"/>
  <c r="T21" i="1"/>
  <c r="F194" i="1"/>
  <c r="F367" i="1"/>
  <c r="F369" i="1" s="1"/>
  <c r="M380" i="1"/>
  <c r="L376" i="1"/>
  <c r="M372" i="1"/>
  <c r="K368" i="1"/>
  <c r="M364" i="1"/>
  <c r="V285" i="1"/>
  <c r="W287" i="1"/>
  <c r="H283" i="1"/>
  <c r="H307" i="1" s="1"/>
  <c r="BM284" i="1"/>
  <c r="AX285" i="1"/>
  <c r="AY284" i="1"/>
  <c r="AK284" i="1"/>
  <c r="AJ285" i="1"/>
  <c r="W284" i="1"/>
  <c r="AK283" i="1"/>
  <c r="AK286" i="1"/>
  <c r="BM287" i="1"/>
  <c r="BA283" i="1"/>
  <c r="AY286" i="1"/>
  <c r="BM283" i="1"/>
  <c r="W286" i="1"/>
  <c r="BM285" i="1"/>
  <c r="W283" i="1"/>
  <c r="AK287" i="1"/>
  <c r="AY287" i="1"/>
  <c r="H287" i="1"/>
  <c r="H311" i="1" s="1"/>
  <c r="I284" i="1"/>
  <c r="BM286" i="1"/>
  <c r="AU200" i="1"/>
  <c r="AV200" i="1" s="1"/>
  <c r="AW200" i="1" s="1"/>
  <c r="AX200" i="1" s="1"/>
  <c r="AY200" i="1" s="1"/>
  <c r="AZ200" i="1" s="1"/>
  <c r="BA200" i="1" s="1"/>
  <c r="BB200" i="1" s="1"/>
  <c r="BC200" i="1" s="1"/>
  <c r="BD200" i="1" s="1"/>
  <c r="BE200" i="1" s="1"/>
  <c r="BF200" i="1" s="1"/>
  <c r="AU172" i="1"/>
  <c r="AV172" i="1" s="1"/>
  <c r="AW172" i="1" s="1"/>
  <c r="AX172" i="1" s="1"/>
  <c r="AY172" i="1" s="1"/>
  <c r="AZ172" i="1" s="1"/>
  <c r="BA172" i="1" s="1"/>
  <c r="BB172" i="1" s="1"/>
  <c r="BC172" i="1" s="1"/>
  <c r="BD172" i="1" s="1"/>
  <c r="BE172" i="1" s="1"/>
  <c r="BF172" i="1" s="1"/>
  <c r="AU193" i="1"/>
  <c r="AV193" i="1" s="1"/>
  <c r="AW193" i="1" s="1"/>
  <c r="AX193" i="1" s="1"/>
  <c r="AY193" i="1" s="1"/>
  <c r="AZ193" i="1" s="1"/>
  <c r="BA193" i="1" s="1"/>
  <c r="BB193" i="1" s="1"/>
  <c r="BC193" i="1" s="1"/>
  <c r="BD193" i="1" s="1"/>
  <c r="BE193" i="1" s="1"/>
  <c r="BF193" i="1" s="1"/>
  <c r="AU165" i="1"/>
  <c r="AV165" i="1" s="1"/>
  <c r="AW165" i="1" s="1"/>
  <c r="AX165" i="1" s="1"/>
  <c r="AY165" i="1" s="1"/>
  <c r="AZ165" i="1" s="1"/>
  <c r="BA165" i="1" s="1"/>
  <c r="BB165" i="1" s="1"/>
  <c r="BC165" i="1" s="1"/>
  <c r="BD165" i="1" s="1"/>
  <c r="BE165" i="1" s="1"/>
  <c r="BF165" i="1" s="1"/>
  <c r="BI179" i="1"/>
  <c r="BJ179" i="1" s="1"/>
  <c r="BK179" i="1" s="1"/>
  <c r="BL179" i="1" s="1"/>
  <c r="BM179" i="1" s="1"/>
  <c r="BN179" i="1" s="1"/>
  <c r="BO179" i="1" s="1"/>
  <c r="BP179" i="1" s="1"/>
  <c r="BQ179" i="1" s="1"/>
  <c r="BR179" i="1" s="1"/>
  <c r="BS179" i="1" s="1"/>
  <c r="BT179" i="1" s="1"/>
  <c r="AU207" i="1"/>
  <c r="AV207" i="1" s="1"/>
  <c r="AW207" i="1" s="1"/>
  <c r="AX207" i="1" s="1"/>
  <c r="AY207" i="1" s="1"/>
  <c r="AZ207" i="1" s="1"/>
  <c r="BA207" i="1" s="1"/>
  <c r="BB207" i="1" s="1"/>
  <c r="BC207" i="1" s="1"/>
  <c r="BD207" i="1" s="1"/>
  <c r="BE207" i="1" s="1"/>
  <c r="BF207" i="1" s="1"/>
  <c r="AU186" i="1"/>
  <c r="AV186" i="1" s="1"/>
  <c r="AW186" i="1" s="1"/>
  <c r="AX186" i="1" s="1"/>
  <c r="AY186" i="1" s="1"/>
  <c r="AZ186" i="1" s="1"/>
  <c r="BA186" i="1" s="1"/>
  <c r="BB186" i="1" s="1"/>
  <c r="BC186" i="1" s="1"/>
  <c r="BD186" i="1" s="1"/>
  <c r="BE186" i="1" s="1"/>
  <c r="BF186" i="1" s="1"/>
  <c r="BI158" i="1"/>
  <c r="BJ158" i="1" s="1"/>
  <c r="BK158" i="1" s="1"/>
  <c r="BL158" i="1" s="1"/>
  <c r="BM158" i="1" s="1"/>
  <c r="BN158" i="1" s="1"/>
  <c r="BO158" i="1" s="1"/>
  <c r="BP158" i="1" s="1"/>
  <c r="BQ158" i="1" s="1"/>
  <c r="BR158" i="1" s="1"/>
  <c r="BS158" i="1" s="1"/>
  <c r="BT158" i="1" s="1"/>
  <c r="AU214" i="1"/>
  <c r="AV214" i="1" s="1"/>
  <c r="AW214" i="1" s="1"/>
  <c r="AX214" i="1" s="1"/>
  <c r="AY214" i="1" s="1"/>
  <c r="AZ214" i="1" s="1"/>
  <c r="BA214" i="1" s="1"/>
  <c r="BB214" i="1" s="1"/>
  <c r="BC214" i="1" s="1"/>
  <c r="BD214" i="1" s="1"/>
  <c r="BE214" i="1" s="1"/>
  <c r="BF214" i="1" s="1"/>
  <c r="G189" i="1"/>
  <c r="AY73" i="1"/>
  <c r="AK73" i="1"/>
  <c r="AK72" i="1"/>
  <c r="V74" i="1"/>
  <c r="AX72" i="1"/>
  <c r="N103" i="12"/>
  <c r="N101" i="12"/>
  <c r="G104" i="12"/>
  <c r="BI75" i="1" s="1"/>
  <c r="M104" i="12"/>
  <c r="N99" i="12"/>
  <c r="N100" i="12"/>
  <c r="G106" i="12"/>
  <c r="BI77" i="1" s="1"/>
  <c r="H46" i="1"/>
  <c r="I43" i="1"/>
  <c r="J45" i="1"/>
  <c r="J197" i="1" s="1"/>
  <c r="I44" i="1"/>
  <c r="L47" i="1"/>
  <c r="L55" i="1" s="1"/>
  <c r="AQ30" i="1" l="1"/>
  <c r="AP54" i="1"/>
  <c r="AP107" i="1" s="1"/>
  <c r="T28" i="1"/>
  <c r="S52" i="1"/>
  <c r="S315" i="1"/>
  <c r="S104" i="1"/>
  <c r="U27" i="1"/>
  <c r="T51" i="1"/>
  <c r="T26" i="1"/>
  <c r="S50" i="1"/>
  <c r="T25" i="1"/>
  <c r="S49" i="1"/>
  <c r="S101" i="1"/>
  <c r="S312" i="1"/>
  <c r="U24" i="1"/>
  <c r="T48" i="1"/>
  <c r="O31" i="1"/>
  <c r="P23" i="1"/>
  <c r="O47" i="1"/>
  <c r="AZ293" i="1"/>
  <c r="AY317" i="1"/>
  <c r="BM293" i="1"/>
  <c r="BL317" i="1"/>
  <c r="AM79" i="1"/>
  <c r="BN25" i="5"/>
  <c r="Q316" i="1"/>
  <c r="Z60" i="2"/>
  <c r="Z25" i="5" s="1"/>
  <c r="AA25" i="5" s="1"/>
  <c r="Y25" i="5"/>
  <c r="Q102" i="1"/>
  <c r="D75" i="10" s="1"/>
  <c r="Q105" i="1"/>
  <c r="D78" i="10" s="1"/>
  <c r="N105" i="12"/>
  <c r="Z293" i="1"/>
  <c r="Y317" i="1"/>
  <c r="BB291" i="1"/>
  <c r="W75" i="1"/>
  <c r="AM78" i="1"/>
  <c r="V290" i="1"/>
  <c r="BK76" i="1"/>
  <c r="AL289" i="1"/>
  <c r="AQ292" i="1"/>
  <c r="AQ293" i="1"/>
  <c r="AP317" i="1"/>
  <c r="BN79" i="1"/>
  <c r="AL290" i="1"/>
  <c r="Z291" i="1"/>
  <c r="AV77" i="1"/>
  <c r="V288" i="1"/>
  <c r="V76" i="1"/>
  <c r="BB292" i="1"/>
  <c r="AZ78" i="1"/>
  <c r="BJ77" i="1"/>
  <c r="AJ76" i="1"/>
  <c r="V289" i="1"/>
  <c r="AV290" i="1"/>
  <c r="AV76" i="1"/>
  <c r="AW75" i="1"/>
  <c r="BJ75" i="1"/>
  <c r="AI77" i="1"/>
  <c r="AV289" i="1"/>
  <c r="AV288" i="1"/>
  <c r="BQ291" i="1"/>
  <c r="BJ290" i="1"/>
  <c r="W77" i="1"/>
  <c r="AJ75" i="1"/>
  <c r="AL288" i="1"/>
  <c r="BQ292" i="1"/>
  <c r="BJ289" i="1"/>
  <c r="BJ288" i="1"/>
  <c r="BM78" i="1"/>
  <c r="Q103" i="1"/>
  <c r="D76" i="10" s="1"/>
  <c r="I76" i="10" s="1"/>
  <c r="P106" i="1"/>
  <c r="Q106" i="1" s="1"/>
  <c r="D79" i="10" s="1"/>
  <c r="I79" i="10" s="1"/>
  <c r="P317" i="1"/>
  <c r="Q317" i="1" s="1"/>
  <c r="P315" i="1"/>
  <c r="Q315" i="1" s="1"/>
  <c r="P104" i="1"/>
  <c r="Q104" i="1" s="1"/>
  <c r="D77" i="10" s="1"/>
  <c r="I77" i="10" s="1"/>
  <c r="Q51" i="1"/>
  <c r="D154" i="10" s="1"/>
  <c r="I154" i="10" s="1"/>
  <c r="Q48" i="1"/>
  <c r="D151" i="10" s="1"/>
  <c r="I151" i="10" s="1"/>
  <c r="Q314" i="1"/>
  <c r="BQ80" i="1"/>
  <c r="BP106" i="1"/>
  <c r="N75" i="1"/>
  <c r="M101" i="1"/>
  <c r="AP80" i="1"/>
  <c r="AO106" i="1"/>
  <c r="BD79" i="1"/>
  <c r="H210" i="1"/>
  <c r="H213" i="1" s="1"/>
  <c r="H379" i="1" s="1"/>
  <c r="H381" i="1" s="1"/>
  <c r="G192" i="1"/>
  <c r="H189" i="1" s="1"/>
  <c r="H192" i="1" s="1"/>
  <c r="H367" i="1" s="1"/>
  <c r="H369" i="1" s="1"/>
  <c r="G215" i="1"/>
  <c r="I285" i="1"/>
  <c r="I309" i="1" s="1"/>
  <c r="H204" i="1"/>
  <c r="H99" i="1"/>
  <c r="H310" i="1"/>
  <c r="I308" i="1"/>
  <c r="J98" i="1"/>
  <c r="J286" i="1"/>
  <c r="I190" i="1"/>
  <c r="I97" i="1"/>
  <c r="I183" i="1"/>
  <c r="I96" i="1"/>
  <c r="L211" i="1"/>
  <c r="L100" i="1"/>
  <c r="L73" i="1"/>
  <c r="L72" i="1"/>
  <c r="L71" i="1"/>
  <c r="L70" i="1"/>
  <c r="S43" i="1"/>
  <c r="T19" i="1"/>
  <c r="T45" i="1"/>
  <c r="U21" i="1"/>
  <c r="T44" i="1"/>
  <c r="U20" i="1"/>
  <c r="S46" i="1"/>
  <c r="T22" i="1"/>
  <c r="N380" i="1"/>
  <c r="M376" i="1"/>
  <c r="N372" i="1"/>
  <c r="L368" i="1"/>
  <c r="N364" i="1"/>
  <c r="AL283" i="1"/>
  <c r="AZ284" i="1"/>
  <c r="AZ287" i="1"/>
  <c r="BN285" i="1"/>
  <c r="BB283" i="1"/>
  <c r="AY285" i="1"/>
  <c r="I283" i="1"/>
  <c r="I307" i="1" s="1"/>
  <c r="I287" i="1"/>
  <c r="I311" i="1" s="1"/>
  <c r="AZ286" i="1"/>
  <c r="X287" i="1"/>
  <c r="X284" i="1"/>
  <c r="W285" i="1"/>
  <c r="BN286" i="1"/>
  <c r="AL287" i="1"/>
  <c r="X286" i="1"/>
  <c r="BN287" i="1"/>
  <c r="BN284" i="1"/>
  <c r="AK285" i="1"/>
  <c r="J284" i="1"/>
  <c r="X283" i="1"/>
  <c r="BN283" i="1"/>
  <c r="AL286" i="1"/>
  <c r="AL284" i="1"/>
  <c r="BI207" i="1"/>
  <c r="BJ207" i="1" s="1"/>
  <c r="BK207" i="1" s="1"/>
  <c r="BL207" i="1" s="1"/>
  <c r="BM207" i="1" s="1"/>
  <c r="BN207" i="1" s="1"/>
  <c r="BO207" i="1" s="1"/>
  <c r="BP207" i="1" s="1"/>
  <c r="BQ207" i="1" s="1"/>
  <c r="BR207" i="1" s="1"/>
  <c r="BS207" i="1" s="1"/>
  <c r="BT207" i="1" s="1"/>
  <c r="BI186" i="1"/>
  <c r="BJ186" i="1" s="1"/>
  <c r="BK186" i="1" s="1"/>
  <c r="BL186" i="1" s="1"/>
  <c r="BM186" i="1" s="1"/>
  <c r="BN186" i="1" s="1"/>
  <c r="BO186" i="1" s="1"/>
  <c r="BP186" i="1" s="1"/>
  <c r="BQ186" i="1" s="1"/>
  <c r="BR186" i="1" s="1"/>
  <c r="BS186" i="1" s="1"/>
  <c r="BT186" i="1" s="1"/>
  <c r="BI165" i="1"/>
  <c r="BJ165" i="1" s="1"/>
  <c r="BK165" i="1" s="1"/>
  <c r="BL165" i="1" s="1"/>
  <c r="BM165" i="1" s="1"/>
  <c r="BN165" i="1" s="1"/>
  <c r="BO165" i="1" s="1"/>
  <c r="BP165" i="1" s="1"/>
  <c r="BQ165" i="1" s="1"/>
  <c r="BR165" i="1" s="1"/>
  <c r="BS165" i="1" s="1"/>
  <c r="BT165" i="1" s="1"/>
  <c r="BI193" i="1"/>
  <c r="BJ193" i="1" s="1"/>
  <c r="BK193" i="1" s="1"/>
  <c r="BL193" i="1" s="1"/>
  <c r="BM193" i="1" s="1"/>
  <c r="BN193" i="1" s="1"/>
  <c r="BO193" i="1" s="1"/>
  <c r="BP193" i="1" s="1"/>
  <c r="BQ193" i="1" s="1"/>
  <c r="BR193" i="1" s="1"/>
  <c r="BS193" i="1" s="1"/>
  <c r="BT193" i="1" s="1"/>
  <c r="BI172" i="1"/>
  <c r="BJ172" i="1" s="1"/>
  <c r="BK172" i="1" s="1"/>
  <c r="BL172" i="1" s="1"/>
  <c r="BM172" i="1" s="1"/>
  <c r="BN172" i="1" s="1"/>
  <c r="BO172" i="1" s="1"/>
  <c r="BP172" i="1" s="1"/>
  <c r="BQ172" i="1" s="1"/>
  <c r="BR172" i="1" s="1"/>
  <c r="BS172" i="1" s="1"/>
  <c r="BT172" i="1" s="1"/>
  <c r="BI214" i="1"/>
  <c r="BJ214" i="1" s="1"/>
  <c r="BK214" i="1" s="1"/>
  <c r="BL214" i="1" s="1"/>
  <c r="BM214" i="1" s="1"/>
  <c r="BN214" i="1" s="1"/>
  <c r="BO214" i="1" s="1"/>
  <c r="BP214" i="1" s="1"/>
  <c r="BQ214" i="1" s="1"/>
  <c r="BR214" i="1" s="1"/>
  <c r="BS214" i="1" s="1"/>
  <c r="BT214" i="1" s="1"/>
  <c r="BI200" i="1"/>
  <c r="BJ200" i="1" s="1"/>
  <c r="BK200" i="1" s="1"/>
  <c r="BL200" i="1" s="1"/>
  <c r="BM200" i="1" s="1"/>
  <c r="BN200" i="1" s="1"/>
  <c r="BO200" i="1" s="1"/>
  <c r="BP200" i="1" s="1"/>
  <c r="BQ200" i="1" s="1"/>
  <c r="BR200" i="1" s="1"/>
  <c r="BS200" i="1" s="1"/>
  <c r="BT200" i="1" s="1"/>
  <c r="G194" i="1"/>
  <c r="W74" i="1"/>
  <c r="AY72" i="1"/>
  <c r="AL73" i="1"/>
  <c r="AZ73" i="1"/>
  <c r="AL72" i="1"/>
  <c r="N106" i="12"/>
  <c r="N104" i="12"/>
  <c r="I46" i="1"/>
  <c r="I310" i="1" s="1"/>
  <c r="J43" i="1"/>
  <c r="M47" i="1"/>
  <c r="M55" i="1" s="1"/>
  <c r="J44" i="1"/>
  <c r="K45" i="1"/>
  <c r="K197" i="1" s="1"/>
  <c r="AS339" i="1"/>
  <c r="E360" i="1"/>
  <c r="E356" i="1"/>
  <c r="E352" i="1"/>
  <c r="E348" i="1"/>
  <c r="E344" i="1"/>
  <c r="F344" i="1" s="1"/>
  <c r="G344" i="1" s="1"/>
  <c r="H344" i="1" s="1"/>
  <c r="I344" i="1" s="1"/>
  <c r="J344" i="1" s="1"/>
  <c r="K344" i="1" s="1"/>
  <c r="L344" i="1" s="1"/>
  <c r="M344" i="1" s="1"/>
  <c r="N344" i="1" s="1"/>
  <c r="O344" i="1" s="1"/>
  <c r="P344" i="1" s="1"/>
  <c r="S344" i="1" s="1"/>
  <c r="T344" i="1" s="1"/>
  <c r="U344" i="1" s="1"/>
  <c r="E340" i="1"/>
  <c r="F340" i="1" s="1"/>
  <c r="G340" i="1" s="1"/>
  <c r="H340" i="1" s="1"/>
  <c r="I340" i="1" s="1"/>
  <c r="J340" i="1" s="1"/>
  <c r="K340" i="1" s="1"/>
  <c r="L340" i="1" s="1"/>
  <c r="M340" i="1" s="1"/>
  <c r="N340" i="1" s="1"/>
  <c r="O340" i="1" s="1"/>
  <c r="P340" i="1" s="1"/>
  <c r="S340" i="1" s="1"/>
  <c r="T340" i="1" s="1"/>
  <c r="U340" i="1" s="1"/>
  <c r="E336" i="1"/>
  <c r="F336" i="1" s="1"/>
  <c r="G336" i="1" s="1"/>
  <c r="H336" i="1" s="1"/>
  <c r="I336" i="1" s="1"/>
  <c r="J336" i="1" s="1"/>
  <c r="K336" i="1" s="1"/>
  <c r="L336" i="1" s="1"/>
  <c r="M336" i="1" s="1"/>
  <c r="N336" i="1" s="1"/>
  <c r="O336" i="1" s="1"/>
  <c r="P336" i="1" s="1"/>
  <c r="S336" i="1" s="1"/>
  <c r="E332" i="1"/>
  <c r="F332" i="1" s="1"/>
  <c r="G332" i="1" s="1"/>
  <c r="H332" i="1" s="1"/>
  <c r="I332" i="1" s="1"/>
  <c r="J332" i="1" s="1"/>
  <c r="K332" i="1" s="1"/>
  <c r="L332" i="1" s="1"/>
  <c r="M332" i="1" s="1"/>
  <c r="N332" i="1" s="1"/>
  <c r="O332" i="1" s="1"/>
  <c r="P332" i="1" s="1"/>
  <c r="S332" i="1" s="1"/>
  <c r="E328" i="1"/>
  <c r="F328" i="1" s="1"/>
  <c r="G328" i="1" s="1"/>
  <c r="H328" i="1" s="1"/>
  <c r="I328" i="1" s="1"/>
  <c r="J328" i="1" s="1"/>
  <c r="K328" i="1" s="1"/>
  <c r="L328" i="1" s="1"/>
  <c r="M328" i="1" s="1"/>
  <c r="N328" i="1" s="1"/>
  <c r="O328" i="1" s="1"/>
  <c r="P328" i="1" s="1"/>
  <c r="S328" i="1" s="1"/>
  <c r="Q343" i="1"/>
  <c r="R343" i="1"/>
  <c r="R345" i="1" s="1"/>
  <c r="AE343" i="1"/>
  <c r="AF343" i="1"/>
  <c r="AF345" i="1" s="1"/>
  <c r="AS343" i="1"/>
  <c r="AT343" i="1"/>
  <c r="AT345" i="1" s="1"/>
  <c r="BG343" i="1"/>
  <c r="BH343" i="1"/>
  <c r="BH345" i="1" s="1"/>
  <c r="Q339" i="1"/>
  <c r="R339" i="1"/>
  <c r="R341" i="1" s="1"/>
  <c r="AE339" i="1"/>
  <c r="AF339" i="1"/>
  <c r="AF341" i="1" s="1"/>
  <c r="AT339" i="1"/>
  <c r="AT341" i="1" s="1"/>
  <c r="BG339" i="1"/>
  <c r="BH339" i="1"/>
  <c r="BH341" i="1" s="1"/>
  <c r="Q335" i="1"/>
  <c r="R335" i="1"/>
  <c r="R337" i="1" s="1"/>
  <c r="AE335" i="1"/>
  <c r="AF335" i="1"/>
  <c r="AF337" i="1" s="1"/>
  <c r="AS335" i="1"/>
  <c r="AT335" i="1"/>
  <c r="AT337" i="1" s="1"/>
  <c r="BG335" i="1"/>
  <c r="BH335" i="1"/>
  <c r="BH337" i="1" s="1"/>
  <c r="Q331" i="1"/>
  <c r="R331" i="1"/>
  <c r="R333" i="1" s="1"/>
  <c r="AE331" i="1"/>
  <c r="AF331" i="1"/>
  <c r="AF333" i="1" s="1"/>
  <c r="AS331" i="1"/>
  <c r="AT331" i="1"/>
  <c r="AT333" i="1" s="1"/>
  <c r="BG331" i="1"/>
  <c r="BH331" i="1"/>
  <c r="BH333" i="1" s="1"/>
  <c r="Q327" i="1"/>
  <c r="R327" i="1"/>
  <c r="R329" i="1" s="1"/>
  <c r="AE327" i="1"/>
  <c r="AF327" i="1"/>
  <c r="AF329" i="1" s="1"/>
  <c r="AS327" i="1"/>
  <c r="AT327" i="1"/>
  <c r="AT329" i="1" s="1"/>
  <c r="BG327" i="1"/>
  <c r="BH327" i="1"/>
  <c r="BH329" i="1" s="1"/>
  <c r="A273" i="1"/>
  <c r="A297" i="1" s="1"/>
  <c r="A323" i="1" s="1"/>
  <c r="E324" i="1"/>
  <c r="F324" i="1" s="1"/>
  <c r="G324" i="1" s="1"/>
  <c r="H324" i="1" s="1"/>
  <c r="I324" i="1" s="1"/>
  <c r="J324" i="1" s="1"/>
  <c r="K324" i="1" s="1"/>
  <c r="L324" i="1" s="1"/>
  <c r="M324" i="1" s="1"/>
  <c r="N324" i="1" s="1"/>
  <c r="O324" i="1" s="1"/>
  <c r="P324" i="1" s="1"/>
  <c r="S324" i="1" s="1"/>
  <c r="T324" i="1" s="1"/>
  <c r="U324" i="1" s="1"/>
  <c r="V324" i="1" s="1"/>
  <c r="W324" i="1" s="1"/>
  <c r="X324" i="1" s="1"/>
  <c r="Y324" i="1" s="1"/>
  <c r="Z324" i="1" s="1"/>
  <c r="AA324" i="1" s="1"/>
  <c r="AB324" i="1" s="1"/>
  <c r="AC324" i="1" s="1"/>
  <c r="AD324" i="1" s="1"/>
  <c r="AG324" i="1" s="1"/>
  <c r="AH324" i="1" s="1"/>
  <c r="Q323" i="1"/>
  <c r="R323" i="1"/>
  <c r="R325" i="1" s="1"/>
  <c r="AE323" i="1"/>
  <c r="AF323" i="1"/>
  <c r="AF325" i="1" s="1"/>
  <c r="AS323" i="1"/>
  <c r="AT323" i="1"/>
  <c r="AT325" i="1" s="1"/>
  <c r="BG323" i="1"/>
  <c r="BH323" i="1"/>
  <c r="BH325" i="1" s="1"/>
  <c r="C324" i="1"/>
  <c r="C328" i="1" s="1"/>
  <c r="C332" i="1" s="1"/>
  <c r="C336" i="1" s="1"/>
  <c r="C340" i="1" s="1"/>
  <c r="C344" i="1" s="1"/>
  <c r="C348" i="1" s="1"/>
  <c r="C352" i="1" s="1"/>
  <c r="C356" i="1" s="1"/>
  <c r="C360" i="1" s="1"/>
  <c r="C364" i="1" s="1"/>
  <c r="C368" i="1" s="1"/>
  <c r="C372" i="1" s="1"/>
  <c r="C376" i="1" s="1"/>
  <c r="C380" i="1" s="1"/>
  <c r="C325" i="1"/>
  <c r="C329" i="1" s="1"/>
  <c r="C333" i="1" s="1"/>
  <c r="C337" i="1" s="1"/>
  <c r="C341" i="1" s="1"/>
  <c r="C345" i="1" s="1"/>
  <c r="C349" i="1" s="1"/>
  <c r="C353" i="1" s="1"/>
  <c r="C357" i="1" s="1"/>
  <c r="C361" i="1" s="1"/>
  <c r="C365" i="1" s="1"/>
  <c r="C369" i="1" s="1"/>
  <c r="C373" i="1" s="1"/>
  <c r="C377" i="1" s="1"/>
  <c r="C381" i="1" s="1"/>
  <c r="C323" i="1"/>
  <c r="C327" i="1" s="1"/>
  <c r="C331" i="1" s="1"/>
  <c r="C335" i="1" s="1"/>
  <c r="C339" i="1" s="1"/>
  <c r="C343" i="1" s="1"/>
  <c r="C347" i="1" s="1"/>
  <c r="C351" i="1" s="1"/>
  <c r="C355" i="1" s="1"/>
  <c r="C359" i="1" s="1"/>
  <c r="C363" i="1" s="1"/>
  <c r="C367" i="1" s="1"/>
  <c r="C371" i="1" s="1"/>
  <c r="C375" i="1" s="1"/>
  <c r="C379" i="1" s="1"/>
  <c r="R320" i="1"/>
  <c r="AF320" i="1"/>
  <c r="AT320" i="1"/>
  <c r="BH320" i="1"/>
  <c r="E274" i="1"/>
  <c r="E275" i="1"/>
  <c r="E276" i="1"/>
  <c r="E277" i="1"/>
  <c r="E278" i="1"/>
  <c r="E279" i="1"/>
  <c r="E280" i="1"/>
  <c r="E281" i="1"/>
  <c r="E282" i="1"/>
  <c r="D125" i="10" l="1"/>
  <c r="I125" i="10" s="1"/>
  <c r="I75" i="10"/>
  <c r="D128" i="10"/>
  <c r="I128" i="10" s="1"/>
  <c r="I78" i="10"/>
  <c r="AR30" i="1"/>
  <c r="AQ54" i="1"/>
  <c r="AQ107" i="1" s="1"/>
  <c r="S316" i="1"/>
  <c r="S105" i="1"/>
  <c r="U28" i="1"/>
  <c r="T52" i="1"/>
  <c r="T104" i="1"/>
  <c r="T315" i="1"/>
  <c r="V27" i="1"/>
  <c r="U51" i="1"/>
  <c r="S103" i="1"/>
  <c r="S314" i="1"/>
  <c r="U26" i="1"/>
  <c r="T50" i="1"/>
  <c r="S102" i="1"/>
  <c r="S313" i="1"/>
  <c r="U25" i="1"/>
  <c r="T49" i="1"/>
  <c r="T101" i="1"/>
  <c r="T312" i="1"/>
  <c r="V24" i="1"/>
  <c r="U48" i="1"/>
  <c r="P31" i="1"/>
  <c r="P47" i="1"/>
  <c r="O55" i="1"/>
  <c r="O100" i="1"/>
  <c r="O211" i="1"/>
  <c r="BA293" i="1"/>
  <c r="AZ317" i="1"/>
  <c r="AN79" i="1"/>
  <c r="BN293" i="1"/>
  <c r="BM317" i="1"/>
  <c r="BK288" i="1"/>
  <c r="AJ77" i="1"/>
  <c r="AW290" i="1"/>
  <c r="AM290" i="1"/>
  <c r="BR291" i="1"/>
  <c r="BK77" i="1"/>
  <c r="W288" i="1"/>
  <c r="AR292" i="1"/>
  <c r="BC291" i="1"/>
  <c r="D129" i="10"/>
  <c r="I129" i="10" s="1"/>
  <c r="BK289" i="1"/>
  <c r="AK75" i="1"/>
  <c r="BK75" i="1"/>
  <c r="W289" i="1"/>
  <c r="AW77" i="1"/>
  <c r="AN78" i="1"/>
  <c r="D126" i="10"/>
  <c r="I126" i="10" s="1"/>
  <c r="AW288" i="1"/>
  <c r="BA78" i="1"/>
  <c r="BO79" i="1"/>
  <c r="AM289" i="1"/>
  <c r="AA293" i="1"/>
  <c r="Z317" i="1"/>
  <c r="BR292" i="1"/>
  <c r="X77" i="1"/>
  <c r="AX75" i="1"/>
  <c r="AW289" i="1"/>
  <c r="BC292" i="1"/>
  <c r="AA291" i="1"/>
  <c r="AR293" i="1"/>
  <c r="AR317" i="1" s="1"/>
  <c r="AQ317" i="1"/>
  <c r="BL76" i="1"/>
  <c r="BN78" i="1"/>
  <c r="AM288" i="1"/>
  <c r="BK290" i="1"/>
  <c r="AW76" i="1"/>
  <c r="AK76" i="1"/>
  <c r="D127" i="10"/>
  <c r="I127" i="10" s="1"/>
  <c r="W76" i="1"/>
  <c r="W290" i="1"/>
  <c r="X75" i="1"/>
  <c r="BR80" i="1"/>
  <c r="BQ106" i="1"/>
  <c r="AQ80" i="1"/>
  <c r="AP106" i="1"/>
  <c r="G367" i="1"/>
  <c r="G369" i="1" s="1"/>
  <c r="AF412" i="1"/>
  <c r="AF414" i="1" s="1"/>
  <c r="BE79" i="1"/>
  <c r="O75" i="1"/>
  <c r="N101" i="1"/>
  <c r="H215" i="1"/>
  <c r="BH412" i="1"/>
  <c r="BH414" i="1" s="1"/>
  <c r="I210" i="1"/>
  <c r="I213" i="1" s="1"/>
  <c r="I379" i="1" s="1"/>
  <c r="I381" i="1" s="1"/>
  <c r="J285" i="1"/>
  <c r="J309" i="1" s="1"/>
  <c r="AT412" i="1"/>
  <c r="AT414" i="1" s="1"/>
  <c r="R412" i="1"/>
  <c r="R414" i="1" s="1"/>
  <c r="J308" i="1"/>
  <c r="K286" i="1"/>
  <c r="J190" i="1"/>
  <c r="J97" i="1"/>
  <c r="M211" i="1"/>
  <c r="M100" i="1"/>
  <c r="J183" i="1"/>
  <c r="J96" i="1"/>
  <c r="I204" i="1"/>
  <c r="I99" i="1"/>
  <c r="K98" i="1"/>
  <c r="M73" i="1"/>
  <c r="M72" i="1"/>
  <c r="M71" i="1"/>
  <c r="M70" i="1"/>
  <c r="U44" i="1"/>
  <c r="V20" i="1"/>
  <c r="U45" i="1"/>
  <c r="V21" i="1"/>
  <c r="T43" i="1"/>
  <c r="U19" i="1"/>
  <c r="T46" i="1"/>
  <c r="U22" i="1"/>
  <c r="H194" i="1"/>
  <c r="I189" i="1"/>
  <c r="I192" i="1" s="1"/>
  <c r="I367" i="1" s="1"/>
  <c r="I369" i="1" s="1"/>
  <c r="O380" i="1"/>
  <c r="N376" i="1"/>
  <c r="O372" i="1"/>
  <c r="M368" i="1"/>
  <c r="O364" i="1"/>
  <c r="BO283" i="1"/>
  <c r="BO284" i="1"/>
  <c r="BO286" i="1"/>
  <c r="BA286" i="1"/>
  <c r="J283" i="1"/>
  <c r="J307" i="1" s="1"/>
  <c r="BA287" i="1"/>
  <c r="F282" i="1"/>
  <c r="Y283" i="1"/>
  <c r="BO287" i="1"/>
  <c r="X285" i="1"/>
  <c r="AZ285" i="1"/>
  <c r="K284" i="1"/>
  <c r="Y286" i="1"/>
  <c r="K285" i="1"/>
  <c r="K309" i="1" s="1"/>
  <c r="AM284" i="1"/>
  <c r="Y284" i="1"/>
  <c r="J287" i="1"/>
  <c r="J311" i="1" s="1"/>
  <c r="BC283" i="1"/>
  <c r="BA284" i="1"/>
  <c r="AM286" i="1"/>
  <c r="AL285" i="1"/>
  <c r="AM287" i="1"/>
  <c r="Y287" i="1"/>
  <c r="BO285" i="1"/>
  <c r="AM283" i="1"/>
  <c r="AM72" i="1"/>
  <c r="AM73" i="1"/>
  <c r="AZ72" i="1"/>
  <c r="BA73" i="1"/>
  <c r="X74" i="1"/>
  <c r="J46" i="1"/>
  <c r="J310" i="1" s="1"/>
  <c r="K44" i="1"/>
  <c r="L45" i="1"/>
  <c r="L197" i="1" s="1"/>
  <c r="N47" i="1"/>
  <c r="N55" i="1" s="1"/>
  <c r="K43" i="1"/>
  <c r="F352" i="1"/>
  <c r="G352" i="1" s="1"/>
  <c r="H352" i="1" s="1"/>
  <c r="I352" i="1" s="1"/>
  <c r="J352" i="1" s="1"/>
  <c r="K352" i="1" s="1"/>
  <c r="L352" i="1" s="1"/>
  <c r="M352" i="1" s="1"/>
  <c r="N352" i="1" s="1"/>
  <c r="O352" i="1" s="1"/>
  <c r="P352" i="1" s="1"/>
  <c r="S352" i="1" s="1"/>
  <c r="T352" i="1" s="1"/>
  <c r="U352" i="1" s="1"/>
  <c r="V352" i="1" s="1"/>
  <c r="W352" i="1" s="1"/>
  <c r="X352" i="1" s="1"/>
  <c r="Y352" i="1" s="1"/>
  <c r="Z352" i="1" s="1"/>
  <c r="AA352" i="1" s="1"/>
  <c r="AB352" i="1" s="1"/>
  <c r="AC352" i="1" s="1"/>
  <c r="AD352" i="1" s="1"/>
  <c r="AG352" i="1" s="1"/>
  <c r="AH352" i="1" s="1"/>
  <c r="AI352" i="1" s="1"/>
  <c r="AJ352" i="1" s="1"/>
  <c r="AK352" i="1" s="1"/>
  <c r="AL352" i="1" s="1"/>
  <c r="AM352" i="1" s="1"/>
  <c r="AN352" i="1" s="1"/>
  <c r="AO352" i="1" s="1"/>
  <c r="AP352" i="1" s="1"/>
  <c r="AQ352" i="1" s="1"/>
  <c r="AR352" i="1" s="1"/>
  <c r="AU352" i="1" s="1"/>
  <c r="AV352" i="1" s="1"/>
  <c r="AW352" i="1" s="1"/>
  <c r="AX352" i="1" s="1"/>
  <c r="AY352" i="1" s="1"/>
  <c r="AZ352" i="1" s="1"/>
  <c r="BA352" i="1" s="1"/>
  <c r="BB352" i="1" s="1"/>
  <c r="BC352" i="1" s="1"/>
  <c r="BD352" i="1" s="1"/>
  <c r="BE352" i="1" s="1"/>
  <c r="BF352" i="1" s="1"/>
  <c r="BI352" i="1" s="1"/>
  <c r="BJ352" i="1" s="1"/>
  <c r="BK352" i="1" s="1"/>
  <c r="BL352" i="1" s="1"/>
  <c r="BM352" i="1" s="1"/>
  <c r="BN352" i="1" s="1"/>
  <c r="BO352" i="1" s="1"/>
  <c r="BP352" i="1" s="1"/>
  <c r="BQ352" i="1" s="1"/>
  <c r="BR352" i="1" s="1"/>
  <c r="BS352" i="1" s="1"/>
  <c r="BT352" i="1" s="1"/>
  <c r="F356" i="1"/>
  <c r="G356" i="1" s="1"/>
  <c r="H356" i="1" s="1"/>
  <c r="I356" i="1" s="1"/>
  <c r="J356" i="1" s="1"/>
  <c r="K356" i="1" s="1"/>
  <c r="L356" i="1" s="1"/>
  <c r="M356" i="1" s="1"/>
  <c r="N356" i="1" s="1"/>
  <c r="O356" i="1" s="1"/>
  <c r="P356" i="1" s="1"/>
  <c r="S356" i="1" s="1"/>
  <c r="T356" i="1" s="1"/>
  <c r="U356" i="1" s="1"/>
  <c r="V356" i="1" s="1"/>
  <c r="W356" i="1" s="1"/>
  <c r="X356" i="1" s="1"/>
  <c r="Y356" i="1" s="1"/>
  <c r="Z356" i="1" s="1"/>
  <c r="AA356" i="1" s="1"/>
  <c r="AB356" i="1" s="1"/>
  <c r="AC356" i="1" s="1"/>
  <c r="AD356" i="1" s="1"/>
  <c r="AG356" i="1" s="1"/>
  <c r="AH356" i="1" s="1"/>
  <c r="AI356" i="1" s="1"/>
  <c r="AJ356" i="1" s="1"/>
  <c r="AK356" i="1" s="1"/>
  <c r="AL356" i="1" s="1"/>
  <c r="AM356" i="1" s="1"/>
  <c r="AN356" i="1" s="1"/>
  <c r="AO356" i="1" s="1"/>
  <c r="AP356" i="1" s="1"/>
  <c r="AQ356" i="1" s="1"/>
  <c r="AR356" i="1" s="1"/>
  <c r="AU356" i="1" s="1"/>
  <c r="AV356" i="1" s="1"/>
  <c r="AW356" i="1" s="1"/>
  <c r="AX356" i="1" s="1"/>
  <c r="AY356" i="1" s="1"/>
  <c r="AZ356" i="1" s="1"/>
  <c r="BA356" i="1" s="1"/>
  <c r="BB356" i="1" s="1"/>
  <c r="BC356" i="1" s="1"/>
  <c r="BD356" i="1" s="1"/>
  <c r="BE356" i="1" s="1"/>
  <c r="BF356" i="1" s="1"/>
  <c r="BI356" i="1" s="1"/>
  <c r="BJ356" i="1" s="1"/>
  <c r="BK356" i="1" s="1"/>
  <c r="BL356" i="1" s="1"/>
  <c r="BM356" i="1" s="1"/>
  <c r="BN356" i="1" s="1"/>
  <c r="BO356" i="1" s="1"/>
  <c r="BP356" i="1" s="1"/>
  <c r="BQ356" i="1" s="1"/>
  <c r="BR356" i="1" s="1"/>
  <c r="BS356" i="1" s="1"/>
  <c r="BT356" i="1" s="1"/>
  <c r="F360" i="1"/>
  <c r="T336" i="1"/>
  <c r="U336" i="1" s="1"/>
  <c r="V336" i="1" s="1"/>
  <c r="W336" i="1" s="1"/>
  <c r="X336" i="1" s="1"/>
  <c r="Y336" i="1" s="1"/>
  <c r="AI324" i="1"/>
  <c r="AJ324" i="1" s="1"/>
  <c r="AK324" i="1" s="1"/>
  <c r="V340" i="1"/>
  <c r="W340" i="1" s="1"/>
  <c r="X340" i="1" s="1"/>
  <c r="Y340" i="1" s="1"/>
  <c r="Z340" i="1" s="1"/>
  <c r="AA340" i="1" s="1"/>
  <c r="AB340" i="1" s="1"/>
  <c r="T332" i="1"/>
  <c r="U332" i="1" s="1"/>
  <c r="V332" i="1" s="1"/>
  <c r="T328" i="1"/>
  <c r="U328" i="1" s="1"/>
  <c r="V328" i="1" s="1"/>
  <c r="W328" i="1" s="1"/>
  <c r="V344" i="1"/>
  <c r="W344" i="1" s="1"/>
  <c r="X344" i="1" s="1"/>
  <c r="Y344" i="1" s="1"/>
  <c r="F348" i="1"/>
  <c r="F275" i="1"/>
  <c r="F280" i="1"/>
  <c r="F274" i="1"/>
  <c r="F281" i="1"/>
  <c r="F276" i="1"/>
  <c r="F278" i="1"/>
  <c r="F279" i="1"/>
  <c r="F277" i="1"/>
  <c r="AU30" i="1" l="1"/>
  <c r="AR54" i="1"/>
  <c r="AS30" i="1"/>
  <c r="T105" i="1"/>
  <c r="T316" i="1"/>
  <c r="V28" i="1"/>
  <c r="U52" i="1"/>
  <c r="U104" i="1"/>
  <c r="U315" i="1"/>
  <c r="W27" i="1"/>
  <c r="V51" i="1"/>
  <c r="V26" i="1"/>
  <c r="U50" i="1"/>
  <c r="T103" i="1"/>
  <c r="T314" i="1"/>
  <c r="T102" i="1"/>
  <c r="T313" i="1"/>
  <c r="V25" i="1"/>
  <c r="U49" i="1"/>
  <c r="U101" i="1"/>
  <c r="U312" i="1"/>
  <c r="W24" i="1"/>
  <c r="V48" i="1"/>
  <c r="P55" i="1"/>
  <c r="P100" i="1"/>
  <c r="P211" i="1"/>
  <c r="S31" i="1"/>
  <c r="S47" i="1"/>
  <c r="S55" i="1" s="1"/>
  <c r="T23" i="1"/>
  <c r="AO79" i="1"/>
  <c r="BB293" i="1"/>
  <c r="BA317" i="1"/>
  <c r="BO293" i="1"/>
  <c r="BN317" i="1"/>
  <c r="J210" i="1"/>
  <c r="J213" i="1" s="1"/>
  <c r="J379" i="1" s="1"/>
  <c r="J381" i="1" s="1"/>
  <c r="X290" i="1"/>
  <c r="AX76" i="1"/>
  <c r="BM76" i="1"/>
  <c r="AN289" i="1"/>
  <c r="X289" i="1"/>
  <c r="BL77" i="1"/>
  <c r="AN290" i="1"/>
  <c r="AX289" i="1"/>
  <c r="X76" i="1"/>
  <c r="BL290" i="1"/>
  <c r="AS317" i="1"/>
  <c r="Y77" i="1"/>
  <c r="BP79" i="1"/>
  <c r="BL75" i="1"/>
  <c r="BD291" i="1"/>
  <c r="AX290" i="1"/>
  <c r="AN288" i="1"/>
  <c r="AB291" i="1"/>
  <c r="BS292" i="1"/>
  <c r="BB78" i="1"/>
  <c r="AO78" i="1"/>
  <c r="AL75" i="1"/>
  <c r="BS291" i="1"/>
  <c r="AK77" i="1"/>
  <c r="Y75" i="1"/>
  <c r="AL76" i="1"/>
  <c r="BO78" i="1"/>
  <c r="BD292" i="1"/>
  <c r="AB293" i="1"/>
  <c r="AA317" i="1"/>
  <c r="AX288" i="1"/>
  <c r="AX77" i="1"/>
  <c r="BL289" i="1"/>
  <c r="X288" i="1"/>
  <c r="AY75" i="1"/>
  <c r="BL288" i="1"/>
  <c r="BS80" i="1"/>
  <c r="BR106" i="1"/>
  <c r="I215" i="1"/>
  <c r="P75" i="1"/>
  <c r="P101" i="1" s="1"/>
  <c r="O101" i="1"/>
  <c r="BF79" i="1"/>
  <c r="AR80" i="1"/>
  <c r="AR106" i="1" s="1"/>
  <c r="AQ106" i="1"/>
  <c r="L98" i="1"/>
  <c r="K308" i="1"/>
  <c r="G275" i="1"/>
  <c r="G282" i="1"/>
  <c r="L286" i="1"/>
  <c r="J204" i="1"/>
  <c r="J99" i="1"/>
  <c r="K190" i="1"/>
  <c r="K97" i="1"/>
  <c r="K183" i="1"/>
  <c r="K96" i="1"/>
  <c r="N211" i="1"/>
  <c r="N100" i="1"/>
  <c r="G360" i="1"/>
  <c r="H360" i="1" s="1"/>
  <c r="I360" i="1" s="1"/>
  <c r="J360" i="1" s="1"/>
  <c r="K360" i="1" s="1"/>
  <c r="L360" i="1" s="1"/>
  <c r="M360" i="1" s="1"/>
  <c r="N360" i="1" s="1"/>
  <c r="O360" i="1" s="1"/>
  <c r="P360" i="1" s="1"/>
  <c r="S360" i="1" s="1"/>
  <c r="T360" i="1" s="1"/>
  <c r="U360" i="1" s="1"/>
  <c r="V360" i="1" s="1"/>
  <c r="W360" i="1" s="1"/>
  <c r="X360" i="1" s="1"/>
  <c r="Y360" i="1" s="1"/>
  <c r="Z360" i="1" s="1"/>
  <c r="AA360" i="1" s="1"/>
  <c r="AB360" i="1" s="1"/>
  <c r="AC360" i="1" s="1"/>
  <c r="G348" i="1"/>
  <c r="H348" i="1" s="1"/>
  <c r="I348" i="1" s="1"/>
  <c r="J348" i="1" s="1"/>
  <c r="K348" i="1" s="1"/>
  <c r="L348" i="1" s="1"/>
  <c r="M348" i="1" s="1"/>
  <c r="N348" i="1" s="1"/>
  <c r="O348" i="1" s="1"/>
  <c r="P348" i="1" s="1"/>
  <c r="S348" i="1" s="1"/>
  <c r="T348" i="1" s="1"/>
  <c r="U348" i="1" s="1"/>
  <c r="V348" i="1" s="1"/>
  <c r="W348" i="1" s="1"/>
  <c r="X348" i="1" s="1"/>
  <c r="Y348" i="1" s="1"/>
  <c r="Z348" i="1" s="1"/>
  <c r="AA348" i="1" s="1"/>
  <c r="AB348" i="1" s="1"/>
  <c r="AC348" i="1" s="1"/>
  <c r="AD348" i="1" s="1"/>
  <c r="AG348" i="1" s="1"/>
  <c r="AH348" i="1" s="1"/>
  <c r="AI348" i="1" s="1"/>
  <c r="AJ348" i="1" s="1"/>
  <c r="AK348" i="1" s="1"/>
  <c r="AL348" i="1" s="1"/>
  <c r="AM348" i="1" s="1"/>
  <c r="AN348" i="1" s="1"/>
  <c r="AO348" i="1" s="1"/>
  <c r="AP348" i="1" s="1"/>
  <c r="AQ348" i="1" s="1"/>
  <c r="AR348" i="1" s="1"/>
  <c r="AU348" i="1" s="1"/>
  <c r="AV348" i="1" s="1"/>
  <c r="AW348" i="1" s="1"/>
  <c r="AX348" i="1" s="1"/>
  <c r="AY348" i="1" s="1"/>
  <c r="AZ348" i="1" s="1"/>
  <c r="BA348" i="1" s="1"/>
  <c r="BB348" i="1" s="1"/>
  <c r="BC348" i="1" s="1"/>
  <c r="BD348" i="1" s="1"/>
  <c r="BE348" i="1" s="1"/>
  <c r="BF348" i="1" s="1"/>
  <c r="BI348" i="1" s="1"/>
  <c r="BJ348" i="1" s="1"/>
  <c r="BK348" i="1" s="1"/>
  <c r="BL348" i="1" s="1"/>
  <c r="BM348" i="1" s="1"/>
  <c r="BN348" i="1" s="1"/>
  <c r="BO348" i="1" s="1"/>
  <c r="BP348" i="1" s="1"/>
  <c r="BQ348" i="1" s="1"/>
  <c r="BR348" i="1" s="1"/>
  <c r="BS348" i="1" s="1"/>
  <c r="BT348" i="1" s="1"/>
  <c r="N73" i="1"/>
  <c r="N72" i="1"/>
  <c r="N71" i="1"/>
  <c r="N70" i="1"/>
  <c r="I194" i="1"/>
  <c r="J189" i="1"/>
  <c r="J192" i="1" s="1"/>
  <c r="J367" i="1" s="1"/>
  <c r="J369" i="1" s="1"/>
  <c r="Q47" i="1"/>
  <c r="V45" i="1"/>
  <c r="W21" i="1"/>
  <c r="U98" i="1"/>
  <c r="U197" i="1"/>
  <c r="U309" i="1"/>
  <c r="U46" i="1"/>
  <c r="V22" i="1"/>
  <c r="V44" i="1"/>
  <c r="W20" i="1"/>
  <c r="U43" i="1"/>
  <c r="V19" i="1"/>
  <c r="U97" i="1"/>
  <c r="U190" i="1"/>
  <c r="U308" i="1"/>
  <c r="P380" i="1"/>
  <c r="S380" i="1" s="1"/>
  <c r="T380" i="1" s="1"/>
  <c r="U380" i="1" s="1"/>
  <c r="V380" i="1" s="1"/>
  <c r="W380" i="1" s="1"/>
  <c r="X380" i="1" s="1"/>
  <c r="Y380" i="1" s="1"/>
  <c r="Z380" i="1" s="1"/>
  <c r="AA380" i="1" s="1"/>
  <c r="AB380" i="1" s="1"/>
  <c r="AC380" i="1" s="1"/>
  <c r="AD380" i="1" s="1"/>
  <c r="AG380" i="1" s="1"/>
  <c r="AH380" i="1" s="1"/>
  <c r="AI380" i="1" s="1"/>
  <c r="AJ380" i="1" s="1"/>
  <c r="AK380" i="1" s="1"/>
  <c r="AL380" i="1" s="1"/>
  <c r="AM380" i="1" s="1"/>
  <c r="AN380" i="1" s="1"/>
  <c r="AO380" i="1" s="1"/>
  <c r="AP380" i="1" s="1"/>
  <c r="AQ380" i="1" s="1"/>
  <c r="O376" i="1"/>
  <c r="P372" i="1"/>
  <c r="S372" i="1" s="1"/>
  <c r="T372" i="1" s="1"/>
  <c r="U372" i="1" s="1"/>
  <c r="V372" i="1" s="1"/>
  <c r="W372" i="1" s="1"/>
  <c r="X372" i="1" s="1"/>
  <c r="Y372" i="1" s="1"/>
  <c r="Z372" i="1" s="1"/>
  <c r="AA372" i="1" s="1"/>
  <c r="AB372" i="1" s="1"/>
  <c r="AC372" i="1" s="1"/>
  <c r="AD372" i="1" s="1"/>
  <c r="AG372" i="1" s="1"/>
  <c r="AH372" i="1" s="1"/>
  <c r="AI372" i="1" s="1"/>
  <c r="AJ372" i="1" s="1"/>
  <c r="AK372" i="1" s="1"/>
  <c r="AL372" i="1" s="1"/>
  <c r="AM372" i="1" s="1"/>
  <c r="AN372" i="1" s="1"/>
  <c r="AO372" i="1" s="1"/>
  <c r="AP372" i="1" s="1"/>
  <c r="N368" i="1"/>
  <c r="P364" i="1"/>
  <c r="S364" i="1" s="1"/>
  <c r="T364" i="1" s="1"/>
  <c r="U364" i="1" s="1"/>
  <c r="V364" i="1" s="1"/>
  <c r="W364" i="1" s="1"/>
  <c r="X364" i="1" s="1"/>
  <c r="Y364" i="1" s="1"/>
  <c r="Z364" i="1" s="1"/>
  <c r="AA364" i="1" s="1"/>
  <c r="AB364" i="1" s="1"/>
  <c r="AC364" i="1" s="1"/>
  <c r="AD364" i="1" s="1"/>
  <c r="AG364" i="1" s="1"/>
  <c r="AH364" i="1" s="1"/>
  <c r="AI364" i="1" s="1"/>
  <c r="AJ364" i="1" s="1"/>
  <c r="AK364" i="1" s="1"/>
  <c r="AL364" i="1" s="1"/>
  <c r="AM364" i="1" s="1"/>
  <c r="AN364" i="1" s="1"/>
  <c r="AO364" i="1" s="1"/>
  <c r="AP364" i="1" s="1"/>
  <c r="AN286" i="1"/>
  <c r="Z287" i="1"/>
  <c r="Z284" i="1"/>
  <c r="Z283" i="1"/>
  <c r="AN284" i="1"/>
  <c r="BA285" i="1"/>
  <c r="BP286" i="1"/>
  <c r="BB286" i="1"/>
  <c r="AN287" i="1"/>
  <c r="BB284" i="1"/>
  <c r="BP285" i="1"/>
  <c r="AM285" i="1"/>
  <c r="BD283" i="1"/>
  <c r="L284" i="1"/>
  <c r="AN283" i="1"/>
  <c r="L285" i="1"/>
  <c r="L309" i="1" s="1"/>
  <c r="Y285" i="1"/>
  <c r="BB287" i="1"/>
  <c r="BP284" i="1"/>
  <c r="K287" i="1"/>
  <c r="K311" i="1" s="1"/>
  <c r="Z286" i="1"/>
  <c r="BP287" i="1"/>
  <c r="K283" i="1"/>
  <c r="K307" i="1" s="1"/>
  <c r="BP283" i="1"/>
  <c r="Y74" i="1"/>
  <c r="AN73" i="1"/>
  <c r="BB73" i="1"/>
  <c r="BA72" i="1"/>
  <c r="AN72" i="1"/>
  <c r="K46" i="1"/>
  <c r="K310" i="1" s="1"/>
  <c r="L44" i="1"/>
  <c r="L43" i="1"/>
  <c r="M45" i="1"/>
  <c r="M197" i="1" s="1"/>
  <c r="W332" i="1"/>
  <c r="X332" i="1" s="1"/>
  <c r="Y332" i="1" s="1"/>
  <c r="Z332" i="1" s="1"/>
  <c r="AL324" i="1"/>
  <c r="Z344" i="1"/>
  <c r="AA344" i="1" s="1"/>
  <c r="AC340" i="1"/>
  <c r="AD340" i="1" s="1"/>
  <c r="AG340" i="1" s="1"/>
  <c r="Z336" i="1"/>
  <c r="AA336" i="1" s="1"/>
  <c r="AB336" i="1" s="1"/>
  <c r="X328" i="1"/>
  <c r="G280" i="1"/>
  <c r="G281" i="1"/>
  <c r="G274" i="1"/>
  <c r="G279" i="1"/>
  <c r="G278" i="1"/>
  <c r="G276" i="1"/>
  <c r="G277" i="1"/>
  <c r="AS54" i="1" l="1"/>
  <c r="AR107" i="1"/>
  <c r="AS107" i="1" s="1"/>
  <c r="AV30" i="1"/>
  <c r="AU54" i="1"/>
  <c r="AU107" i="1" s="1"/>
  <c r="U316" i="1"/>
  <c r="U105" i="1"/>
  <c r="W28" i="1"/>
  <c r="V52" i="1"/>
  <c r="V104" i="1"/>
  <c r="V315" i="1"/>
  <c r="X27" i="1"/>
  <c r="W51" i="1"/>
  <c r="U103" i="1"/>
  <c r="U314" i="1"/>
  <c r="W26" i="1"/>
  <c r="V50" i="1"/>
  <c r="U102" i="1"/>
  <c r="U313" i="1"/>
  <c r="W25" i="1"/>
  <c r="V49" i="1"/>
  <c r="V101" i="1"/>
  <c r="V312" i="1"/>
  <c r="X24" i="1"/>
  <c r="W48" i="1"/>
  <c r="Q211" i="1"/>
  <c r="T31" i="1"/>
  <c r="T47" i="1"/>
  <c r="T55" i="1" s="1"/>
  <c r="U23" i="1"/>
  <c r="S311" i="1"/>
  <c r="D150" i="10"/>
  <c r="I150" i="10" s="1"/>
  <c r="Q55" i="1"/>
  <c r="BP293" i="1"/>
  <c r="BO317" i="1"/>
  <c r="BC293" i="1"/>
  <c r="BB317" i="1"/>
  <c r="AP79" i="1"/>
  <c r="K210" i="1"/>
  <c r="K213" i="1" s="1"/>
  <c r="K379" i="1" s="1"/>
  <c r="K381" i="1" s="1"/>
  <c r="J215" i="1"/>
  <c r="BM288" i="1"/>
  <c r="Z75" i="1"/>
  <c r="BT292" i="1"/>
  <c r="AO289" i="1"/>
  <c r="BM289" i="1"/>
  <c r="BE292" i="1"/>
  <c r="AL77" i="1"/>
  <c r="AM75" i="1"/>
  <c r="AC291" i="1"/>
  <c r="BE291" i="1"/>
  <c r="AO290" i="1"/>
  <c r="BN76" i="1"/>
  <c r="AZ75" i="1"/>
  <c r="AY77" i="1"/>
  <c r="BM290" i="1"/>
  <c r="BP78" i="1"/>
  <c r="AP78" i="1"/>
  <c r="AO288" i="1"/>
  <c r="BM75" i="1"/>
  <c r="BM77" i="1"/>
  <c r="AY76" i="1"/>
  <c r="AY288" i="1"/>
  <c r="Y76" i="1"/>
  <c r="AM76" i="1"/>
  <c r="BC78" i="1"/>
  <c r="AY290" i="1"/>
  <c r="BQ79" i="1"/>
  <c r="Y289" i="1"/>
  <c r="Y290" i="1"/>
  <c r="Y288" i="1"/>
  <c r="AC293" i="1"/>
  <c r="AB317" i="1"/>
  <c r="BT291" i="1"/>
  <c r="Z77" i="1"/>
  <c r="AY289" i="1"/>
  <c r="Q101" i="1"/>
  <c r="D74" i="10" s="1"/>
  <c r="I74" i="10" s="1"/>
  <c r="BT80" i="1"/>
  <c r="BT106" i="1" s="1"/>
  <c r="BS106" i="1"/>
  <c r="AS106" i="1"/>
  <c r="F79" i="10" s="1"/>
  <c r="J79" i="10" s="1"/>
  <c r="L308" i="1"/>
  <c r="H274" i="1"/>
  <c r="H282" i="1"/>
  <c r="H281" i="1"/>
  <c r="H280" i="1"/>
  <c r="H275" i="1"/>
  <c r="M286" i="1"/>
  <c r="L190" i="1"/>
  <c r="L97" i="1"/>
  <c r="J194" i="1"/>
  <c r="K204" i="1"/>
  <c r="K99" i="1"/>
  <c r="K189" i="1"/>
  <c r="K192" i="1" s="1"/>
  <c r="K367" i="1" s="1"/>
  <c r="K369" i="1" s="1"/>
  <c r="L183" i="1"/>
  <c r="L96" i="1"/>
  <c r="M98" i="1"/>
  <c r="O73" i="1"/>
  <c r="O72" i="1"/>
  <c r="O71" i="1"/>
  <c r="O70" i="1"/>
  <c r="V98" i="1"/>
  <c r="V197" i="1"/>
  <c r="V309" i="1"/>
  <c r="V43" i="1"/>
  <c r="W19" i="1"/>
  <c r="U307" i="1"/>
  <c r="U183" i="1"/>
  <c r="U96" i="1"/>
  <c r="V46" i="1"/>
  <c r="W22" i="1"/>
  <c r="U204" i="1"/>
  <c r="U99" i="1"/>
  <c r="U310" i="1"/>
  <c r="W45" i="1"/>
  <c r="X21" i="1"/>
  <c r="W44" i="1"/>
  <c r="X20" i="1"/>
  <c r="V308" i="1"/>
  <c r="V97" i="1"/>
  <c r="V190" i="1"/>
  <c r="AR380" i="1"/>
  <c r="AU380" i="1" s="1"/>
  <c r="AV380" i="1" s="1"/>
  <c r="AW380" i="1" s="1"/>
  <c r="AX380" i="1" s="1"/>
  <c r="AY380" i="1" s="1"/>
  <c r="AZ380" i="1" s="1"/>
  <c r="BA380" i="1" s="1"/>
  <c r="BB380" i="1" s="1"/>
  <c r="BC380" i="1" s="1"/>
  <c r="BD380" i="1" s="1"/>
  <c r="BE380" i="1" s="1"/>
  <c r="BF380" i="1" s="1"/>
  <c r="BI380" i="1" s="1"/>
  <c r="BJ380" i="1" s="1"/>
  <c r="BK380" i="1" s="1"/>
  <c r="BL380" i="1" s="1"/>
  <c r="BM380" i="1" s="1"/>
  <c r="BN380" i="1" s="1"/>
  <c r="BO380" i="1" s="1"/>
  <c r="BP380" i="1" s="1"/>
  <c r="BQ380" i="1" s="1"/>
  <c r="BR380" i="1" s="1"/>
  <c r="BS380" i="1" s="1"/>
  <c r="BT380" i="1" s="1"/>
  <c r="AQ372" i="1"/>
  <c r="AQ364" i="1"/>
  <c r="P376" i="1"/>
  <c r="S376" i="1" s="1"/>
  <c r="T376" i="1" s="1"/>
  <c r="U376" i="1" s="1"/>
  <c r="V376" i="1" s="1"/>
  <c r="W376" i="1" s="1"/>
  <c r="X376" i="1" s="1"/>
  <c r="Y376" i="1" s="1"/>
  <c r="Z376" i="1" s="1"/>
  <c r="AA376" i="1" s="1"/>
  <c r="AB376" i="1" s="1"/>
  <c r="AC376" i="1" s="1"/>
  <c r="AD376" i="1" s="1"/>
  <c r="AG376" i="1" s="1"/>
  <c r="AH376" i="1" s="1"/>
  <c r="AI376" i="1" s="1"/>
  <c r="AJ376" i="1" s="1"/>
  <c r="AK376" i="1" s="1"/>
  <c r="AL376" i="1" s="1"/>
  <c r="AM376" i="1" s="1"/>
  <c r="AN376" i="1" s="1"/>
  <c r="AO376" i="1" s="1"/>
  <c r="AP376" i="1" s="1"/>
  <c r="AQ376" i="1" s="1"/>
  <c r="AR376" i="1" s="1"/>
  <c r="AU376" i="1" s="1"/>
  <c r="AV376" i="1" s="1"/>
  <c r="AW376" i="1" s="1"/>
  <c r="AX376" i="1" s="1"/>
  <c r="AY376" i="1" s="1"/>
  <c r="AZ376" i="1" s="1"/>
  <c r="BA376" i="1" s="1"/>
  <c r="BB376" i="1" s="1"/>
  <c r="BC376" i="1" s="1"/>
  <c r="BD376" i="1" s="1"/>
  <c r="BE376" i="1" s="1"/>
  <c r="BF376" i="1" s="1"/>
  <c r="BI376" i="1" s="1"/>
  <c r="BJ376" i="1" s="1"/>
  <c r="BK376" i="1" s="1"/>
  <c r="BL376" i="1" s="1"/>
  <c r="BM376" i="1" s="1"/>
  <c r="BN376" i="1" s="1"/>
  <c r="BO376" i="1" s="1"/>
  <c r="BP376" i="1" s="1"/>
  <c r="BQ376" i="1" s="1"/>
  <c r="BR376" i="1" s="1"/>
  <c r="BS376" i="1" s="1"/>
  <c r="BT376" i="1" s="1"/>
  <c r="O368" i="1"/>
  <c r="AA287" i="1"/>
  <c r="BE283" i="1"/>
  <c r="AN285" i="1"/>
  <c r="Z285" i="1"/>
  <c r="BQ283" i="1"/>
  <c r="BQ285" i="1"/>
  <c r="BQ286" i="1"/>
  <c r="L287" i="1"/>
  <c r="L311" i="1" s="1"/>
  <c r="M285" i="1"/>
  <c r="M309" i="1" s="1"/>
  <c r="AA284" i="1"/>
  <c r="BQ284" i="1"/>
  <c r="BQ287" i="1"/>
  <c r="AO283" i="1"/>
  <c r="AO287" i="1"/>
  <c r="AO284" i="1"/>
  <c r="BC287" i="1"/>
  <c r="AO286" i="1"/>
  <c r="AA286" i="1"/>
  <c r="M284" i="1"/>
  <c r="BC286" i="1"/>
  <c r="AA283" i="1"/>
  <c r="L283" i="1"/>
  <c r="L307" i="1" s="1"/>
  <c r="BC284" i="1"/>
  <c r="BB285" i="1"/>
  <c r="S100" i="1"/>
  <c r="S211" i="1"/>
  <c r="Q100" i="1"/>
  <c r="D73" i="10" s="1"/>
  <c r="I73" i="10" s="1"/>
  <c r="AO73" i="1"/>
  <c r="BB72" i="1"/>
  <c r="BC73" i="1"/>
  <c r="AO72" i="1"/>
  <c r="Z74" i="1"/>
  <c r="Q23" i="1"/>
  <c r="Q31" i="1" s="1"/>
  <c r="L46" i="1"/>
  <c r="L310" i="1" s="1"/>
  <c r="N45" i="1"/>
  <c r="N197" i="1" s="1"/>
  <c r="M43" i="1"/>
  <c r="M44" i="1"/>
  <c r="AH340" i="1"/>
  <c r="AI340" i="1" s="1"/>
  <c r="AJ340" i="1" s="1"/>
  <c r="AK340" i="1" s="1"/>
  <c r="AL340" i="1" s="1"/>
  <c r="AM340" i="1" s="1"/>
  <c r="AM324" i="1"/>
  <c r="AB344" i="1"/>
  <c r="AC336" i="1"/>
  <c r="AA332" i="1"/>
  <c r="Y328" i="1"/>
  <c r="H276" i="1"/>
  <c r="H278" i="1"/>
  <c r="H277" i="1"/>
  <c r="H279" i="1"/>
  <c r="E151" i="1"/>
  <c r="F151" i="1" s="1"/>
  <c r="G151" i="1" s="1"/>
  <c r="H151" i="1" s="1"/>
  <c r="I151" i="1" s="1"/>
  <c r="J151" i="1" s="1"/>
  <c r="K151" i="1" s="1"/>
  <c r="L151" i="1" s="1"/>
  <c r="M151" i="1" s="1"/>
  <c r="N151" i="1" s="1"/>
  <c r="O151" i="1" s="1"/>
  <c r="P151" i="1" s="1"/>
  <c r="S151" i="1" s="1"/>
  <c r="BU149" i="1"/>
  <c r="BG149" i="1"/>
  <c r="AS149" i="1"/>
  <c r="AE149" i="1"/>
  <c r="Q149" i="1"/>
  <c r="E144" i="1"/>
  <c r="F144" i="1" s="1"/>
  <c r="G144" i="1" s="1"/>
  <c r="H144" i="1" s="1"/>
  <c r="I144" i="1" s="1"/>
  <c r="J144" i="1" s="1"/>
  <c r="K144" i="1" s="1"/>
  <c r="L144" i="1" s="1"/>
  <c r="M144" i="1" s="1"/>
  <c r="N144" i="1" s="1"/>
  <c r="O144" i="1" s="1"/>
  <c r="P144" i="1" s="1"/>
  <c r="S144" i="1" s="1"/>
  <c r="BU142" i="1"/>
  <c r="BG142" i="1"/>
  <c r="AS142" i="1"/>
  <c r="AE142" i="1"/>
  <c r="Q142" i="1"/>
  <c r="E137" i="1"/>
  <c r="F137" i="1" s="1"/>
  <c r="G137" i="1" s="1"/>
  <c r="H137" i="1" s="1"/>
  <c r="I137" i="1" s="1"/>
  <c r="J137" i="1" s="1"/>
  <c r="K137" i="1" s="1"/>
  <c r="L137" i="1" s="1"/>
  <c r="M137" i="1" s="1"/>
  <c r="N137" i="1" s="1"/>
  <c r="O137" i="1" s="1"/>
  <c r="P137" i="1" s="1"/>
  <c r="S137" i="1" s="1"/>
  <c r="BU135" i="1"/>
  <c r="BG135" i="1"/>
  <c r="AS135" i="1"/>
  <c r="AE135" i="1"/>
  <c r="Q135" i="1"/>
  <c r="E130" i="1"/>
  <c r="F130" i="1" s="1"/>
  <c r="G130" i="1" s="1"/>
  <c r="H130" i="1" s="1"/>
  <c r="I130" i="1" s="1"/>
  <c r="J130" i="1" s="1"/>
  <c r="K130" i="1" s="1"/>
  <c r="L130" i="1" s="1"/>
  <c r="M130" i="1" s="1"/>
  <c r="N130" i="1" s="1"/>
  <c r="O130" i="1" s="1"/>
  <c r="P130" i="1" s="1"/>
  <c r="S130" i="1" s="1"/>
  <c r="BU128" i="1"/>
  <c r="BG128" i="1"/>
  <c r="AS128" i="1"/>
  <c r="AE128" i="1"/>
  <c r="Q128" i="1"/>
  <c r="E123" i="1"/>
  <c r="F123" i="1" s="1"/>
  <c r="G123" i="1" s="1"/>
  <c r="H123" i="1" s="1"/>
  <c r="I123" i="1" s="1"/>
  <c r="J123" i="1" s="1"/>
  <c r="K123" i="1" s="1"/>
  <c r="L123" i="1" s="1"/>
  <c r="M123" i="1" s="1"/>
  <c r="N123" i="1" s="1"/>
  <c r="O123" i="1" s="1"/>
  <c r="P123" i="1" s="1"/>
  <c r="S123" i="1" s="1"/>
  <c r="BU121" i="1"/>
  <c r="BG121" i="1"/>
  <c r="AS121" i="1"/>
  <c r="AE121" i="1"/>
  <c r="Q121" i="1"/>
  <c r="C124" i="1"/>
  <c r="C131" i="1" s="1"/>
  <c r="C138" i="1" s="1"/>
  <c r="C145" i="1" s="1"/>
  <c r="C152" i="1" s="1"/>
  <c r="C159" i="1" s="1"/>
  <c r="C166" i="1" s="1"/>
  <c r="C173" i="1" s="1"/>
  <c r="C180" i="1" s="1"/>
  <c r="C187" i="1" s="1"/>
  <c r="C194" i="1" s="1"/>
  <c r="C201" i="1" s="1"/>
  <c r="C208" i="1" s="1"/>
  <c r="C215" i="1" s="1"/>
  <c r="C120" i="1"/>
  <c r="C127" i="1" s="1"/>
  <c r="C134" i="1" s="1"/>
  <c r="C141" i="1" s="1"/>
  <c r="C148" i="1" s="1"/>
  <c r="C155" i="1" s="1"/>
  <c r="C162" i="1" s="1"/>
  <c r="C169" i="1" s="1"/>
  <c r="C176" i="1" s="1"/>
  <c r="C183" i="1" s="1"/>
  <c r="C190" i="1" s="1"/>
  <c r="C197" i="1" s="1"/>
  <c r="C204" i="1" s="1"/>
  <c r="C211" i="1" s="1"/>
  <c r="C121" i="1"/>
  <c r="C128" i="1" s="1"/>
  <c r="C135" i="1" s="1"/>
  <c r="C142" i="1" s="1"/>
  <c r="C149" i="1" s="1"/>
  <c r="C156" i="1" s="1"/>
  <c r="C163" i="1" s="1"/>
  <c r="C170" i="1" s="1"/>
  <c r="C177" i="1" s="1"/>
  <c r="C184" i="1" s="1"/>
  <c r="C191" i="1" s="1"/>
  <c r="C198" i="1" s="1"/>
  <c r="C205" i="1" s="1"/>
  <c r="C212" i="1" s="1"/>
  <c r="C122" i="1"/>
  <c r="C129" i="1" s="1"/>
  <c r="C136" i="1" s="1"/>
  <c r="C143" i="1" s="1"/>
  <c r="C150" i="1" s="1"/>
  <c r="C157" i="1" s="1"/>
  <c r="C164" i="1" s="1"/>
  <c r="C171" i="1" s="1"/>
  <c r="C178" i="1" s="1"/>
  <c r="C185" i="1" s="1"/>
  <c r="C192" i="1" s="1"/>
  <c r="C199" i="1" s="1"/>
  <c r="C206" i="1" s="1"/>
  <c r="C213" i="1" s="1"/>
  <c r="C123" i="1"/>
  <c r="C130" i="1" s="1"/>
  <c r="C137" i="1" s="1"/>
  <c r="C144" i="1" s="1"/>
  <c r="C151" i="1" s="1"/>
  <c r="C158" i="1" s="1"/>
  <c r="C165" i="1" s="1"/>
  <c r="C172" i="1" s="1"/>
  <c r="C179" i="1" s="1"/>
  <c r="C186" i="1" s="1"/>
  <c r="C193" i="1" s="1"/>
  <c r="C200" i="1" s="1"/>
  <c r="C207" i="1" s="1"/>
  <c r="C214" i="1" s="1"/>
  <c r="C119" i="1"/>
  <c r="C126" i="1" s="1"/>
  <c r="C133" i="1" s="1"/>
  <c r="C140" i="1" s="1"/>
  <c r="C147" i="1" s="1"/>
  <c r="C154" i="1" s="1"/>
  <c r="C161" i="1" s="1"/>
  <c r="C168" i="1" s="1"/>
  <c r="C175" i="1" s="1"/>
  <c r="C182" i="1" s="1"/>
  <c r="C189" i="1" s="1"/>
  <c r="C196" i="1" s="1"/>
  <c r="C203" i="1" s="1"/>
  <c r="C210" i="1" s="1"/>
  <c r="BG114" i="1"/>
  <c r="BU114" i="1"/>
  <c r="AS114" i="1"/>
  <c r="AE114" i="1"/>
  <c r="Q114" i="1"/>
  <c r="E116" i="1"/>
  <c r="D117" i="12"/>
  <c r="D118" i="12"/>
  <c r="D119" i="12"/>
  <c r="D120" i="12"/>
  <c r="D121" i="12"/>
  <c r="D122" i="12"/>
  <c r="D123" i="12"/>
  <c r="D124" i="12"/>
  <c r="D116" i="12"/>
  <c r="D115" i="12"/>
  <c r="E115" i="12" s="1"/>
  <c r="F115" i="12" s="1"/>
  <c r="G115" i="12" s="1"/>
  <c r="D91" i="12"/>
  <c r="E91" i="12" s="1"/>
  <c r="F91" i="12" s="1"/>
  <c r="G91" i="12" s="1"/>
  <c r="D92" i="12"/>
  <c r="E92" i="12" s="1"/>
  <c r="F92" i="12" s="1"/>
  <c r="G92" i="12" s="1"/>
  <c r="D93" i="12"/>
  <c r="E93" i="12" s="1"/>
  <c r="F93" i="12" s="1"/>
  <c r="G93" i="12" s="1"/>
  <c r="D94" i="12"/>
  <c r="E94" i="12" s="1"/>
  <c r="F94" i="12" s="1"/>
  <c r="G94" i="12" s="1"/>
  <c r="D95" i="12"/>
  <c r="E95" i="12" s="1"/>
  <c r="F95" i="12" s="1"/>
  <c r="G95" i="12" s="1"/>
  <c r="D96" i="12"/>
  <c r="E96" i="12" s="1"/>
  <c r="F96" i="12" s="1"/>
  <c r="G96" i="12" s="1"/>
  <c r="D97" i="12"/>
  <c r="E97" i="12" s="1"/>
  <c r="F97" i="12" s="1"/>
  <c r="G97" i="12" s="1"/>
  <c r="D98" i="12"/>
  <c r="E98" i="12" s="1"/>
  <c r="F98" i="12" s="1"/>
  <c r="G98" i="12" s="1"/>
  <c r="D90" i="12"/>
  <c r="E90" i="12" s="1"/>
  <c r="F90" i="12" s="1"/>
  <c r="G90" i="12" s="1"/>
  <c r="D89" i="12"/>
  <c r="E89" i="12" s="1"/>
  <c r="F89" i="12" s="1"/>
  <c r="G89" i="12" s="1"/>
  <c r="U101" i="3"/>
  <c r="U102" i="3"/>
  <c r="U103" i="3"/>
  <c r="V103" i="3" s="1"/>
  <c r="U104" i="3"/>
  <c r="V104" i="3" s="1"/>
  <c r="E34" i="1"/>
  <c r="E35" i="1"/>
  <c r="E36" i="1"/>
  <c r="E37" i="1"/>
  <c r="E38" i="1"/>
  <c r="E39" i="1"/>
  <c r="E40" i="1"/>
  <c r="E41" i="1"/>
  <c r="E42" i="1"/>
  <c r="E33" i="1"/>
  <c r="E113" i="1" s="1"/>
  <c r="E115" i="1" s="1"/>
  <c r="E199" i="1" s="1"/>
  <c r="E371" i="1" s="1"/>
  <c r="E373" i="1" s="1"/>
  <c r="T311" i="1" l="1"/>
  <c r="AV54" i="1"/>
  <c r="AV107" i="1" s="1"/>
  <c r="AW30" i="1"/>
  <c r="V316" i="1"/>
  <c r="V105" i="1"/>
  <c r="X28" i="1"/>
  <c r="W52" i="1"/>
  <c r="W104" i="1"/>
  <c r="W315" i="1"/>
  <c r="Y27" i="1"/>
  <c r="X51" i="1"/>
  <c r="V103" i="1"/>
  <c r="V314" i="1"/>
  <c r="X26" i="1"/>
  <c r="W50" i="1"/>
  <c r="V102" i="1"/>
  <c r="V313" i="1"/>
  <c r="X25" i="1"/>
  <c r="W49" i="1"/>
  <c r="W101" i="1"/>
  <c r="W312" i="1"/>
  <c r="Y24" i="1"/>
  <c r="X48" i="1"/>
  <c r="K215" i="1"/>
  <c r="U31" i="1"/>
  <c r="V23" i="1"/>
  <c r="U47" i="1"/>
  <c r="BD293" i="1"/>
  <c r="BC317" i="1"/>
  <c r="AQ79" i="1"/>
  <c r="BQ293" i="1"/>
  <c r="BP317" i="1"/>
  <c r="L210" i="1"/>
  <c r="L213" i="1" s="1"/>
  <c r="L379" i="1" s="1"/>
  <c r="L381" i="1" s="1"/>
  <c r="AZ289" i="1"/>
  <c r="Z288" i="1"/>
  <c r="AZ290" i="1"/>
  <c r="BO76" i="1"/>
  <c r="AN75" i="1"/>
  <c r="BN289" i="1"/>
  <c r="AA75" i="1"/>
  <c r="K79" i="10"/>
  <c r="F129" i="10"/>
  <c r="AZ288" i="1"/>
  <c r="AP288" i="1"/>
  <c r="AA77" i="1"/>
  <c r="Z290" i="1"/>
  <c r="BD78" i="1"/>
  <c r="BN290" i="1"/>
  <c r="AP290" i="1"/>
  <c r="AM77" i="1"/>
  <c r="AP289" i="1"/>
  <c r="BN288" i="1"/>
  <c r="AZ76" i="1"/>
  <c r="AQ78" i="1"/>
  <c r="Z289" i="1"/>
  <c r="AN76" i="1"/>
  <c r="AZ77" i="1"/>
  <c r="BF291" i="1"/>
  <c r="BF292" i="1"/>
  <c r="BN77" i="1"/>
  <c r="D124" i="10"/>
  <c r="I124" i="10" s="1"/>
  <c r="AD293" i="1"/>
  <c r="AD317" i="1" s="1"/>
  <c r="AC317" i="1"/>
  <c r="BR79" i="1"/>
  <c r="Z76" i="1"/>
  <c r="BA75" i="1"/>
  <c r="AD291" i="1"/>
  <c r="BN75" i="1"/>
  <c r="BQ78" i="1"/>
  <c r="BU106" i="1"/>
  <c r="H79" i="10" s="1"/>
  <c r="E176" i="1"/>
  <c r="E178" i="1" s="1"/>
  <c r="E306" i="1"/>
  <c r="E120" i="1"/>
  <c r="E122" i="1" s="1"/>
  <c r="F119" i="1" s="1"/>
  <c r="E298" i="1"/>
  <c r="E169" i="1"/>
  <c r="E305" i="1"/>
  <c r="E162" i="1"/>
  <c r="E304" i="1"/>
  <c r="E155" i="1"/>
  <c r="E157" i="1" s="1"/>
  <c r="E303" i="1"/>
  <c r="E134" i="1"/>
  <c r="E136" i="1" s="1"/>
  <c r="E300" i="1"/>
  <c r="E148" i="1"/>
  <c r="E150" i="1" s="1"/>
  <c r="E343" i="1" s="1"/>
  <c r="E345" i="1" s="1"/>
  <c r="E302" i="1"/>
  <c r="E127" i="1"/>
  <c r="E129" i="1" s="1"/>
  <c r="E331" i="1" s="1"/>
  <c r="E333" i="1" s="1"/>
  <c r="E299" i="1"/>
  <c r="E141" i="1"/>
  <c r="E143" i="1" s="1"/>
  <c r="E339" i="1" s="1"/>
  <c r="E341" i="1" s="1"/>
  <c r="E301" i="1"/>
  <c r="K194" i="1"/>
  <c r="L189" i="1"/>
  <c r="L192" i="1" s="1"/>
  <c r="L367" i="1" s="1"/>
  <c r="L369" i="1" s="1"/>
  <c r="I281" i="1"/>
  <c r="I282" i="1"/>
  <c r="M308" i="1"/>
  <c r="I275" i="1"/>
  <c r="I274" i="1"/>
  <c r="I280" i="1"/>
  <c r="N286" i="1"/>
  <c r="N98" i="1"/>
  <c r="M190" i="1"/>
  <c r="M97" i="1"/>
  <c r="M183" i="1"/>
  <c r="M96" i="1"/>
  <c r="L204" i="1"/>
  <c r="L99" i="1"/>
  <c r="P73" i="1"/>
  <c r="P99" i="1" s="1"/>
  <c r="O99" i="1"/>
  <c r="P72" i="1"/>
  <c r="P98" i="1" s="1"/>
  <c r="O98" i="1"/>
  <c r="P71" i="1"/>
  <c r="P97" i="1" s="1"/>
  <c r="O97" i="1"/>
  <c r="P70" i="1"/>
  <c r="P96" i="1" s="1"/>
  <c r="O96" i="1"/>
  <c r="Q45" i="1"/>
  <c r="D148" i="10" s="1"/>
  <c r="W46" i="1"/>
  <c r="X22" i="1"/>
  <c r="W43" i="1"/>
  <c r="X19" i="1"/>
  <c r="X44" i="1"/>
  <c r="Y20" i="1"/>
  <c r="V204" i="1"/>
  <c r="V310" i="1"/>
  <c r="V99" i="1"/>
  <c r="V307" i="1"/>
  <c r="V183" i="1"/>
  <c r="V96" i="1"/>
  <c r="W190" i="1"/>
  <c r="W308" i="1"/>
  <c r="W97" i="1"/>
  <c r="X45" i="1"/>
  <c r="Y21" i="1"/>
  <c r="W98" i="1"/>
  <c r="W197" i="1"/>
  <c r="W309" i="1"/>
  <c r="AR372" i="1"/>
  <c r="AU372" i="1" s="1"/>
  <c r="AV372" i="1" s="1"/>
  <c r="AW372" i="1" s="1"/>
  <c r="AX372" i="1" s="1"/>
  <c r="AY372" i="1" s="1"/>
  <c r="AZ372" i="1" s="1"/>
  <c r="BA372" i="1" s="1"/>
  <c r="BB372" i="1" s="1"/>
  <c r="BC372" i="1" s="1"/>
  <c r="BD372" i="1" s="1"/>
  <c r="BE372" i="1" s="1"/>
  <c r="BF372" i="1" s="1"/>
  <c r="BI372" i="1" s="1"/>
  <c r="BJ372" i="1" s="1"/>
  <c r="BK372" i="1" s="1"/>
  <c r="BL372" i="1" s="1"/>
  <c r="BM372" i="1" s="1"/>
  <c r="BN372" i="1" s="1"/>
  <c r="BO372" i="1" s="1"/>
  <c r="BP372" i="1" s="1"/>
  <c r="BQ372" i="1" s="1"/>
  <c r="BR372" i="1" s="1"/>
  <c r="BS372" i="1" s="1"/>
  <c r="BT372" i="1" s="1"/>
  <c r="AR364" i="1"/>
  <c r="AU364" i="1" s="1"/>
  <c r="AV364" i="1" s="1"/>
  <c r="AW364" i="1" s="1"/>
  <c r="AX364" i="1" s="1"/>
  <c r="AY364" i="1" s="1"/>
  <c r="AZ364" i="1" s="1"/>
  <c r="BA364" i="1" s="1"/>
  <c r="BB364" i="1" s="1"/>
  <c r="BC364" i="1" s="1"/>
  <c r="BD364" i="1" s="1"/>
  <c r="BE364" i="1" s="1"/>
  <c r="BF364" i="1" s="1"/>
  <c r="BI364" i="1" s="1"/>
  <c r="BJ364" i="1" s="1"/>
  <c r="BK364" i="1" s="1"/>
  <c r="BL364" i="1" s="1"/>
  <c r="BM364" i="1" s="1"/>
  <c r="BN364" i="1" s="1"/>
  <c r="BO364" i="1" s="1"/>
  <c r="BP364" i="1" s="1"/>
  <c r="BQ364" i="1" s="1"/>
  <c r="BR364" i="1" s="1"/>
  <c r="BS364" i="1" s="1"/>
  <c r="BT364" i="1" s="1"/>
  <c r="P368" i="1"/>
  <c r="S368" i="1" s="1"/>
  <c r="T368" i="1" s="1"/>
  <c r="U368" i="1" s="1"/>
  <c r="V368" i="1" s="1"/>
  <c r="W368" i="1" s="1"/>
  <c r="X368" i="1" s="1"/>
  <c r="Y368" i="1" s="1"/>
  <c r="Z368" i="1" s="1"/>
  <c r="AA368" i="1" s="1"/>
  <c r="AB368" i="1" s="1"/>
  <c r="AC368" i="1" s="1"/>
  <c r="AD368" i="1" s="1"/>
  <c r="AG368" i="1" s="1"/>
  <c r="AH368" i="1" s="1"/>
  <c r="AI368" i="1" s="1"/>
  <c r="AJ368" i="1" s="1"/>
  <c r="AK368" i="1" s="1"/>
  <c r="AL368" i="1" s="1"/>
  <c r="AM368" i="1" s="1"/>
  <c r="AN368" i="1" s="1"/>
  <c r="AO368" i="1" s="1"/>
  <c r="AP368" i="1" s="1"/>
  <c r="AQ368" i="1" s="1"/>
  <c r="AR368" i="1" s="1"/>
  <c r="AU368" i="1" s="1"/>
  <c r="AV368" i="1" s="1"/>
  <c r="AW368" i="1" s="1"/>
  <c r="AX368" i="1" s="1"/>
  <c r="AY368" i="1" s="1"/>
  <c r="AZ368" i="1" s="1"/>
  <c r="BA368" i="1" s="1"/>
  <c r="BB368" i="1" s="1"/>
  <c r="BC368" i="1" s="1"/>
  <c r="BD368" i="1" s="1"/>
  <c r="BE368" i="1" s="1"/>
  <c r="BF368" i="1" s="1"/>
  <c r="BI368" i="1" s="1"/>
  <c r="BJ368" i="1" s="1"/>
  <c r="BK368" i="1" s="1"/>
  <c r="BL368" i="1" s="1"/>
  <c r="BM368" i="1" s="1"/>
  <c r="BN368" i="1" s="1"/>
  <c r="BO368" i="1" s="1"/>
  <c r="BP368" i="1" s="1"/>
  <c r="BQ368" i="1" s="1"/>
  <c r="BR368" i="1" s="1"/>
  <c r="BS368" i="1" s="1"/>
  <c r="BT368" i="1" s="1"/>
  <c r="BC285" i="1"/>
  <c r="BD286" i="1"/>
  <c r="BD287" i="1"/>
  <c r="BR287" i="1"/>
  <c r="N285" i="1"/>
  <c r="N309" i="1" s="1"/>
  <c r="BR283" i="1"/>
  <c r="BF283" i="1"/>
  <c r="BD284" i="1"/>
  <c r="AP284" i="1"/>
  <c r="AB287" i="1"/>
  <c r="N284" i="1"/>
  <c r="M287" i="1"/>
  <c r="M311" i="1" s="1"/>
  <c r="AA285" i="1"/>
  <c r="M283" i="1"/>
  <c r="M307" i="1" s="1"/>
  <c r="AB286" i="1"/>
  <c r="AP287" i="1"/>
  <c r="AB284" i="1"/>
  <c r="BR286" i="1"/>
  <c r="AO285" i="1"/>
  <c r="BR284" i="1"/>
  <c r="AB283" i="1"/>
  <c r="AP286" i="1"/>
  <c r="AP283" i="1"/>
  <c r="BR285" i="1"/>
  <c r="T100" i="1"/>
  <c r="T211" i="1"/>
  <c r="Q197" i="1"/>
  <c r="E201" i="1"/>
  <c r="F196" i="1"/>
  <c r="E206" i="1"/>
  <c r="E375" i="1" s="1"/>
  <c r="E377" i="1" s="1"/>
  <c r="AP73" i="1"/>
  <c r="AA74" i="1"/>
  <c r="BC72" i="1"/>
  <c r="AP72" i="1"/>
  <c r="BD73" i="1"/>
  <c r="M46" i="1"/>
  <c r="M310" i="1" s="1"/>
  <c r="N44" i="1"/>
  <c r="N43" i="1"/>
  <c r="S309" i="1"/>
  <c r="E121" i="12"/>
  <c r="S279" i="1"/>
  <c r="T279" i="1" s="1"/>
  <c r="U279" i="1" s="1"/>
  <c r="V279" i="1" s="1"/>
  <c r="W279" i="1" s="1"/>
  <c r="X279" i="1" s="1"/>
  <c r="E120" i="12"/>
  <c r="S278" i="1"/>
  <c r="T278" i="1" s="1"/>
  <c r="U278" i="1" s="1"/>
  <c r="V278" i="1" s="1"/>
  <c r="W278" i="1" s="1"/>
  <c r="E118" i="12"/>
  <c r="S276" i="1"/>
  <c r="T276" i="1" s="1"/>
  <c r="U276" i="1" s="1"/>
  <c r="V276" i="1" s="1"/>
  <c r="W276" i="1" s="1"/>
  <c r="X276" i="1" s="1"/>
  <c r="Y276" i="1" s="1"/>
  <c r="Z276" i="1" s="1"/>
  <c r="E116" i="12"/>
  <c r="S274" i="1"/>
  <c r="T274" i="1" s="1"/>
  <c r="U274" i="1" s="1"/>
  <c r="V274" i="1" s="1"/>
  <c r="W274" i="1" s="1"/>
  <c r="X274" i="1" s="1"/>
  <c r="Y274" i="1" s="1"/>
  <c r="Z274" i="1" s="1"/>
  <c r="E117" i="12"/>
  <c r="S275" i="1"/>
  <c r="T275" i="1" s="1"/>
  <c r="U275" i="1" s="1"/>
  <c r="V275" i="1" s="1"/>
  <c r="W275" i="1" s="1"/>
  <c r="X275" i="1" s="1"/>
  <c r="E124" i="12"/>
  <c r="S282" i="1"/>
  <c r="T282" i="1" s="1"/>
  <c r="U282" i="1" s="1"/>
  <c r="V282" i="1" s="1"/>
  <c r="W282" i="1" s="1"/>
  <c r="X282" i="1" s="1"/>
  <c r="Y282" i="1" s="1"/>
  <c r="Z282" i="1" s="1"/>
  <c r="AA282" i="1" s="1"/>
  <c r="AB282" i="1" s="1"/>
  <c r="AC282" i="1" s="1"/>
  <c r="AD282" i="1" s="1"/>
  <c r="E123" i="12"/>
  <c r="S281" i="1"/>
  <c r="T281" i="1" s="1"/>
  <c r="U281" i="1" s="1"/>
  <c r="V281" i="1" s="1"/>
  <c r="W281" i="1" s="1"/>
  <c r="X281" i="1" s="1"/>
  <c r="E119" i="12"/>
  <c r="S277" i="1"/>
  <c r="T277" i="1" s="1"/>
  <c r="U277" i="1" s="1"/>
  <c r="V277" i="1" s="1"/>
  <c r="W277" i="1" s="1"/>
  <c r="X277" i="1" s="1"/>
  <c r="E122" i="12"/>
  <c r="S280" i="1"/>
  <c r="T280" i="1" s="1"/>
  <c r="U280" i="1" s="1"/>
  <c r="V280" i="1" s="1"/>
  <c r="W280" i="1" s="1"/>
  <c r="AN324" i="1"/>
  <c r="AN340" i="1"/>
  <c r="AC344" i="1"/>
  <c r="AD336" i="1"/>
  <c r="AB332" i="1"/>
  <c r="Z328" i="1"/>
  <c r="F112" i="1"/>
  <c r="E323" i="1"/>
  <c r="E325" i="1" s="1"/>
  <c r="I277" i="1"/>
  <c r="I279" i="1"/>
  <c r="I278" i="1"/>
  <c r="I276" i="1"/>
  <c r="T151" i="1"/>
  <c r="U151" i="1" s="1"/>
  <c r="V151" i="1" s="1"/>
  <c r="W151" i="1" s="1"/>
  <c r="X151" i="1" s="1"/>
  <c r="Y151" i="1" s="1"/>
  <c r="Z151" i="1" s="1"/>
  <c r="AA151" i="1" s="1"/>
  <c r="AB151" i="1" s="1"/>
  <c r="AC151" i="1" s="1"/>
  <c r="AD151" i="1" s="1"/>
  <c r="T144" i="1"/>
  <c r="U144" i="1" s="1"/>
  <c r="V144" i="1" s="1"/>
  <c r="W144" i="1" s="1"/>
  <c r="X144" i="1" s="1"/>
  <c r="Y144" i="1" s="1"/>
  <c r="Z144" i="1" s="1"/>
  <c r="AA144" i="1" s="1"/>
  <c r="AB144" i="1" s="1"/>
  <c r="AC144" i="1" s="1"/>
  <c r="AD144" i="1" s="1"/>
  <c r="F140" i="1"/>
  <c r="T137" i="1"/>
  <c r="U137" i="1" s="1"/>
  <c r="V137" i="1" s="1"/>
  <c r="W137" i="1" s="1"/>
  <c r="X137" i="1" s="1"/>
  <c r="Y137" i="1" s="1"/>
  <c r="Z137" i="1" s="1"/>
  <c r="AA137" i="1" s="1"/>
  <c r="AB137" i="1" s="1"/>
  <c r="AC137" i="1" s="1"/>
  <c r="AD137" i="1" s="1"/>
  <c r="T130" i="1"/>
  <c r="U130" i="1" s="1"/>
  <c r="V130" i="1" s="1"/>
  <c r="W130" i="1" s="1"/>
  <c r="X130" i="1" s="1"/>
  <c r="Y130" i="1" s="1"/>
  <c r="Z130" i="1" s="1"/>
  <c r="AA130" i="1" s="1"/>
  <c r="AB130" i="1" s="1"/>
  <c r="AC130" i="1" s="1"/>
  <c r="AD130" i="1" s="1"/>
  <c r="T123" i="1"/>
  <c r="U123" i="1" s="1"/>
  <c r="V123" i="1" s="1"/>
  <c r="W123" i="1" s="1"/>
  <c r="X123" i="1" s="1"/>
  <c r="Y123" i="1" s="1"/>
  <c r="Z123" i="1" s="1"/>
  <c r="AA123" i="1" s="1"/>
  <c r="AB123" i="1" s="1"/>
  <c r="AC123" i="1" s="1"/>
  <c r="AD123" i="1" s="1"/>
  <c r="E117" i="1"/>
  <c r="F116" i="1"/>
  <c r="G116" i="1" s="1"/>
  <c r="H116" i="1" s="1"/>
  <c r="I116" i="1" s="1"/>
  <c r="J116" i="1" s="1"/>
  <c r="K116" i="1" s="1"/>
  <c r="L116" i="1" s="1"/>
  <c r="M116" i="1" s="1"/>
  <c r="N116" i="1" s="1"/>
  <c r="O116" i="1" s="1"/>
  <c r="P116" i="1" s="1"/>
  <c r="S116" i="1" s="1"/>
  <c r="T116" i="1" s="1"/>
  <c r="U116" i="1" s="1"/>
  <c r="V116" i="1" s="1"/>
  <c r="W116" i="1" s="1"/>
  <c r="K89" i="12"/>
  <c r="K115" i="12" s="1"/>
  <c r="W103" i="3"/>
  <c r="X103" i="3" s="1"/>
  <c r="Y103" i="3" s="1"/>
  <c r="Z103" i="3" s="1"/>
  <c r="AA103" i="3" s="1"/>
  <c r="AB103" i="3" s="1"/>
  <c r="AC103" i="3" s="1"/>
  <c r="AD103" i="3" s="1"/>
  <c r="AE103" i="3" s="1"/>
  <c r="W104" i="3"/>
  <c r="X104" i="3" s="1"/>
  <c r="Y104" i="3" s="1"/>
  <c r="Z104" i="3" s="1"/>
  <c r="AA104" i="3" s="1"/>
  <c r="AB104" i="3" s="1"/>
  <c r="AC104" i="3" s="1"/>
  <c r="AD104" i="3" s="1"/>
  <c r="AE104" i="3" s="1"/>
  <c r="S99" i="3"/>
  <c r="V102" i="3"/>
  <c r="W102" i="3" s="1"/>
  <c r="X102" i="3" s="1"/>
  <c r="Y102" i="3" s="1"/>
  <c r="Z102" i="3" s="1"/>
  <c r="AA102" i="3" s="1"/>
  <c r="AB102" i="3" s="1"/>
  <c r="AC102" i="3" s="1"/>
  <c r="AD102" i="3" s="1"/>
  <c r="AE102" i="3" s="1"/>
  <c r="V101" i="3"/>
  <c r="W101" i="3" s="1"/>
  <c r="X101" i="3" s="1"/>
  <c r="Y101" i="3" s="1"/>
  <c r="Z101" i="3" s="1"/>
  <c r="AA101" i="3" s="1"/>
  <c r="AB101" i="3" s="1"/>
  <c r="AC101" i="3" s="1"/>
  <c r="AD101" i="3" s="1"/>
  <c r="AE101" i="3" s="1"/>
  <c r="AF101" i="3" s="1"/>
  <c r="L18" i="1"/>
  <c r="M18" i="1" s="1"/>
  <c r="N18" i="1" s="1"/>
  <c r="O18" i="1" s="1"/>
  <c r="B116" i="12"/>
  <c r="B141" i="12" s="1"/>
  <c r="B165" i="12" s="1"/>
  <c r="A40" i="12"/>
  <c r="A64" i="12" s="1"/>
  <c r="B170" i="12"/>
  <c r="B171" i="12"/>
  <c r="B172" i="12"/>
  <c r="B173" i="12"/>
  <c r="B40" i="12"/>
  <c r="B64" i="12" s="1"/>
  <c r="J89" i="12"/>
  <c r="J115" i="12" s="1"/>
  <c r="A10" i="1"/>
  <c r="A16" i="12"/>
  <c r="F3" i="1"/>
  <c r="BG43" i="3"/>
  <c r="BG42" i="3"/>
  <c r="BH42" i="3" s="1"/>
  <c r="BI42" i="3" s="1"/>
  <c r="BJ42" i="3" s="1"/>
  <c r="BK42" i="3" s="1"/>
  <c r="BL42" i="3" s="1"/>
  <c r="BM42" i="3" s="1"/>
  <c r="BN42" i="3" s="1"/>
  <c r="BO42" i="3" s="1"/>
  <c r="BP42" i="3" s="1"/>
  <c r="BQ42" i="3" s="1"/>
  <c r="BR42" i="3" s="1"/>
  <c r="BG41" i="3"/>
  <c r="BH41" i="3" s="1"/>
  <c r="BI41" i="3" s="1"/>
  <c r="BJ41" i="3" s="1"/>
  <c r="BK41" i="3" s="1"/>
  <c r="BL41" i="3" s="1"/>
  <c r="BM41" i="3" s="1"/>
  <c r="BN41" i="3" s="1"/>
  <c r="BO41" i="3" s="1"/>
  <c r="BP41" i="3" s="1"/>
  <c r="BQ41" i="3" s="1"/>
  <c r="BR41" i="3" s="1"/>
  <c r="BG40" i="3"/>
  <c r="BG39" i="3"/>
  <c r="AT43" i="3"/>
  <c r="AT42" i="3"/>
  <c r="AT41" i="3"/>
  <c r="AU41" i="3" s="1"/>
  <c r="AV41" i="3" s="1"/>
  <c r="AW41" i="3" s="1"/>
  <c r="AX41" i="3" s="1"/>
  <c r="AY41" i="3" s="1"/>
  <c r="AZ41" i="3" s="1"/>
  <c r="BA41" i="3" s="1"/>
  <c r="BB41" i="3" s="1"/>
  <c r="BC41" i="3" s="1"/>
  <c r="BD41" i="3" s="1"/>
  <c r="BE41" i="3" s="1"/>
  <c r="AT40" i="3"/>
  <c r="AT39" i="3"/>
  <c r="AU39" i="3" s="1"/>
  <c r="AV39" i="3" s="1"/>
  <c r="AW39" i="3" s="1"/>
  <c r="AX39" i="3" s="1"/>
  <c r="AY39" i="3" s="1"/>
  <c r="AZ39" i="3" s="1"/>
  <c r="BA39" i="3" s="1"/>
  <c r="BB39" i="3" s="1"/>
  <c r="BC39" i="3" s="1"/>
  <c r="BD39" i="3" s="1"/>
  <c r="BE39" i="3" s="1"/>
  <c r="AG43" i="3"/>
  <c r="AH43" i="3" s="1"/>
  <c r="AI43" i="3" s="1"/>
  <c r="AJ43" i="3" s="1"/>
  <c r="AK43" i="3" s="1"/>
  <c r="AL43" i="3" s="1"/>
  <c r="AM43" i="3" s="1"/>
  <c r="AN43" i="3" s="1"/>
  <c r="AO43" i="3" s="1"/>
  <c r="AP43" i="3" s="1"/>
  <c r="AQ43" i="3" s="1"/>
  <c r="AR43" i="3" s="1"/>
  <c r="AG42" i="3"/>
  <c r="AH42" i="3" s="1"/>
  <c r="AI42" i="3" s="1"/>
  <c r="AJ42" i="3" s="1"/>
  <c r="AK42" i="3" s="1"/>
  <c r="AL42" i="3" s="1"/>
  <c r="AM42" i="3" s="1"/>
  <c r="AN42" i="3" s="1"/>
  <c r="AO42" i="3" s="1"/>
  <c r="AP42" i="3" s="1"/>
  <c r="AQ42" i="3" s="1"/>
  <c r="AR42" i="3" s="1"/>
  <c r="AG41" i="3"/>
  <c r="AH41" i="3" s="1"/>
  <c r="AI41" i="3" s="1"/>
  <c r="AJ41" i="3" s="1"/>
  <c r="AK41" i="3" s="1"/>
  <c r="AL41" i="3" s="1"/>
  <c r="AM41" i="3" s="1"/>
  <c r="AN41" i="3" s="1"/>
  <c r="AO41" i="3" s="1"/>
  <c r="AP41" i="3" s="1"/>
  <c r="AQ41" i="3" s="1"/>
  <c r="AR41" i="3" s="1"/>
  <c r="AG40" i="3"/>
  <c r="AH40" i="3" s="1"/>
  <c r="AG39" i="3"/>
  <c r="AH39" i="3" s="1"/>
  <c r="AI39" i="3" s="1"/>
  <c r="AJ39" i="3" s="1"/>
  <c r="AK39" i="3" s="1"/>
  <c r="AL39" i="3" s="1"/>
  <c r="AM39" i="3" s="1"/>
  <c r="AN39" i="3" s="1"/>
  <c r="AO39" i="3" s="1"/>
  <c r="AP39" i="3" s="1"/>
  <c r="AQ39" i="3" s="1"/>
  <c r="AR39" i="3" s="1"/>
  <c r="T43" i="3"/>
  <c r="T42" i="3"/>
  <c r="U42" i="3" s="1"/>
  <c r="V42" i="3" s="1"/>
  <c r="W42" i="3" s="1"/>
  <c r="X42" i="3" s="1"/>
  <c r="Y42" i="3" s="1"/>
  <c r="Z42" i="3" s="1"/>
  <c r="AA42" i="3" s="1"/>
  <c r="AB42" i="3" s="1"/>
  <c r="AC42" i="3" s="1"/>
  <c r="AD42" i="3" s="1"/>
  <c r="AE42" i="3" s="1"/>
  <c r="T41" i="3"/>
  <c r="U41" i="3" s="1"/>
  <c r="V41" i="3" s="1"/>
  <c r="W41" i="3" s="1"/>
  <c r="X41" i="3" s="1"/>
  <c r="Y41" i="3" s="1"/>
  <c r="Z41" i="3" s="1"/>
  <c r="AA41" i="3" s="1"/>
  <c r="AB41" i="3" s="1"/>
  <c r="AC41" i="3" s="1"/>
  <c r="AD41" i="3" s="1"/>
  <c r="AE41" i="3" s="1"/>
  <c r="T40" i="3"/>
  <c r="T39" i="3"/>
  <c r="U39" i="3" s="1"/>
  <c r="V39" i="3" s="1"/>
  <c r="W39" i="3" s="1"/>
  <c r="X39" i="3" s="1"/>
  <c r="Y39" i="3" s="1"/>
  <c r="Z39" i="3" s="1"/>
  <c r="AA39" i="3" s="1"/>
  <c r="AB39" i="3" s="1"/>
  <c r="AC39" i="3" s="1"/>
  <c r="AD39" i="3" s="1"/>
  <c r="AE39" i="3" s="1"/>
  <c r="BG19" i="3"/>
  <c r="BH19" i="3" s="1"/>
  <c r="BI19" i="3" s="1"/>
  <c r="BJ19" i="3" s="1"/>
  <c r="BK19" i="3" s="1"/>
  <c r="BL19" i="3" s="1"/>
  <c r="BM19" i="3" s="1"/>
  <c r="BN19" i="3" s="1"/>
  <c r="BO19" i="3" s="1"/>
  <c r="BP19" i="3" s="1"/>
  <c r="BQ19" i="3" s="1"/>
  <c r="BR19" i="3" s="1"/>
  <c r="BG17" i="3"/>
  <c r="BH17" i="3" s="1"/>
  <c r="BI17" i="3" s="1"/>
  <c r="BJ17" i="3" s="1"/>
  <c r="BG18" i="3"/>
  <c r="BH18" i="3" s="1"/>
  <c r="BI18" i="3" s="1"/>
  <c r="BJ18" i="3" s="1"/>
  <c r="BK18" i="3" s="1"/>
  <c r="BL18" i="3" s="1"/>
  <c r="BM18" i="3" s="1"/>
  <c r="BN18" i="3" s="1"/>
  <c r="BO18" i="3" s="1"/>
  <c r="BP18" i="3" s="1"/>
  <c r="BQ18" i="3" s="1"/>
  <c r="BR18" i="3" s="1"/>
  <c r="BG20" i="3"/>
  <c r="BH20" i="3" s="1"/>
  <c r="BI20" i="3" s="1"/>
  <c r="BJ20" i="3" s="1"/>
  <c r="BK20" i="3" s="1"/>
  <c r="BL20" i="3" s="1"/>
  <c r="BM20" i="3" s="1"/>
  <c r="BN20" i="3" s="1"/>
  <c r="BO20" i="3" s="1"/>
  <c r="BP20" i="3" s="1"/>
  <c r="BQ20" i="3" s="1"/>
  <c r="BR20" i="3" s="1"/>
  <c r="BG16" i="3"/>
  <c r="BH16" i="3" s="1"/>
  <c r="BI16" i="3" s="1"/>
  <c r="BJ16" i="3" s="1"/>
  <c r="BG15" i="3"/>
  <c r="BG14" i="3"/>
  <c r="BG13" i="3"/>
  <c r="BG12" i="3"/>
  <c r="BG11" i="3"/>
  <c r="BG10" i="3"/>
  <c r="BG9" i="3"/>
  <c r="AT19" i="3"/>
  <c r="AT17" i="3"/>
  <c r="AT18" i="3"/>
  <c r="AU18" i="3" s="1"/>
  <c r="AV18" i="3" s="1"/>
  <c r="AW18" i="3" s="1"/>
  <c r="AX18" i="3" s="1"/>
  <c r="AY18" i="3" s="1"/>
  <c r="AZ18" i="3" s="1"/>
  <c r="BA18" i="3" s="1"/>
  <c r="BB18" i="3" s="1"/>
  <c r="BC18" i="3" s="1"/>
  <c r="BD18" i="3" s="1"/>
  <c r="BE18" i="3" s="1"/>
  <c r="AT20" i="3"/>
  <c r="AU20" i="3" s="1"/>
  <c r="AV20" i="3" s="1"/>
  <c r="AW20" i="3" s="1"/>
  <c r="AX20" i="3" s="1"/>
  <c r="AY20" i="3" s="1"/>
  <c r="AZ20" i="3" s="1"/>
  <c r="BA20" i="3" s="1"/>
  <c r="BB20" i="3" s="1"/>
  <c r="BC20" i="3" s="1"/>
  <c r="BD20" i="3" s="1"/>
  <c r="BE20" i="3" s="1"/>
  <c r="AT16" i="3"/>
  <c r="AU16" i="3" s="1"/>
  <c r="AV16" i="3" s="1"/>
  <c r="AW16" i="3" s="1"/>
  <c r="AX16" i="3" s="1"/>
  <c r="AY16" i="3" s="1"/>
  <c r="AZ16" i="3" s="1"/>
  <c r="BA16" i="3" s="1"/>
  <c r="BB16" i="3" s="1"/>
  <c r="BC16" i="3" s="1"/>
  <c r="BD16" i="3" s="1"/>
  <c r="BE16" i="3" s="1"/>
  <c r="AT15" i="3"/>
  <c r="AT14" i="3"/>
  <c r="AT13" i="3"/>
  <c r="AT12" i="3"/>
  <c r="AT11" i="3"/>
  <c r="AT10" i="3"/>
  <c r="AG9" i="3"/>
  <c r="AT9" i="3"/>
  <c r="AG20" i="3"/>
  <c r="AH20" i="3" s="1"/>
  <c r="AI20" i="3" s="1"/>
  <c r="AG19" i="3"/>
  <c r="AH19" i="3" s="1"/>
  <c r="AI19" i="3" s="1"/>
  <c r="AJ19" i="3" s="1"/>
  <c r="AG18" i="3"/>
  <c r="AH18" i="3" s="1"/>
  <c r="AI18" i="3" s="1"/>
  <c r="AJ18" i="3" s="1"/>
  <c r="AG17" i="3"/>
  <c r="AH17" i="3" s="1"/>
  <c r="AI17" i="3" s="1"/>
  <c r="AJ17" i="3" s="1"/>
  <c r="AG16" i="3"/>
  <c r="AH16" i="3" s="1"/>
  <c r="AI16" i="3" s="1"/>
  <c r="AJ16" i="3" s="1"/>
  <c r="AG15" i="3"/>
  <c r="AG14" i="3"/>
  <c r="AG13" i="3"/>
  <c r="AG12" i="3"/>
  <c r="AG11" i="3"/>
  <c r="AG10" i="3"/>
  <c r="T16" i="3"/>
  <c r="U16" i="3" s="1"/>
  <c r="V16" i="3" s="1"/>
  <c r="W16" i="3" s="1"/>
  <c r="X16" i="3" s="1"/>
  <c r="Y16" i="3" s="1"/>
  <c r="Z16" i="3" s="1"/>
  <c r="AA16" i="3" s="1"/>
  <c r="AB16" i="3" s="1"/>
  <c r="AC16" i="3" s="1"/>
  <c r="AD16" i="3" s="1"/>
  <c r="AE16" i="3" s="1"/>
  <c r="T17" i="3"/>
  <c r="U17" i="3" s="1"/>
  <c r="V17" i="3" s="1"/>
  <c r="W17" i="3" s="1"/>
  <c r="T18" i="3"/>
  <c r="U18" i="3" s="1"/>
  <c r="V18" i="3" s="1"/>
  <c r="W18" i="3" s="1"/>
  <c r="T19" i="3"/>
  <c r="U19" i="3" s="1"/>
  <c r="V19" i="3" s="1"/>
  <c r="W19" i="3" s="1"/>
  <c r="X19" i="3" s="1"/>
  <c r="Y19" i="3" s="1"/>
  <c r="Z19" i="3" s="1"/>
  <c r="AA19" i="3" s="1"/>
  <c r="AB19" i="3" s="1"/>
  <c r="AC19" i="3" s="1"/>
  <c r="AD19" i="3" s="1"/>
  <c r="AE19" i="3" s="1"/>
  <c r="T20" i="3"/>
  <c r="U20" i="3" s="1"/>
  <c r="V20" i="3" s="1"/>
  <c r="W20" i="3" s="1"/>
  <c r="T15" i="3"/>
  <c r="T14" i="3"/>
  <c r="T12" i="3"/>
  <c r="T11" i="3"/>
  <c r="T13" i="3"/>
  <c r="T10" i="3"/>
  <c r="T9" i="3"/>
  <c r="G43" i="3"/>
  <c r="H43" i="3" s="1"/>
  <c r="I43" i="3" s="1"/>
  <c r="J43" i="3" s="1"/>
  <c r="K43" i="3" s="1"/>
  <c r="L43" i="3" s="1"/>
  <c r="M43" i="3" s="1"/>
  <c r="N43" i="3" s="1"/>
  <c r="O43" i="3" s="1"/>
  <c r="P43" i="3" s="1"/>
  <c r="Q43" i="3" s="1"/>
  <c r="R43" i="3" s="1"/>
  <c r="G42" i="3"/>
  <c r="G41" i="3"/>
  <c r="H41" i="3" s="1"/>
  <c r="G40" i="3"/>
  <c r="H40" i="3" s="1"/>
  <c r="G39" i="3"/>
  <c r="H39" i="3" s="1"/>
  <c r="I39" i="3" s="1"/>
  <c r="J39" i="3" s="1"/>
  <c r="K39" i="3" s="1"/>
  <c r="L39" i="3" s="1"/>
  <c r="M39" i="3" s="1"/>
  <c r="N39" i="3" s="1"/>
  <c r="O39" i="3" s="1"/>
  <c r="P39" i="3" s="1"/>
  <c r="Q39" i="3" s="1"/>
  <c r="R39" i="3" s="1"/>
  <c r="G20" i="3"/>
  <c r="H20" i="3" s="1"/>
  <c r="I20" i="3" s="1"/>
  <c r="J20" i="3" s="1"/>
  <c r="K20" i="3" s="1"/>
  <c r="L20" i="3" s="1"/>
  <c r="M20" i="3" s="1"/>
  <c r="N20" i="3" s="1"/>
  <c r="O20" i="3" s="1"/>
  <c r="P20" i="3" s="1"/>
  <c r="Q20" i="3" s="1"/>
  <c r="R20" i="3" s="1"/>
  <c r="H19" i="3"/>
  <c r="I19" i="3" s="1"/>
  <c r="G18" i="3"/>
  <c r="H18" i="3" s="1"/>
  <c r="I18" i="3" s="1"/>
  <c r="J18" i="3" s="1"/>
  <c r="K18" i="3" s="1"/>
  <c r="L18" i="3" s="1"/>
  <c r="M18" i="3" s="1"/>
  <c r="N18" i="3" s="1"/>
  <c r="O18" i="3" s="1"/>
  <c r="P18" i="3" s="1"/>
  <c r="Q18" i="3" s="1"/>
  <c r="R18" i="3" s="1"/>
  <c r="G17" i="3"/>
  <c r="H17" i="3" s="1"/>
  <c r="I17" i="3" s="1"/>
  <c r="J17" i="3" s="1"/>
  <c r="K17" i="3" s="1"/>
  <c r="L17" i="3" s="1"/>
  <c r="M17" i="3" s="1"/>
  <c r="N17" i="3" s="1"/>
  <c r="O17" i="3" s="1"/>
  <c r="P17" i="3" s="1"/>
  <c r="Q17" i="3" s="1"/>
  <c r="R17" i="3" s="1"/>
  <c r="G16" i="3"/>
  <c r="H16" i="3" s="1"/>
  <c r="I16" i="3" s="1"/>
  <c r="J16" i="3" s="1"/>
  <c r="K16" i="3" s="1"/>
  <c r="L16" i="3" s="1"/>
  <c r="M16" i="3" s="1"/>
  <c r="N16" i="3" s="1"/>
  <c r="O16" i="3" s="1"/>
  <c r="P16" i="3" s="1"/>
  <c r="Q16" i="3" s="1"/>
  <c r="R16" i="3" s="1"/>
  <c r="J27" i="3"/>
  <c r="K27" i="3" s="1"/>
  <c r="L27" i="3" s="1"/>
  <c r="G15" i="3"/>
  <c r="M34" i="3"/>
  <c r="J26" i="3"/>
  <c r="K26" i="3" s="1"/>
  <c r="L26" i="3" s="1"/>
  <c r="G14" i="3"/>
  <c r="G13" i="3"/>
  <c r="H25" i="3"/>
  <c r="I25" i="3" s="1"/>
  <c r="J25" i="3" s="1"/>
  <c r="K25" i="3" s="1"/>
  <c r="L25" i="3" s="1"/>
  <c r="M25" i="3" s="1"/>
  <c r="N25" i="3" s="1"/>
  <c r="O25" i="3" s="1"/>
  <c r="P25" i="3" s="1"/>
  <c r="Q25" i="3" s="1"/>
  <c r="R25" i="3" s="1"/>
  <c r="G12" i="3"/>
  <c r="G11" i="3"/>
  <c r="G10" i="3"/>
  <c r="H10" i="3" s="1"/>
  <c r="I10" i="3" s="1"/>
  <c r="J10" i="3" s="1"/>
  <c r="K10" i="3" s="1"/>
  <c r="L10" i="3" s="1"/>
  <c r="M10" i="3" s="1"/>
  <c r="N10" i="3" s="1"/>
  <c r="O10" i="3" s="1"/>
  <c r="P10" i="3" s="1"/>
  <c r="Q10" i="3" s="1"/>
  <c r="R10" i="3" s="1"/>
  <c r="H23" i="3"/>
  <c r="I23" i="3" s="1"/>
  <c r="J23" i="3" s="1"/>
  <c r="K23" i="3" s="1"/>
  <c r="L23" i="3" s="1"/>
  <c r="M23" i="3" s="1"/>
  <c r="N23" i="3" s="1"/>
  <c r="O23" i="3" s="1"/>
  <c r="P23" i="3" s="1"/>
  <c r="Q23" i="3" s="1"/>
  <c r="R23" i="3" s="1"/>
  <c r="G9" i="3"/>
  <c r="B12" i="1"/>
  <c r="B10" i="1"/>
  <c r="B11" i="1"/>
  <c r="B14" i="1"/>
  <c r="B38" i="1" s="1"/>
  <c r="B65" i="1" s="1"/>
  <c r="B15" i="1"/>
  <c r="B39" i="1" s="1"/>
  <c r="B66" i="1" s="1"/>
  <c r="B92" i="1" s="1"/>
  <c r="B16" i="1"/>
  <c r="B40" i="1" s="1"/>
  <c r="B67" i="1" s="1"/>
  <c r="B17" i="1"/>
  <c r="B41" i="1" s="1"/>
  <c r="B68" i="1" s="1"/>
  <c r="B94" i="1" s="1"/>
  <c r="B168" i="1" s="1"/>
  <c r="B18" i="1"/>
  <c r="B42" i="1" s="1"/>
  <c r="B69" i="1" s="1"/>
  <c r="B93" i="10" s="1"/>
  <c r="B118" i="10" s="1"/>
  <c r="B145" i="10" s="1"/>
  <c r="B13" i="1"/>
  <c r="B37" i="1" s="1"/>
  <c r="B64" i="1" s="1"/>
  <c r="B90" i="1" s="1"/>
  <c r="B140" i="1" s="1"/>
  <c r="C62" i="2"/>
  <c r="C25" i="5" s="1"/>
  <c r="D62" i="2"/>
  <c r="D25" i="5" s="1"/>
  <c r="E62" i="2"/>
  <c r="E25" i="5" s="1"/>
  <c r="F62" i="2"/>
  <c r="F25" i="5" s="1"/>
  <c r="G62" i="2"/>
  <c r="G25" i="5" s="1"/>
  <c r="H62" i="2"/>
  <c r="H25" i="5" s="1"/>
  <c r="I62" i="2"/>
  <c r="I25" i="5" s="1"/>
  <c r="J62" i="2"/>
  <c r="J25" i="5" s="1"/>
  <c r="K62" i="2"/>
  <c r="K25" i="5" s="1"/>
  <c r="L62" i="2"/>
  <c r="L25" i="5" s="1"/>
  <c r="M62" i="2"/>
  <c r="M25" i="5" s="1"/>
  <c r="O62" i="2"/>
  <c r="P62" i="2"/>
  <c r="Q62" i="2"/>
  <c r="R62" i="2"/>
  <c r="S62" i="2"/>
  <c r="T62" i="2"/>
  <c r="U62" i="2"/>
  <c r="V62" i="2"/>
  <c r="W62" i="2"/>
  <c r="X62" i="2"/>
  <c r="Y62" i="2"/>
  <c r="Z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62" i="2"/>
  <c r="B25" i="5" s="1"/>
  <c r="BN60" i="2"/>
  <c r="BA60" i="2"/>
  <c r="AN60" i="2"/>
  <c r="AA60" i="2"/>
  <c r="N60" i="2"/>
  <c r="AW54" i="1" l="1"/>
  <c r="AW107" i="1" s="1"/>
  <c r="AX30" i="1"/>
  <c r="K129" i="10"/>
  <c r="J129" i="10"/>
  <c r="H129" i="10"/>
  <c r="L129" i="10" s="1"/>
  <c r="L79" i="10"/>
  <c r="W105" i="1"/>
  <c r="W316" i="1"/>
  <c r="Y28" i="1"/>
  <c r="X52" i="1"/>
  <c r="X104" i="1"/>
  <c r="X315" i="1"/>
  <c r="Z27" i="1"/>
  <c r="Y51" i="1"/>
  <c r="W103" i="1"/>
  <c r="W314" i="1"/>
  <c r="Y26" i="1"/>
  <c r="X50" i="1"/>
  <c r="W313" i="1"/>
  <c r="W102" i="1"/>
  <c r="Y25" i="1"/>
  <c r="X49" i="1"/>
  <c r="X101" i="1"/>
  <c r="X312" i="1"/>
  <c r="Z24" i="1"/>
  <c r="Y48" i="1"/>
  <c r="V31" i="1"/>
  <c r="W23" i="1"/>
  <c r="V47" i="1"/>
  <c r="L215" i="1"/>
  <c r="U55" i="1"/>
  <c r="U311" i="1"/>
  <c r="U211" i="1"/>
  <c r="U100" i="1"/>
  <c r="BR293" i="1"/>
  <c r="BQ317" i="1"/>
  <c r="AR79" i="1"/>
  <c r="BE293" i="1"/>
  <c r="BD317" i="1"/>
  <c r="E152" i="1"/>
  <c r="M210" i="1"/>
  <c r="M213" i="1" s="1"/>
  <c r="M379" i="1" s="1"/>
  <c r="M381" i="1" s="1"/>
  <c r="N25" i="5"/>
  <c r="AE317" i="1"/>
  <c r="AO76" i="1"/>
  <c r="AB77" i="1"/>
  <c r="AA289" i="1"/>
  <c r="BO288" i="1"/>
  <c r="BO290" i="1"/>
  <c r="AB75" i="1"/>
  <c r="BA290" i="1"/>
  <c r="BR78" i="1"/>
  <c r="BB75" i="1"/>
  <c r="AQ289" i="1"/>
  <c r="AQ288" i="1"/>
  <c r="BO289" i="1"/>
  <c r="AA288" i="1"/>
  <c r="BO75" i="1"/>
  <c r="AA76" i="1"/>
  <c r="BO77" i="1"/>
  <c r="BE78" i="1"/>
  <c r="AN77" i="1"/>
  <c r="BA288" i="1"/>
  <c r="AO75" i="1"/>
  <c r="BA289" i="1"/>
  <c r="A17" i="12"/>
  <c r="A42" i="12" s="1"/>
  <c r="A60" i="10"/>
  <c r="A85" i="10" s="1"/>
  <c r="A110" i="10" s="1"/>
  <c r="BS79" i="1"/>
  <c r="BA77" i="1"/>
  <c r="AA290" i="1"/>
  <c r="AR78" i="1"/>
  <c r="BA76" i="1"/>
  <c r="AQ290" i="1"/>
  <c r="BP76" i="1"/>
  <c r="BA62" i="2"/>
  <c r="AN62" i="2"/>
  <c r="N62" i="2"/>
  <c r="AA62" i="2"/>
  <c r="BN62" i="2"/>
  <c r="E145" i="1"/>
  <c r="F147" i="1"/>
  <c r="E131" i="1"/>
  <c r="F126" i="1"/>
  <c r="E327" i="1"/>
  <c r="E329" i="1" s="1"/>
  <c r="E124" i="1"/>
  <c r="E108" i="1"/>
  <c r="E347" i="1"/>
  <c r="E349" i="1" s="1"/>
  <c r="F154" i="1"/>
  <c r="E159" i="1"/>
  <c r="E359" i="1"/>
  <c r="E361" i="1" s="1"/>
  <c r="E180" i="1"/>
  <c r="F175" i="1"/>
  <c r="L194" i="1"/>
  <c r="M189" i="1"/>
  <c r="M192" i="1" s="1"/>
  <c r="M367" i="1" s="1"/>
  <c r="M369" i="1" s="1"/>
  <c r="J274" i="1"/>
  <c r="J275" i="1"/>
  <c r="N308" i="1"/>
  <c r="J282" i="1"/>
  <c r="J280" i="1"/>
  <c r="J281" i="1"/>
  <c r="O286" i="1"/>
  <c r="N190" i="1"/>
  <c r="Q190" i="1" s="1"/>
  <c r="N97" i="1"/>
  <c r="Q97" i="1" s="1"/>
  <c r="D70" i="10" s="1"/>
  <c r="Q98" i="1"/>
  <c r="D71" i="10" s="1"/>
  <c r="M204" i="1"/>
  <c r="M99" i="1"/>
  <c r="N183" i="1"/>
  <c r="Q183" i="1" s="1"/>
  <c r="N96" i="1"/>
  <c r="Q96" i="1" s="1"/>
  <c r="D69" i="10" s="1"/>
  <c r="B91" i="1"/>
  <c r="B147" i="1" s="1"/>
  <c r="B89" i="10"/>
  <c r="B114" i="10" s="1"/>
  <c r="B141" i="10" s="1"/>
  <c r="Y44" i="1"/>
  <c r="Z20" i="1"/>
  <c r="X43" i="1"/>
  <c r="Y19" i="1"/>
  <c r="Y45" i="1"/>
  <c r="Z21" i="1"/>
  <c r="W307" i="1"/>
  <c r="W96" i="1"/>
  <c r="W183" i="1"/>
  <c r="X308" i="1"/>
  <c r="X97" i="1"/>
  <c r="X190" i="1"/>
  <c r="P18" i="1"/>
  <c r="P42" i="1" s="1"/>
  <c r="P176" i="1" s="1"/>
  <c r="O42" i="1"/>
  <c r="O176" i="1" s="1"/>
  <c r="Q43" i="1"/>
  <c r="D146" i="10" s="1"/>
  <c r="X98" i="1"/>
  <c r="X197" i="1"/>
  <c r="X309" i="1"/>
  <c r="X46" i="1"/>
  <c r="Y22" i="1"/>
  <c r="Q44" i="1"/>
  <c r="D147" i="10" s="1"/>
  <c r="W204" i="1"/>
  <c r="W99" i="1"/>
  <c r="W310" i="1"/>
  <c r="AF103" i="3"/>
  <c r="BH43" i="3"/>
  <c r="BI43" i="3" s="1"/>
  <c r="BJ43" i="3" s="1"/>
  <c r="BK43" i="3" s="1"/>
  <c r="BL43" i="3" s="1"/>
  <c r="BM43" i="3" s="1"/>
  <c r="BN43" i="3" s="1"/>
  <c r="BO43" i="3" s="1"/>
  <c r="BP43" i="3" s="1"/>
  <c r="BQ43" i="3" s="1"/>
  <c r="BR43" i="3" s="1"/>
  <c r="B93" i="1"/>
  <c r="B161" i="1" s="1"/>
  <c r="B91" i="10"/>
  <c r="B116" i="10" s="1"/>
  <c r="B143" i="10" s="1"/>
  <c r="BS285" i="1"/>
  <c r="AQ287" i="1"/>
  <c r="BS283" i="1"/>
  <c r="AC287" i="1"/>
  <c r="AQ283" i="1"/>
  <c r="AP285" i="1"/>
  <c r="AC286" i="1"/>
  <c r="AQ284" i="1"/>
  <c r="O285" i="1"/>
  <c r="O309" i="1" s="1"/>
  <c r="BD285" i="1"/>
  <c r="BS284" i="1"/>
  <c r="BE286" i="1"/>
  <c r="AQ286" i="1"/>
  <c r="BS286" i="1"/>
  <c r="N283" i="1"/>
  <c r="N307" i="1" s="1"/>
  <c r="N287" i="1"/>
  <c r="N311" i="1" s="1"/>
  <c r="BE284" i="1"/>
  <c r="BS287" i="1"/>
  <c r="AC283" i="1"/>
  <c r="AC284" i="1"/>
  <c r="AB285" i="1"/>
  <c r="O284" i="1"/>
  <c r="O308" i="1" s="1"/>
  <c r="BE287" i="1"/>
  <c r="S98" i="1"/>
  <c r="S197" i="1"/>
  <c r="B154" i="1"/>
  <c r="F199" i="1"/>
  <c r="F371" i="1" s="1"/>
  <c r="F373" i="1" s="1"/>
  <c r="E208" i="1"/>
  <c r="F203" i="1"/>
  <c r="F206" i="1" s="1"/>
  <c r="F375" i="1" s="1"/>
  <c r="F377" i="1" s="1"/>
  <c r="B95" i="1"/>
  <c r="B175" i="1" s="1"/>
  <c r="AB74" i="1"/>
  <c r="AQ72" i="1"/>
  <c r="BE73" i="1"/>
  <c r="BD72" i="1"/>
  <c r="AQ73" i="1"/>
  <c r="A274" i="1"/>
  <c r="A298" i="1" s="1"/>
  <c r="A327" i="1" s="1"/>
  <c r="A34" i="1"/>
  <c r="A61" i="1" s="1"/>
  <c r="B89" i="12"/>
  <c r="B115" i="12" s="1"/>
  <c r="B140" i="12" s="1"/>
  <c r="B164" i="12" s="1"/>
  <c r="A89" i="12"/>
  <c r="N46" i="1"/>
  <c r="N310" i="1" s="1"/>
  <c r="T309" i="1"/>
  <c r="Q21" i="1"/>
  <c r="S307" i="1"/>
  <c r="S308" i="1"/>
  <c r="B275" i="1"/>
  <c r="B299" i="1" s="1"/>
  <c r="B331" i="1" s="1"/>
  <c r="B35" i="1"/>
  <c r="B62" i="1" s="1"/>
  <c r="B88" i="1" s="1"/>
  <c r="B126" i="1" s="1"/>
  <c r="B274" i="1"/>
  <c r="B298" i="1" s="1"/>
  <c r="B327" i="1" s="1"/>
  <c r="B34" i="1"/>
  <c r="B61" i="1" s="1"/>
  <c r="B85" i="10" s="1"/>
  <c r="B110" i="10" s="1"/>
  <c r="B137" i="10" s="1"/>
  <c r="B276" i="1"/>
  <c r="B300" i="1" s="1"/>
  <c r="B335" i="1" s="1"/>
  <c r="B36" i="1"/>
  <c r="B63" i="1" s="1"/>
  <c r="F118" i="12"/>
  <c r="AG276" i="1"/>
  <c r="AH276" i="1" s="1"/>
  <c r="AI276" i="1" s="1"/>
  <c r="AJ276" i="1" s="1"/>
  <c r="AK276" i="1" s="1"/>
  <c r="AL276" i="1" s="1"/>
  <c r="AM276" i="1" s="1"/>
  <c r="AN276" i="1" s="1"/>
  <c r="AO276" i="1" s="1"/>
  <c r="AP276" i="1" s="1"/>
  <c r="F123" i="12"/>
  <c r="AG281" i="1"/>
  <c r="AH281" i="1" s="1"/>
  <c r="AI281" i="1" s="1"/>
  <c r="AJ281" i="1" s="1"/>
  <c r="AK281" i="1" s="1"/>
  <c r="AL281" i="1" s="1"/>
  <c r="AM281" i="1" s="1"/>
  <c r="F124" i="12"/>
  <c r="AG282" i="1"/>
  <c r="AH282" i="1" s="1"/>
  <c r="AI282" i="1" s="1"/>
  <c r="AJ282" i="1" s="1"/>
  <c r="AK282" i="1" s="1"/>
  <c r="AL282" i="1" s="1"/>
  <c r="AM282" i="1" s="1"/>
  <c r="AN282" i="1" s="1"/>
  <c r="AO282" i="1" s="1"/>
  <c r="AP282" i="1" s="1"/>
  <c r="AQ282" i="1" s="1"/>
  <c r="AR282" i="1" s="1"/>
  <c r="F122" i="12"/>
  <c r="AG280" i="1"/>
  <c r="AH280" i="1" s="1"/>
  <c r="AI280" i="1" s="1"/>
  <c r="AJ280" i="1" s="1"/>
  <c r="AK280" i="1" s="1"/>
  <c r="AL280" i="1" s="1"/>
  <c r="AM280" i="1" s="1"/>
  <c r="AN280" i="1" s="1"/>
  <c r="F117" i="12"/>
  <c r="AG275" i="1"/>
  <c r="AH275" i="1" s="1"/>
  <c r="AI275" i="1" s="1"/>
  <c r="AJ275" i="1" s="1"/>
  <c r="AK275" i="1" s="1"/>
  <c r="AL275" i="1" s="1"/>
  <c r="F120" i="12"/>
  <c r="AG278" i="1"/>
  <c r="AH278" i="1" s="1"/>
  <c r="AI278" i="1" s="1"/>
  <c r="AJ278" i="1" s="1"/>
  <c r="AK278" i="1" s="1"/>
  <c r="AL278" i="1" s="1"/>
  <c r="AM278" i="1" s="1"/>
  <c r="F119" i="12"/>
  <c r="AG277" i="1"/>
  <c r="AH277" i="1" s="1"/>
  <c r="AI277" i="1" s="1"/>
  <c r="AJ277" i="1" s="1"/>
  <c r="AK277" i="1" s="1"/>
  <c r="AL277" i="1" s="1"/>
  <c r="AM277" i="1" s="1"/>
  <c r="F116" i="12"/>
  <c r="AG274" i="1"/>
  <c r="AH274" i="1" s="1"/>
  <c r="AI274" i="1" s="1"/>
  <c r="AJ274" i="1" s="1"/>
  <c r="AK274" i="1" s="1"/>
  <c r="AL274" i="1" s="1"/>
  <c r="AM274" i="1" s="1"/>
  <c r="F121" i="12"/>
  <c r="AG279" i="1"/>
  <c r="AH279" i="1" s="1"/>
  <c r="AI279" i="1" s="1"/>
  <c r="AJ279" i="1" s="1"/>
  <c r="AK279" i="1" s="1"/>
  <c r="AL279" i="1" s="1"/>
  <c r="AM279" i="1" s="1"/>
  <c r="AN279" i="1" s="1"/>
  <c r="AO279" i="1" s="1"/>
  <c r="E138" i="1"/>
  <c r="E335" i="1"/>
  <c r="E337" i="1" s="1"/>
  <c r="AG336" i="1"/>
  <c r="AH336" i="1" s="1"/>
  <c r="AI336" i="1" s="1"/>
  <c r="AJ336" i="1" s="1"/>
  <c r="AK336" i="1" s="1"/>
  <c r="AL336" i="1" s="1"/>
  <c r="AM336" i="1" s="1"/>
  <c r="AN336" i="1" s="1"/>
  <c r="AO336" i="1" s="1"/>
  <c r="AP336" i="1" s="1"/>
  <c r="AO324" i="1"/>
  <c r="AO340" i="1"/>
  <c r="AD344" i="1"/>
  <c r="AC332" i="1"/>
  <c r="AA328" i="1"/>
  <c r="J276" i="1"/>
  <c r="J278" i="1"/>
  <c r="J279" i="1"/>
  <c r="B279" i="1"/>
  <c r="B303" i="1" s="1"/>
  <c r="B347" i="1" s="1"/>
  <c r="Y277" i="1"/>
  <c r="Y281" i="1"/>
  <c r="X280" i="1"/>
  <c r="AA276" i="1"/>
  <c r="B277" i="1"/>
  <c r="B301" i="1" s="1"/>
  <c r="B339" i="1" s="1"/>
  <c r="AA274" i="1"/>
  <c r="B281" i="1"/>
  <c r="B305" i="1" s="1"/>
  <c r="B355" i="1" s="1"/>
  <c r="X278" i="1"/>
  <c r="Y279" i="1"/>
  <c r="J277" i="1"/>
  <c r="B282" i="1"/>
  <c r="B306" i="1" s="1"/>
  <c r="B359" i="1" s="1"/>
  <c r="Y275" i="1"/>
  <c r="B280" i="1"/>
  <c r="B304" i="1" s="1"/>
  <c r="B351" i="1" s="1"/>
  <c r="B278" i="1"/>
  <c r="B302" i="1" s="1"/>
  <c r="B343" i="1" s="1"/>
  <c r="F133" i="1"/>
  <c r="AG151" i="1"/>
  <c r="AH151" i="1" s="1"/>
  <c r="AI151" i="1" s="1"/>
  <c r="AJ151" i="1" s="1"/>
  <c r="AK151" i="1" s="1"/>
  <c r="AL151" i="1" s="1"/>
  <c r="AM151" i="1" s="1"/>
  <c r="AN151" i="1" s="1"/>
  <c r="AO151" i="1" s="1"/>
  <c r="AP151" i="1" s="1"/>
  <c r="AQ151" i="1" s="1"/>
  <c r="AR151" i="1" s="1"/>
  <c r="AG144" i="1"/>
  <c r="AH144" i="1" s="1"/>
  <c r="AI144" i="1" s="1"/>
  <c r="AJ144" i="1" s="1"/>
  <c r="AK144" i="1" s="1"/>
  <c r="AL144" i="1" s="1"/>
  <c r="AM144" i="1" s="1"/>
  <c r="AN144" i="1" s="1"/>
  <c r="AO144" i="1" s="1"/>
  <c r="AP144" i="1" s="1"/>
  <c r="AQ144" i="1" s="1"/>
  <c r="AR144" i="1" s="1"/>
  <c r="AG137" i="1"/>
  <c r="AH137" i="1" s="1"/>
  <c r="AI137" i="1" s="1"/>
  <c r="AJ137" i="1" s="1"/>
  <c r="AK137" i="1" s="1"/>
  <c r="AL137" i="1" s="1"/>
  <c r="AM137" i="1" s="1"/>
  <c r="AN137" i="1" s="1"/>
  <c r="AO137" i="1" s="1"/>
  <c r="AP137" i="1" s="1"/>
  <c r="AQ137" i="1" s="1"/>
  <c r="AR137" i="1" s="1"/>
  <c r="AG130" i="1"/>
  <c r="AH130" i="1" s="1"/>
  <c r="AI130" i="1" s="1"/>
  <c r="AJ130" i="1" s="1"/>
  <c r="AK130" i="1" s="1"/>
  <c r="AL130" i="1" s="1"/>
  <c r="AM130" i="1" s="1"/>
  <c r="AN130" i="1" s="1"/>
  <c r="AO130" i="1" s="1"/>
  <c r="AP130" i="1" s="1"/>
  <c r="AQ130" i="1" s="1"/>
  <c r="AR130" i="1" s="1"/>
  <c r="AG123" i="1"/>
  <c r="AH123" i="1" s="1"/>
  <c r="AI123" i="1" s="1"/>
  <c r="AJ123" i="1" s="1"/>
  <c r="AK123" i="1" s="1"/>
  <c r="AL123" i="1" s="1"/>
  <c r="AM123" i="1" s="1"/>
  <c r="AN123" i="1" s="1"/>
  <c r="AO123" i="1" s="1"/>
  <c r="AP123" i="1" s="1"/>
  <c r="AQ123" i="1" s="1"/>
  <c r="AR123" i="1" s="1"/>
  <c r="X116" i="1"/>
  <c r="BS42" i="3"/>
  <c r="AS41" i="3"/>
  <c r="BS41" i="3"/>
  <c r="AS43" i="3"/>
  <c r="BF41" i="3"/>
  <c r="AI40" i="3"/>
  <c r="AJ40" i="3" s="1"/>
  <c r="AK40" i="3" s="1"/>
  <c r="AL40" i="3" s="1"/>
  <c r="AM40" i="3" s="1"/>
  <c r="AN40" i="3" s="1"/>
  <c r="AO40" i="3" s="1"/>
  <c r="AP40" i="3" s="1"/>
  <c r="AQ40" i="3" s="1"/>
  <c r="AR40" i="3" s="1"/>
  <c r="AF39" i="3"/>
  <c r="AF41" i="3"/>
  <c r="AS42" i="3"/>
  <c r="AU43" i="3"/>
  <c r="AV43" i="3" s="1"/>
  <c r="AW43" i="3" s="1"/>
  <c r="AX43" i="3" s="1"/>
  <c r="AY43" i="3" s="1"/>
  <c r="AZ43" i="3" s="1"/>
  <c r="BA43" i="3" s="1"/>
  <c r="BB43" i="3" s="1"/>
  <c r="BC43" i="3" s="1"/>
  <c r="BD43" i="3" s="1"/>
  <c r="BE43" i="3" s="1"/>
  <c r="BH40" i="3"/>
  <c r="BI40" i="3" s="1"/>
  <c r="BJ40" i="3" s="1"/>
  <c r="BK40" i="3" s="1"/>
  <c r="BL40" i="3" s="1"/>
  <c r="BM40" i="3" s="1"/>
  <c r="BN40" i="3" s="1"/>
  <c r="BO40" i="3" s="1"/>
  <c r="BP40" i="3" s="1"/>
  <c r="BQ40" i="3" s="1"/>
  <c r="BR40" i="3" s="1"/>
  <c r="BF16" i="3"/>
  <c r="U43" i="3"/>
  <c r="V43" i="3" s="1"/>
  <c r="W43" i="3" s="1"/>
  <c r="X43" i="3" s="1"/>
  <c r="Y43" i="3" s="1"/>
  <c r="Z43" i="3" s="1"/>
  <c r="AA43" i="3" s="1"/>
  <c r="AB43" i="3" s="1"/>
  <c r="AC43" i="3" s="1"/>
  <c r="AD43" i="3" s="1"/>
  <c r="AE43" i="3" s="1"/>
  <c r="AU42" i="3"/>
  <c r="AV42" i="3" s="1"/>
  <c r="AW42" i="3" s="1"/>
  <c r="AX42" i="3" s="1"/>
  <c r="AY42" i="3" s="1"/>
  <c r="AZ42" i="3" s="1"/>
  <c r="BA42" i="3" s="1"/>
  <c r="BB42" i="3" s="1"/>
  <c r="BC42" i="3" s="1"/>
  <c r="BD42" i="3" s="1"/>
  <c r="BE42" i="3" s="1"/>
  <c r="AF104" i="3"/>
  <c r="AS39" i="3"/>
  <c r="AF42" i="3"/>
  <c r="BF39" i="3"/>
  <c r="AU40" i="3"/>
  <c r="AV40" i="3" s="1"/>
  <c r="AW40" i="3" s="1"/>
  <c r="AX40" i="3" s="1"/>
  <c r="AY40" i="3" s="1"/>
  <c r="AZ40" i="3" s="1"/>
  <c r="BA40" i="3" s="1"/>
  <c r="BB40" i="3" s="1"/>
  <c r="BC40" i="3" s="1"/>
  <c r="BD40" i="3" s="1"/>
  <c r="BE40" i="3" s="1"/>
  <c r="U40" i="3"/>
  <c r="V40" i="3" s="1"/>
  <c r="W40" i="3" s="1"/>
  <c r="X40" i="3" s="1"/>
  <c r="Y40" i="3" s="1"/>
  <c r="Z40" i="3" s="1"/>
  <c r="AA40" i="3" s="1"/>
  <c r="AB40" i="3" s="1"/>
  <c r="AC40" i="3" s="1"/>
  <c r="AD40" i="3" s="1"/>
  <c r="AE40" i="3" s="1"/>
  <c r="BH39" i="3"/>
  <c r="BI39" i="3" s="1"/>
  <c r="BJ39" i="3" s="1"/>
  <c r="BK39" i="3" s="1"/>
  <c r="BL39" i="3" s="1"/>
  <c r="BM39" i="3" s="1"/>
  <c r="BN39" i="3" s="1"/>
  <c r="BO39" i="3" s="1"/>
  <c r="BP39" i="3" s="1"/>
  <c r="BQ39" i="3" s="1"/>
  <c r="BR39" i="3" s="1"/>
  <c r="AF102" i="3"/>
  <c r="F36" i="1"/>
  <c r="F37" i="1"/>
  <c r="F38" i="1"/>
  <c r="F39" i="1"/>
  <c r="F40" i="1"/>
  <c r="F33" i="1"/>
  <c r="F113" i="1" s="1"/>
  <c r="F115" i="1" s="1"/>
  <c r="F41" i="1"/>
  <c r="F34" i="1"/>
  <c r="F42" i="1"/>
  <c r="F35" i="1"/>
  <c r="A11" i="1"/>
  <c r="A41" i="12"/>
  <c r="I40" i="3"/>
  <c r="J40" i="3" s="1"/>
  <c r="K40" i="3" s="1"/>
  <c r="L40" i="3" s="1"/>
  <c r="M40" i="3" s="1"/>
  <c r="N40" i="3" s="1"/>
  <c r="O40" i="3" s="1"/>
  <c r="P40" i="3" s="1"/>
  <c r="Q40" i="3" s="1"/>
  <c r="R40" i="3" s="1"/>
  <c r="I41" i="3"/>
  <c r="J41" i="3" s="1"/>
  <c r="K41" i="3" s="1"/>
  <c r="L41" i="3" s="1"/>
  <c r="M41" i="3" s="1"/>
  <c r="N41" i="3" s="1"/>
  <c r="O41" i="3" s="1"/>
  <c r="P41" i="3" s="1"/>
  <c r="Q41" i="3" s="1"/>
  <c r="R41" i="3" s="1"/>
  <c r="S39" i="3"/>
  <c r="H42" i="3"/>
  <c r="I42" i="3" s="1"/>
  <c r="J42" i="3" s="1"/>
  <c r="K42" i="3" s="1"/>
  <c r="L42" i="3" s="1"/>
  <c r="M42" i="3" s="1"/>
  <c r="N42" i="3" s="1"/>
  <c r="O42" i="3" s="1"/>
  <c r="P42" i="3" s="1"/>
  <c r="Q42" i="3" s="1"/>
  <c r="R42" i="3" s="1"/>
  <c r="AU17" i="3"/>
  <c r="AV17" i="3" s="1"/>
  <c r="AW17" i="3" s="1"/>
  <c r="AX17" i="3" s="1"/>
  <c r="AY17" i="3" s="1"/>
  <c r="AZ17" i="3" s="1"/>
  <c r="BA17" i="3" s="1"/>
  <c r="BB17" i="3" s="1"/>
  <c r="BC17" i="3" s="1"/>
  <c r="BD17" i="3" s="1"/>
  <c r="BE17" i="3" s="1"/>
  <c r="AU19" i="3"/>
  <c r="AV19" i="3" s="1"/>
  <c r="AW19" i="3" s="1"/>
  <c r="AX19" i="3" s="1"/>
  <c r="AY19" i="3" s="1"/>
  <c r="AZ19" i="3" s="1"/>
  <c r="BA19" i="3" s="1"/>
  <c r="BB19" i="3" s="1"/>
  <c r="BC19" i="3" s="1"/>
  <c r="BD19" i="3" s="1"/>
  <c r="BE19" i="3" s="1"/>
  <c r="BF20" i="3"/>
  <c r="S43" i="3"/>
  <c r="BF18" i="3"/>
  <c r="BS20" i="3"/>
  <c r="BS19" i="3"/>
  <c r="BS18" i="3"/>
  <c r="BK17" i="3"/>
  <c r="BL17" i="3" s="1"/>
  <c r="BM17" i="3" s="1"/>
  <c r="BN17" i="3" s="1"/>
  <c r="BO17" i="3" s="1"/>
  <c r="BP17" i="3" s="1"/>
  <c r="BQ17" i="3" s="1"/>
  <c r="BR17" i="3" s="1"/>
  <c r="BK16" i="3"/>
  <c r="BL16" i="3" s="1"/>
  <c r="BM16" i="3" s="1"/>
  <c r="BN16" i="3" s="1"/>
  <c r="BO16" i="3" s="1"/>
  <c r="BP16" i="3" s="1"/>
  <c r="BQ16" i="3" s="1"/>
  <c r="BR16" i="3" s="1"/>
  <c r="AJ20" i="3"/>
  <c r="AK20" i="3" s="1"/>
  <c r="AL20" i="3" s="1"/>
  <c r="AM20" i="3" s="1"/>
  <c r="AN20" i="3" s="1"/>
  <c r="AO20" i="3" s="1"/>
  <c r="AP20" i="3" s="1"/>
  <c r="AQ20" i="3" s="1"/>
  <c r="AR20" i="3" s="1"/>
  <c r="AK19" i="3"/>
  <c r="AL19" i="3" s="1"/>
  <c r="AM19" i="3" s="1"/>
  <c r="AN19" i="3" s="1"/>
  <c r="AO19" i="3" s="1"/>
  <c r="AP19" i="3" s="1"/>
  <c r="AQ19" i="3" s="1"/>
  <c r="AR19" i="3" s="1"/>
  <c r="AK18" i="3"/>
  <c r="AL18" i="3" s="1"/>
  <c r="AM18" i="3" s="1"/>
  <c r="AN18" i="3" s="1"/>
  <c r="AO18" i="3" s="1"/>
  <c r="AP18" i="3" s="1"/>
  <c r="AQ18" i="3" s="1"/>
  <c r="AR18" i="3" s="1"/>
  <c r="AK17" i="3"/>
  <c r="AL17" i="3" s="1"/>
  <c r="AM17" i="3" s="1"/>
  <c r="AN17" i="3" s="1"/>
  <c r="AO17" i="3" s="1"/>
  <c r="AP17" i="3" s="1"/>
  <c r="AQ17" i="3" s="1"/>
  <c r="AR17" i="3" s="1"/>
  <c r="AK16" i="3"/>
  <c r="AL16" i="3" s="1"/>
  <c r="AM16" i="3" s="1"/>
  <c r="AN16" i="3" s="1"/>
  <c r="AO16" i="3" s="1"/>
  <c r="AP16" i="3" s="1"/>
  <c r="AQ16" i="3" s="1"/>
  <c r="AR16" i="3" s="1"/>
  <c r="X20" i="3"/>
  <c r="Y20" i="3" s="1"/>
  <c r="Z20" i="3" s="1"/>
  <c r="AA20" i="3" s="1"/>
  <c r="AB20" i="3" s="1"/>
  <c r="AC20" i="3" s="1"/>
  <c r="AD20" i="3" s="1"/>
  <c r="AE20" i="3" s="1"/>
  <c r="AF19" i="3"/>
  <c r="X18" i="3"/>
  <c r="Y18" i="3" s="1"/>
  <c r="Z18" i="3" s="1"/>
  <c r="AA18" i="3" s="1"/>
  <c r="AB18" i="3" s="1"/>
  <c r="AC18" i="3" s="1"/>
  <c r="AD18" i="3" s="1"/>
  <c r="AE18" i="3" s="1"/>
  <c r="X17" i="3"/>
  <c r="Y17" i="3" s="1"/>
  <c r="Z17" i="3" s="1"/>
  <c r="AA17" i="3" s="1"/>
  <c r="AB17" i="3" s="1"/>
  <c r="AC17" i="3" s="1"/>
  <c r="AD17" i="3" s="1"/>
  <c r="AE17" i="3" s="1"/>
  <c r="AF16" i="3"/>
  <c r="S20" i="3"/>
  <c r="J19" i="3"/>
  <c r="K19" i="3" s="1"/>
  <c r="L19" i="3" s="1"/>
  <c r="M19" i="3" s="1"/>
  <c r="N19" i="3" s="1"/>
  <c r="O19" i="3" s="1"/>
  <c r="P19" i="3" s="1"/>
  <c r="Q19" i="3" s="1"/>
  <c r="R19" i="3" s="1"/>
  <c r="S18" i="3"/>
  <c r="S17" i="3"/>
  <c r="S16" i="3"/>
  <c r="M27" i="3"/>
  <c r="N27" i="3" s="1"/>
  <c r="O27" i="3" s="1"/>
  <c r="P27" i="3" s="1"/>
  <c r="Q27" i="3" s="1"/>
  <c r="R27" i="3" s="1"/>
  <c r="M26" i="3"/>
  <c r="N26" i="3" s="1"/>
  <c r="O26" i="3" s="1"/>
  <c r="P26" i="3" s="1"/>
  <c r="Q26" i="3" s="1"/>
  <c r="R26" i="3" s="1"/>
  <c r="S25" i="3"/>
  <c r="J24" i="3"/>
  <c r="K24" i="3" s="1"/>
  <c r="L24" i="3" s="1"/>
  <c r="M24" i="3" s="1"/>
  <c r="N24" i="3" s="1"/>
  <c r="O24" i="3" s="1"/>
  <c r="P24" i="3" s="1"/>
  <c r="Q24" i="3" s="1"/>
  <c r="R24" i="3" s="1"/>
  <c r="S23" i="3"/>
  <c r="B118" i="12"/>
  <c r="B143" i="12" s="1"/>
  <c r="B167" i="12" s="1"/>
  <c r="AX54" i="1" l="1"/>
  <c r="AX107" i="1" s="1"/>
  <c r="AY30" i="1"/>
  <c r="X105" i="1"/>
  <c r="X316" i="1"/>
  <c r="Z28" i="1"/>
  <c r="Y52" i="1"/>
  <c r="Y104" i="1"/>
  <c r="Y315" i="1"/>
  <c r="AA27" i="1"/>
  <c r="Z51" i="1"/>
  <c r="X103" i="1"/>
  <c r="X314" i="1"/>
  <c r="Z26" i="1"/>
  <c r="Y50" i="1"/>
  <c r="X313" i="1"/>
  <c r="X102" i="1"/>
  <c r="Z25" i="1"/>
  <c r="Y49" i="1"/>
  <c r="Y101" i="1"/>
  <c r="Y312" i="1"/>
  <c r="AA24" i="1"/>
  <c r="Z48" i="1"/>
  <c r="V55" i="1"/>
  <c r="V311" i="1"/>
  <c r="V211" i="1"/>
  <c r="V100" i="1"/>
  <c r="W31" i="1"/>
  <c r="X23" i="1"/>
  <c r="W47" i="1"/>
  <c r="N210" i="1"/>
  <c r="N213" i="1" s="1"/>
  <c r="N379" i="1" s="1"/>
  <c r="N381" i="1" s="1"/>
  <c r="BF293" i="1"/>
  <c r="BF317" i="1" s="1"/>
  <c r="BE317" i="1"/>
  <c r="BG317" i="1" s="1"/>
  <c r="BR317" i="1"/>
  <c r="BS293" i="1"/>
  <c r="M215" i="1"/>
  <c r="B18" i="2"/>
  <c r="AC75" i="1"/>
  <c r="AR290" i="1"/>
  <c r="BB77" i="1"/>
  <c r="AP75" i="1"/>
  <c r="BF78" i="1"/>
  <c r="AB288" i="1"/>
  <c r="AC77" i="1"/>
  <c r="BC75" i="1"/>
  <c r="BP290" i="1"/>
  <c r="BB76" i="1"/>
  <c r="BT79" i="1"/>
  <c r="BB288" i="1"/>
  <c r="BP77" i="1"/>
  <c r="BP289" i="1"/>
  <c r="AP76" i="1"/>
  <c r="BS78" i="1"/>
  <c r="BP288" i="1"/>
  <c r="A18" i="12"/>
  <c r="A61" i="10"/>
  <c r="A86" i="10" s="1"/>
  <c r="A111" i="10" s="1"/>
  <c r="AO77" i="1"/>
  <c r="AB76" i="1"/>
  <c r="AR288" i="1"/>
  <c r="BB290" i="1"/>
  <c r="AB289" i="1"/>
  <c r="BQ76" i="1"/>
  <c r="AB290" i="1"/>
  <c r="BB289" i="1"/>
  <c r="BP75" i="1"/>
  <c r="AR289" i="1"/>
  <c r="F117" i="1"/>
  <c r="G112" i="1"/>
  <c r="F323" i="1"/>
  <c r="F325" i="1" s="1"/>
  <c r="F176" i="1"/>
  <c r="F178" i="1" s="1"/>
  <c r="F306" i="1"/>
  <c r="F134" i="1"/>
  <c r="F136" i="1" s="1"/>
  <c r="F335" i="1" s="1"/>
  <c r="F337" i="1" s="1"/>
  <c r="F300" i="1"/>
  <c r="F120" i="1"/>
  <c r="F122" i="1" s="1"/>
  <c r="F298" i="1"/>
  <c r="F141" i="1"/>
  <c r="F143" i="1" s="1"/>
  <c r="F301" i="1"/>
  <c r="F169" i="1"/>
  <c r="F305" i="1"/>
  <c r="F127" i="1"/>
  <c r="F129" i="1" s="1"/>
  <c r="F299" i="1"/>
  <c r="F162" i="1"/>
  <c r="F304" i="1"/>
  <c r="F155" i="1"/>
  <c r="F157" i="1" s="1"/>
  <c r="F303" i="1"/>
  <c r="F148" i="1"/>
  <c r="F150" i="1" s="1"/>
  <c r="F302" i="1"/>
  <c r="N189" i="1"/>
  <c r="N192" i="1" s="1"/>
  <c r="N367" i="1" s="1"/>
  <c r="N369" i="1" s="1"/>
  <c r="M194" i="1"/>
  <c r="K281" i="1"/>
  <c r="K275" i="1"/>
  <c r="K280" i="1"/>
  <c r="K274" i="1"/>
  <c r="K282" i="1"/>
  <c r="O310" i="1"/>
  <c r="P286" i="1"/>
  <c r="P310" i="1" s="1"/>
  <c r="Q46" i="1"/>
  <c r="D149" i="10" s="1"/>
  <c r="N204" i="1"/>
  <c r="Q204" i="1" s="1"/>
  <c r="N99" i="1"/>
  <c r="Q99" i="1" s="1"/>
  <c r="D72" i="10" s="1"/>
  <c r="B89" i="1"/>
  <c r="B133" i="1" s="1"/>
  <c r="B87" i="10"/>
  <c r="B112" i="10" s="1"/>
  <c r="B139" i="10" s="1"/>
  <c r="Y46" i="1"/>
  <c r="Z22" i="1"/>
  <c r="Y98" i="1"/>
  <c r="Y197" i="1"/>
  <c r="Y309" i="1"/>
  <c r="X310" i="1"/>
  <c r="X204" i="1"/>
  <c r="X99" i="1"/>
  <c r="Y43" i="1"/>
  <c r="Z19" i="1"/>
  <c r="Z45" i="1"/>
  <c r="AA21" i="1"/>
  <c r="X307" i="1"/>
  <c r="X96" i="1"/>
  <c r="X183" i="1"/>
  <c r="Z44" i="1"/>
  <c r="AA20" i="1"/>
  <c r="Y97" i="1"/>
  <c r="Y308" i="1"/>
  <c r="Y190" i="1"/>
  <c r="BS40" i="3"/>
  <c r="BF42" i="3"/>
  <c r="AS19" i="3"/>
  <c r="S40" i="3"/>
  <c r="BS43" i="3"/>
  <c r="BF284" i="1"/>
  <c r="AR286" i="1"/>
  <c r="BT283" i="1"/>
  <c r="AD284" i="1"/>
  <c r="P285" i="1"/>
  <c r="AR283" i="1"/>
  <c r="AR287" i="1"/>
  <c r="O287" i="1"/>
  <c r="O311" i="1" s="1"/>
  <c r="AR284" i="1"/>
  <c r="O283" i="1"/>
  <c r="O307" i="1" s="1"/>
  <c r="BF287" i="1"/>
  <c r="AD283" i="1"/>
  <c r="BF286" i="1"/>
  <c r="P284" i="1"/>
  <c r="P308" i="1" s="1"/>
  <c r="BT284" i="1"/>
  <c r="AD286" i="1"/>
  <c r="AD287" i="1"/>
  <c r="BT285" i="1"/>
  <c r="BT287" i="1"/>
  <c r="BT286" i="1"/>
  <c r="AC285" i="1"/>
  <c r="BE285" i="1"/>
  <c r="AQ285" i="1"/>
  <c r="S97" i="1"/>
  <c r="S190" i="1"/>
  <c r="T98" i="1"/>
  <c r="T197" i="1"/>
  <c r="S96" i="1"/>
  <c r="S183" i="1"/>
  <c r="N215" i="1"/>
  <c r="O210" i="1"/>
  <c r="O213" i="1" s="1"/>
  <c r="O379" i="1" s="1"/>
  <c r="O381" i="1" s="1"/>
  <c r="F201" i="1"/>
  <c r="G196" i="1"/>
  <c r="F208" i="1"/>
  <c r="G203" i="1"/>
  <c r="G206" i="1" s="1"/>
  <c r="G375" i="1" s="1"/>
  <c r="G377" i="1" s="1"/>
  <c r="A87" i="1"/>
  <c r="A119" i="1" s="1"/>
  <c r="B87" i="1"/>
  <c r="B119" i="1" s="1"/>
  <c r="AC74" i="1"/>
  <c r="BE72" i="1"/>
  <c r="BF73" i="1"/>
  <c r="AR72" i="1"/>
  <c r="AR73" i="1"/>
  <c r="A275" i="1"/>
  <c r="A299" i="1" s="1"/>
  <c r="A331" i="1" s="1"/>
  <c r="A35" i="1"/>
  <c r="A62" i="1" s="1"/>
  <c r="A88" i="1" s="1"/>
  <c r="A126" i="1" s="1"/>
  <c r="A65" i="12"/>
  <c r="A90" i="12" s="1"/>
  <c r="A66" i="12"/>
  <c r="A91" i="12" s="1"/>
  <c r="A115" i="12"/>
  <c r="A140" i="12" s="1"/>
  <c r="A164" i="12" s="1"/>
  <c r="T308" i="1"/>
  <c r="Q20" i="1"/>
  <c r="T307" i="1"/>
  <c r="Q19" i="1"/>
  <c r="G124" i="12"/>
  <c r="BI282" i="1" s="1"/>
  <c r="BJ282" i="1" s="1"/>
  <c r="BK282" i="1" s="1"/>
  <c r="BL282" i="1" s="1"/>
  <c r="BM282" i="1" s="1"/>
  <c r="BN282" i="1" s="1"/>
  <c r="BO282" i="1" s="1"/>
  <c r="BP282" i="1" s="1"/>
  <c r="BQ282" i="1" s="1"/>
  <c r="BR282" i="1" s="1"/>
  <c r="BS282" i="1" s="1"/>
  <c r="BT282" i="1" s="1"/>
  <c r="AU282" i="1"/>
  <c r="AV282" i="1" s="1"/>
  <c r="AW282" i="1" s="1"/>
  <c r="AX282" i="1" s="1"/>
  <c r="AY282" i="1" s="1"/>
  <c r="AZ282" i="1" s="1"/>
  <c r="BA282" i="1" s="1"/>
  <c r="BB282" i="1" s="1"/>
  <c r="BC282" i="1" s="1"/>
  <c r="BD282" i="1" s="1"/>
  <c r="BE282" i="1" s="1"/>
  <c r="BF282" i="1" s="1"/>
  <c r="G120" i="12"/>
  <c r="BI278" i="1" s="1"/>
  <c r="BJ278" i="1" s="1"/>
  <c r="BK278" i="1" s="1"/>
  <c r="BL278" i="1" s="1"/>
  <c r="BM278" i="1" s="1"/>
  <c r="BN278" i="1" s="1"/>
  <c r="BO278" i="1" s="1"/>
  <c r="AU278" i="1"/>
  <c r="AV278" i="1" s="1"/>
  <c r="AW278" i="1" s="1"/>
  <c r="AX278" i="1" s="1"/>
  <c r="AY278" i="1" s="1"/>
  <c r="AZ278" i="1" s="1"/>
  <c r="BA278" i="1" s="1"/>
  <c r="G121" i="12"/>
  <c r="BI279" i="1" s="1"/>
  <c r="BJ279" i="1" s="1"/>
  <c r="BK279" i="1" s="1"/>
  <c r="BL279" i="1" s="1"/>
  <c r="BM279" i="1" s="1"/>
  <c r="BN279" i="1" s="1"/>
  <c r="BO279" i="1" s="1"/>
  <c r="BP279" i="1" s="1"/>
  <c r="AU279" i="1"/>
  <c r="AV279" i="1" s="1"/>
  <c r="AW279" i="1" s="1"/>
  <c r="AX279" i="1" s="1"/>
  <c r="AY279" i="1" s="1"/>
  <c r="AZ279" i="1" s="1"/>
  <c r="BA279" i="1" s="1"/>
  <c r="BB279" i="1" s="1"/>
  <c r="G117" i="12"/>
  <c r="BI275" i="1" s="1"/>
  <c r="BJ275" i="1" s="1"/>
  <c r="BK275" i="1" s="1"/>
  <c r="BL275" i="1" s="1"/>
  <c r="BM275" i="1" s="1"/>
  <c r="BN275" i="1" s="1"/>
  <c r="BO275" i="1" s="1"/>
  <c r="BP275" i="1" s="1"/>
  <c r="AU275" i="1"/>
  <c r="AV275" i="1" s="1"/>
  <c r="AW275" i="1" s="1"/>
  <c r="AX275" i="1" s="1"/>
  <c r="AY275" i="1" s="1"/>
  <c r="AZ275" i="1" s="1"/>
  <c r="BA275" i="1" s="1"/>
  <c r="BB275" i="1" s="1"/>
  <c r="G123" i="12"/>
  <c r="BI281" i="1" s="1"/>
  <c r="BJ281" i="1" s="1"/>
  <c r="BK281" i="1" s="1"/>
  <c r="BL281" i="1" s="1"/>
  <c r="BM281" i="1" s="1"/>
  <c r="BN281" i="1" s="1"/>
  <c r="BO281" i="1" s="1"/>
  <c r="BP281" i="1" s="1"/>
  <c r="AU281" i="1"/>
  <c r="AV281" i="1" s="1"/>
  <c r="AW281" i="1" s="1"/>
  <c r="AX281" i="1" s="1"/>
  <c r="AY281" i="1" s="1"/>
  <c r="AZ281" i="1" s="1"/>
  <c r="BA281" i="1" s="1"/>
  <c r="BB281" i="1" s="1"/>
  <c r="G116" i="12"/>
  <c r="BI274" i="1" s="1"/>
  <c r="BJ274" i="1" s="1"/>
  <c r="BK274" i="1" s="1"/>
  <c r="BL274" i="1" s="1"/>
  <c r="BM274" i="1" s="1"/>
  <c r="BN274" i="1" s="1"/>
  <c r="BO274" i="1" s="1"/>
  <c r="BP274" i="1" s="1"/>
  <c r="BQ274" i="1" s="1"/>
  <c r="BR274" i="1" s="1"/>
  <c r="AU274" i="1"/>
  <c r="AV274" i="1" s="1"/>
  <c r="AW274" i="1" s="1"/>
  <c r="AX274" i="1" s="1"/>
  <c r="AY274" i="1" s="1"/>
  <c r="AZ274" i="1" s="1"/>
  <c r="BA274" i="1" s="1"/>
  <c r="BB274" i="1" s="1"/>
  <c r="BC274" i="1" s="1"/>
  <c r="BD274" i="1" s="1"/>
  <c r="G122" i="12"/>
  <c r="BI280" i="1" s="1"/>
  <c r="BJ280" i="1" s="1"/>
  <c r="BK280" i="1" s="1"/>
  <c r="BL280" i="1" s="1"/>
  <c r="BM280" i="1" s="1"/>
  <c r="BN280" i="1" s="1"/>
  <c r="BO280" i="1" s="1"/>
  <c r="BP280" i="1" s="1"/>
  <c r="AU280" i="1"/>
  <c r="AV280" i="1" s="1"/>
  <c r="AW280" i="1" s="1"/>
  <c r="AX280" i="1" s="1"/>
  <c r="AY280" i="1" s="1"/>
  <c r="AZ280" i="1" s="1"/>
  <c r="BA280" i="1" s="1"/>
  <c r="BB280" i="1" s="1"/>
  <c r="BC280" i="1" s="1"/>
  <c r="G119" i="12"/>
  <c r="BI277" i="1" s="1"/>
  <c r="BJ277" i="1" s="1"/>
  <c r="BK277" i="1" s="1"/>
  <c r="BL277" i="1" s="1"/>
  <c r="BM277" i="1" s="1"/>
  <c r="BN277" i="1" s="1"/>
  <c r="BO277" i="1" s="1"/>
  <c r="BP277" i="1" s="1"/>
  <c r="AU277" i="1"/>
  <c r="AV277" i="1" s="1"/>
  <c r="AW277" i="1" s="1"/>
  <c r="AX277" i="1" s="1"/>
  <c r="AY277" i="1" s="1"/>
  <c r="AZ277" i="1" s="1"/>
  <c r="BA277" i="1" s="1"/>
  <c r="BB277" i="1" s="1"/>
  <c r="G118" i="12"/>
  <c r="BI276" i="1" s="1"/>
  <c r="BJ276" i="1" s="1"/>
  <c r="BK276" i="1" s="1"/>
  <c r="BL276" i="1" s="1"/>
  <c r="BM276" i="1" s="1"/>
  <c r="BN276" i="1" s="1"/>
  <c r="BO276" i="1" s="1"/>
  <c r="BP276" i="1" s="1"/>
  <c r="BQ276" i="1" s="1"/>
  <c r="BR276" i="1" s="1"/>
  <c r="AU276" i="1"/>
  <c r="AV276" i="1" s="1"/>
  <c r="AW276" i="1" s="1"/>
  <c r="AX276" i="1" s="1"/>
  <c r="AY276" i="1" s="1"/>
  <c r="AZ276" i="1" s="1"/>
  <c r="BA276" i="1" s="1"/>
  <c r="AG344" i="1"/>
  <c r="AP324" i="1"/>
  <c r="AQ336" i="1"/>
  <c r="AP340" i="1"/>
  <c r="AD332" i="1"/>
  <c r="AB328" i="1"/>
  <c r="Z279" i="1"/>
  <c r="Y280" i="1"/>
  <c r="K276" i="1"/>
  <c r="AN274" i="1"/>
  <c r="Z275" i="1"/>
  <c r="AB274" i="1"/>
  <c r="AQ276" i="1"/>
  <c r="Z281" i="1"/>
  <c r="AN277" i="1"/>
  <c r="AM275" i="1"/>
  <c r="AO280" i="1"/>
  <c r="K277" i="1"/>
  <c r="Y278" i="1"/>
  <c r="Z277" i="1"/>
  <c r="K279" i="1"/>
  <c r="AN281" i="1"/>
  <c r="AB276" i="1"/>
  <c r="AN278" i="1"/>
  <c r="K278" i="1"/>
  <c r="AP279" i="1"/>
  <c r="AU151" i="1"/>
  <c r="AV151" i="1" s="1"/>
  <c r="AW151" i="1" s="1"/>
  <c r="AX151" i="1" s="1"/>
  <c r="AY151" i="1" s="1"/>
  <c r="AZ151" i="1" s="1"/>
  <c r="BA151" i="1" s="1"/>
  <c r="BB151" i="1" s="1"/>
  <c r="BC151" i="1" s="1"/>
  <c r="BD151" i="1" s="1"/>
  <c r="BE151" i="1" s="1"/>
  <c r="BF151" i="1" s="1"/>
  <c r="AU144" i="1"/>
  <c r="AV144" i="1" s="1"/>
  <c r="AW144" i="1" s="1"/>
  <c r="AX144" i="1" s="1"/>
  <c r="AY144" i="1" s="1"/>
  <c r="AZ144" i="1" s="1"/>
  <c r="BA144" i="1" s="1"/>
  <c r="BB144" i="1" s="1"/>
  <c r="BC144" i="1" s="1"/>
  <c r="BD144" i="1" s="1"/>
  <c r="BE144" i="1" s="1"/>
  <c r="BF144" i="1" s="1"/>
  <c r="AU137" i="1"/>
  <c r="AV137" i="1" s="1"/>
  <c r="AW137" i="1" s="1"/>
  <c r="AX137" i="1" s="1"/>
  <c r="AY137" i="1" s="1"/>
  <c r="AZ137" i="1" s="1"/>
  <c r="BA137" i="1" s="1"/>
  <c r="BB137" i="1" s="1"/>
  <c r="BC137" i="1" s="1"/>
  <c r="BD137" i="1" s="1"/>
  <c r="BE137" i="1" s="1"/>
  <c r="BF137" i="1" s="1"/>
  <c r="AU130" i="1"/>
  <c r="AV130" i="1" s="1"/>
  <c r="AW130" i="1" s="1"/>
  <c r="AX130" i="1" s="1"/>
  <c r="AY130" i="1" s="1"/>
  <c r="AZ130" i="1" s="1"/>
  <c r="BA130" i="1" s="1"/>
  <c r="BB130" i="1" s="1"/>
  <c r="BC130" i="1" s="1"/>
  <c r="BD130" i="1" s="1"/>
  <c r="BE130" i="1" s="1"/>
  <c r="BF130" i="1" s="1"/>
  <c r="AU123" i="1"/>
  <c r="AV123" i="1" s="1"/>
  <c r="AW123" i="1" s="1"/>
  <c r="AX123" i="1" s="1"/>
  <c r="AY123" i="1" s="1"/>
  <c r="AZ123" i="1" s="1"/>
  <c r="BA123" i="1" s="1"/>
  <c r="BB123" i="1" s="1"/>
  <c r="BC123" i="1" s="1"/>
  <c r="BD123" i="1" s="1"/>
  <c r="BE123" i="1" s="1"/>
  <c r="BF123" i="1" s="1"/>
  <c r="Y116" i="1"/>
  <c r="AS17" i="3"/>
  <c r="AF40" i="3"/>
  <c r="S26" i="3"/>
  <c r="S42" i="3"/>
  <c r="AS40" i="3"/>
  <c r="BS39" i="3"/>
  <c r="BS16" i="3"/>
  <c r="BF43" i="3"/>
  <c r="BF40" i="3"/>
  <c r="AF43" i="3"/>
  <c r="G41" i="1"/>
  <c r="G39" i="1"/>
  <c r="G42" i="1"/>
  <c r="G33" i="1"/>
  <c r="G113" i="1" s="1"/>
  <c r="G38" i="1"/>
  <c r="G34" i="1"/>
  <c r="G37" i="1"/>
  <c r="G35" i="1"/>
  <c r="G40" i="1"/>
  <c r="G36" i="1"/>
  <c r="A12" i="1"/>
  <c r="AF18" i="3"/>
  <c r="AS18" i="3"/>
  <c r="BF17" i="3"/>
  <c r="BF19" i="3"/>
  <c r="AS16" i="3"/>
  <c r="S41" i="3"/>
  <c r="BS17" i="3"/>
  <c r="AS20" i="3"/>
  <c r="AF20" i="3"/>
  <c r="AF17" i="3"/>
  <c r="S19" i="3"/>
  <c r="S27" i="3"/>
  <c r="S24" i="3"/>
  <c r="AY54" i="1" l="1"/>
  <c r="AY107" i="1" s="1"/>
  <c r="AZ30" i="1"/>
  <c r="Y105" i="1"/>
  <c r="Y316" i="1"/>
  <c r="AA28" i="1"/>
  <c r="Z52" i="1"/>
  <c r="Z104" i="1"/>
  <c r="Z315" i="1"/>
  <c r="AB27" i="1"/>
  <c r="AA51" i="1"/>
  <c r="Y103" i="1"/>
  <c r="Y314" i="1"/>
  <c r="AA26" i="1"/>
  <c r="Z50" i="1"/>
  <c r="Y313" i="1"/>
  <c r="Y102" i="1"/>
  <c r="AA25" i="1"/>
  <c r="Z49" i="1"/>
  <c r="Z101" i="1"/>
  <c r="Z312" i="1"/>
  <c r="AB24" i="1"/>
  <c r="AA48" i="1"/>
  <c r="W55" i="1"/>
  <c r="W311" i="1"/>
  <c r="W100" i="1"/>
  <c r="W211" i="1"/>
  <c r="X31" i="1"/>
  <c r="X47" i="1"/>
  <c r="Y23" i="1"/>
  <c r="BS317" i="1"/>
  <c r="BT293" i="1"/>
  <c r="BT317" i="1" s="1"/>
  <c r="BQ75" i="1"/>
  <c r="AC289" i="1"/>
  <c r="AP77" i="1"/>
  <c r="AQ76" i="1"/>
  <c r="AD77" i="1"/>
  <c r="BC77" i="1"/>
  <c r="BC289" i="1"/>
  <c r="BC290" i="1"/>
  <c r="A19" i="12"/>
  <c r="A62" i="10"/>
  <c r="A87" i="10" s="1"/>
  <c r="A112" i="10" s="1"/>
  <c r="A43" i="12"/>
  <c r="A67" i="12" s="1"/>
  <c r="A92" i="12" s="1"/>
  <c r="BQ289" i="1"/>
  <c r="BC76" i="1"/>
  <c r="AC288" i="1"/>
  <c r="AC290" i="1"/>
  <c r="BQ288" i="1"/>
  <c r="BQ77" i="1"/>
  <c r="BQ290" i="1"/>
  <c r="AD75" i="1"/>
  <c r="BR76" i="1"/>
  <c r="AC76" i="1"/>
  <c r="BT78" i="1"/>
  <c r="BC288" i="1"/>
  <c r="BD75" i="1"/>
  <c r="AQ75" i="1"/>
  <c r="N194" i="1"/>
  <c r="G141" i="1"/>
  <c r="G301" i="1"/>
  <c r="G120" i="1"/>
  <c r="G298" i="1"/>
  <c r="F343" i="1"/>
  <c r="F345" i="1" s="1"/>
  <c r="F152" i="1"/>
  <c r="G147" i="1"/>
  <c r="F359" i="1"/>
  <c r="F361" i="1" s="1"/>
  <c r="F180" i="1"/>
  <c r="G175" i="1"/>
  <c r="F108" i="1"/>
  <c r="G133" i="1"/>
  <c r="G126" i="1"/>
  <c r="F331" i="1"/>
  <c r="F333" i="1" s="1"/>
  <c r="F131" i="1"/>
  <c r="F138" i="1"/>
  <c r="F124" i="1"/>
  <c r="F327" i="1"/>
  <c r="F329" i="1" s="1"/>
  <c r="G119" i="1"/>
  <c r="G134" i="1"/>
  <c r="G300" i="1"/>
  <c r="G155" i="1"/>
  <c r="G303" i="1"/>
  <c r="F145" i="1"/>
  <c r="F339" i="1"/>
  <c r="F341" i="1" s="1"/>
  <c r="G140" i="1"/>
  <c r="G115" i="1"/>
  <c r="G127" i="1"/>
  <c r="G299" i="1"/>
  <c r="F347" i="1"/>
  <c r="F349" i="1" s="1"/>
  <c r="G154" i="1"/>
  <c r="F159" i="1"/>
  <c r="G148" i="1"/>
  <c r="G302" i="1"/>
  <c r="G176" i="1"/>
  <c r="G306" i="1"/>
  <c r="G162" i="1"/>
  <c r="G304" i="1"/>
  <c r="G169" i="1"/>
  <c r="G305" i="1"/>
  <c r="O189" i="1"/>
  <c r="O192" i="1" s="1"/>
  <c r="O367" i="1" s="1"/>
  <c r="O369" i="1" s="1"/>
  <c r="Q310" i="1"/>
  <c r="L280" i="1"/>
  <c r="L275" i="1"/>
  <c r="L282" i="1"/>
  <c r="L281" i="1"/>
  <c r="L274" i="1"/>
  <c r="P309" i="1"/>
  <c r="Q309" i="1" s="1"/>
  <c r="AA45" i="1"/>
  <c r="AB21" i="1"/>
  <c r="Z197" i="1"/>
  <c r="Z98" i="1"/>
  <c r="Z309" i="1"/>
  <c r="Z43" i="1"/>
  <c r="AA19" i="1"/>
  <c r="AA44" i="1"/>
  <c r="AB20" i="1"/>
  <c r="Y307" i="1"/>
  <c r="Y183" i="1"/>
  <c r="Y96" i="1"/>
  <c r="Y204" i="1"/>
  <c r="Y310" i="1"/>
  <c r="Y99" i="1"/>
  <c r="Z46" i="1"/>
  <c r="AA22" i="1"/>
  <c r="Z308" i="1"/>
  <c r="Z97" i="1"/>
  <c r="Z190" i="1"/>
  <c r="S204" i="1"/>
  <c r="S310" i="1"/>
  <c r="AD285" i="1"/>
  <c r="Q308" i="1"/>
  <c r="P287" i="1"/>
  <c r="P311" i="1" s="1"/>
  <c r="P283" i="1"/>
  <c r="AR285" i="1"/>
  <c r="BF285" i="1"/>
  <c r="T96" i="1"/>
  <c r="T183" i="1"/>
  <c r="T97" i="1"/>
  <c r="T190" i="1"/>
  <c r="O215" i="1"/>
  <c r="P210" i="1"/>
  <c r="P213" i="1" s="1"/>
  <c r="P379" i="1" s="1"/>
  <c r="P381" i="1" s="1"/>
  <c r="Q381" i="1" s="1"/>
  <c r="G199" i="1"/>
  <c r="G371" i="1" s="1"/>
  <c r="G373" i="1" s="1"/>
  <c r="H203" i="1"/>
  <c r="G208" i="1"/>
  <c r="S99" i="1"/>
  <c r="AD74" i="1"/>
  <c r="BF72" i="1"/>
  <c r="A276" i="1"/>
  <c r="A300" i="1" s="1"/>
  <c r="A335" i="1" s="1"/>
  <c r="A36" i="1"/>
  <c r="A63" i="1" s="1"/>
  <c r="A89" i="1" s="1"/>
  <c r="A133" i="1" s="1"/>
  <c r="Q22" i="1"/>
  <c r="AG332" i="1"/>
  <c r="AH344" i="1"/>
  <c r="AQ324" i="1"/>
  <c r="AR336" i="1"/>
  <c r="AQ340" i="1"/>
  <c r="AC328" i="1"/>
  <c r="AN275" i="1"/>
  <c r="BQ279" i="1"/>
  <c r="AQ279" i="1"/>
  <c r="BS274" i="1"/>
  <c r="AA277" i="1"/>
  <c r="AA281" i="1"/>
  <c r="Z280" i="1"/>
  <c r="AC276" i="1"/>
  <c r="AR276" i="1"/>
  <c r="BQ281" i="1"/>
  <c r="BQ277" i="1"/>
  <c r="AA279" i="1"/>
  <c r="BQ280" i="1"/>
  <c r="Z278" i="1"/>
  <c r="BC275" i="1"/>
  <c r="L276" i="1"/>
  <c r="BP278" i="1"/>
  <c r="BS276" i="1"/>
  <c r="BC281" i="1"/>
  <c r="BQ275" i="1"/>
  <c r="BC279" i="1"/>
  <c r="L279" i="1"/>
  <c r="BE274" i="1"/>
  <c r="AP280" i="1"/>
  <c r="AO277" i="1"/>
  <c r="AC274" i="1"/>
  <c r="AO274" i="1"/>
  <c r="AO278" i="1"/>
  <c r="L277" i="1"/>
  <c r="AA275" i="1"/>
  <c r="L278" i="1"/>
  <c r="BB276" i="1"/>
  <c r="BC277" i="1"/>
  <c r="AO281" i="1"/>
  <c r="BD280" i="1"/>
  <c r="BB278" i="1"/>
  <c r="BI151" i="1"/>
  <c r="BJ151" i="1" s="1"/>
  <c r="BK151" i="1" s="1"/>
  <c r="BL151" i="1" s="1"/>
  <c r="BM151" i="1" s="1"/>
  <c r="BN151" i="1" s="1"/>
  <c r="BO151" i="1" s="1"/>
  <c r="BP151" i="1" s="1"/>
  <c r="BQ151" i="1" s="1"/>
  <c r="BR151" i="1" s="1"/>
  <c r="BS151" i="1" s="1"/>
  <c r="BT151" i="1" s="1"/>
  <c r="BI137" i="1"/>
  <c r="BJ137" i="1" s="1"/>
  <c r="BK137" i="1" s="1"/>
  <c r="BL137" i="1" s="1"/>
  <c r="BM137" i="1" s="1"/>
  <c r="BN137" i="1" s="1"/>
  <c r="BO137" i="1" s="1"/>
  <c r="BP137" i="1" s="1"/>
  <c r="BQ137" i="1" s="1"/>
  <c r="BR137" i="1" s="1"/>
  <c r="BS137" i="1" s="1"/>
  <c r="BT137" i="1" s="1"/>
  <c r="BI144" i="1"/>
  <c r="BJ144" i="1" s="1"/>
  <c r="BK144" i="1" s="1"/>
  <c r="BL144" i="1" s="1"/>
  <c r="BM144" i="1" s="1"/>
  <c r="BN144" i="1" s="1"/>
  <c r="BO144" i="1" s="1"/>
  <c r="BP144" i="1" s="1"/>
  <c r="BQ144" i="1" s="1"/>
  <c r="BR144" i="1" s="1"/>
  <c r="BS144" i="1" s="1"/>
  <c r="BT144" i="1" s="1"/>
  <c r="BI130" i="1"/>
  <c r="BJ130" i="1" s="1"/>
  <c r="BK130" i="1" s="1"/>
  <c r="BL130" i="1" s="1"/>
  <c r="BM130" i="1" s="1"/>
  <c r="BN130" i="1" s="1"/>
  <c r="BO130" i="1" s="1"/>
  <c r="BP130" i="1" s="1"/>
  <c r="BQ130" i="1" s="1"/>
  <c r="BR130" i="1" s="1"/>
  <c r="BS130" i="1" s="1"/>
  <c r="BT130" i="1" s="1"/>
  <c r="BI123" i="1"/>
  <c r="BJ123" i="1" s="1"/>
  <c r="BK123" i="1" s="1"/>
  <c r="BL123" i="1" s="1"/>
  <c r="BM123" i="1" s="1"/>
  <c r="BN123" i="1" s="1"/>
  <c r="BO123" i="1" s="1"/>
  <c r="BP123" i="1" s="1"/>
  <c r="BQ123" i="1" s="1"/>
  <c r="BR123" i="1" s="1"/>
  <c r="BS123" i="1" s="1"/>
  <c r="BT123" i="1" s="1"/>
  <c r="Z116" i="1"/>
  <c r="H35" i="1"/>
  <c r="H38" i="1"/>
  <c r="H39" i="1"/>
  <c r="H36" i="1"/>
  <c r="H37" i="1"/>
  <c r="H33" i="1"/>
  <c r="H41" i="1"/>
  <c r="H40" i="1"/>
  <c r="H34" i="1"/>
  <c r="H42" i="1"/>
  <c r="A13" i="1"/>
  <c r="AZ54" i="1" l="1"/>
  <c r="AZ107" i="1" s="1"/>
  <c r="BA30" i="1"/>
  <c r="Z105" i="1"/>
  <c r="Z316" i="1"/>
  <c r="AB28" i="1"/>
  <c r="AA52" i="1"/>
  <c r="AA104" i="1"/>
  <c r="AA315" i="1"/>
  <c r="AC27" i="1"/>
  <c r="AB51" i="1"/>
  <c r="Z103" i="1"/>
  <c r="Z314" i="1"/>
  <c r="AB26" i="1"/>
  <c r="AA50" i="1"/>
  <c r="Z313" i="1"/>
  <c r="Z102" i="1"/>
  <c r="AB25" i="1"/>
  <c r="AA49" i="1"/>
  <c r="AA101" i="1"/>
  <c r="AA312" i="1"/>
  <c r="AC24" i="1"/>
  <c r="AB48" i="1"/>
  <c r="Y31" i="1"/>
  <c r="Y47" i="1"/>
  <c r="Z23" i="1"/>
  <c r="X55" i="1"/>
  <c r="X211" i="1"/>
  <c r="X311" i="1"/>
  <c r="X100" i="1"/>
  <c r="BU317" i="1"/>
  <c r="G143" i="1"/>
  <c r="G129" i="1"/>
  <c r="BD288" i="1"/>
  <c r="BR77" i="1"/>
  <c r="BD290" i="1"/>
  <c r="BD76" i="1"/>
  <c r="AR76" i="1"/>
  <c r="BR288" i="1"/>
  <c r="BD289" i="1"/>
  <c r="BR289" i="1"/>
  <c r="AQ77" i="1"/>
  <c r="AR75" i="1"/>
  <c r="AD76" i="1"/>
  <c r="AD290" i="1"/>
  <c r="BD77" i="1"/>
  <c r="AD289" i="1"/>
  <c r="BE75" i="1"/>
  <c r="BS76" i="1"/>
  <c r="BR290" i="1"/>
  <c r="A20" i="12"/>
  <c r="A63" i="10"/>
  <c r="A88" i="10" s="1"/>
  <c r="A113" i="10" s="1"/>
  <c r="A44" i="12"/>
  <c r="A68" i="12" s="1"/>
  <c r="A93" i="12" s="1"/>
  <c r="AD288" i="1"/>
  <c r="BR75" i="1"/>
  <c r="G150" i="1"/>
  <c r="G343" i="1" s="1"/>
  <c r="G345" i="1" s="1"/>
  <c r="G122" i="1"/>
  <c r="G327" i="1" s="1"/>
  <c r="G329" i="1" s="1"/>
  <c r="G157" i="1"/>
  <c r="G347" i="1" s="1"/>
  <c r="G349" i="1" s="1"/>
  <c r="H148" i="1"/>
  <c r="H302" i="1"/>
  <c r="H176" i="1"/>
  <c r="H306" i="1"/>
  <c r="H127" i="1"/>
  <c r="H299" i="1"/>
  <c r="G131" i="1"/>
  <c r="H126" i="1"/>
  <c r="G331" i="1"/>
  <c r="G333" i="1" s="1"/>
  <c r="G136" i="1"/>
  <c r="H112" i="1"/>
  <c r="G323" i="1"/>
  <c r="G325" i="1" s="1"/>
  <c r="G117" i="1"/>
  <c r="H120" i="1"/>
  <c r="H298" i="1"/>
  <c r="H162" i="1"/>
  <c r="H304" i="1"/>
  <c r="G108" i="1"/>
  <c r="G339" i="1"/>
  <c r="G341" i="1" s="1"/>
  <c r="G145" i="1"/>
  <c r="H140" i="1"/>
  <c r="H155" i="1"/>
  <c r="H303" i="1"/>
  <c r="C18" i="2"/>
  <c r="G178" i="1"/>
  <c r="H141" i="1"/>
  <c r="H301" i="1"/>
  <c r="H169" i="1"/>
  <c r="H305" i="1"/>
  <c r="P189" i="1"/>
  <c r="P192" i="1" s="1"/>
  <c r="P367" i="1" s="1"/>
  <c r="P369" i="1" s="1"/>
  <c r="Q369" i="1" s="1"/>
  <c r="O194" i="1"/>
  <c r="P307" i="1"/>
  <c r="Q307" i="1" s="1"/>
  <c r="M282" i="1"/>
  <c r="M274" i="1"/>
  <c r="M275" i="1"/>
  <c r="M280" i="1"/>
  <c r="M281" i="1"/>
  <c r="H134" i="1"/>
  <c r="H300" i="1"/>
  <c r="H113" i="1"/>
  <c r="Z307" i="1"/>
  <c r="Z96" i="1"/>
  <c r="Z183" i="1"/>
  <c r="AA46" i="1"/>
  <c r="AB22" i="1"/>
  <c r="AB44" i="1"/>
  <c r="AC20" i="1"/>
  <c r="Z204" i="1"/>
  <c r="Z99" i="1"/>
  <c r="Z310" i="1"/>
  <c r="AA97" i="1"/>
  <c r="AA190" i="1"/>
  <c r="AA308" i="1"/>
  <c r="AB45" i="1"/>
  <c r="AC21" i="1"/>
  <c r="AA43" i="1"/>
  <c r="AB19" i="1"/>
  <c r="AA98" i="1"/>
  <c r="AA197" i="1"/>
  <c r="AA309" i="1"/>
  <c r="Q311" i="1"/>
  <c r="T204" i="1"/>
  <c r="T310" i="1"/>
  <c r="S210" i="1"/>
  <c r="S213" i="1" s="1"/>
  <c r="S379" i="1" s="1"/>
  <c r="S381" i="1" s="1"/>
  <c r="P215" i="1"/>
  <c r="Q215" i="1" s="1"/>
  <c r="D98" i="10" s="1"/>
  <c r="I98" i="10" s="1"/>
  <c r="H206" i="1"/>
  <c r="H375" i="1" s="1"/>
  <c r="H377" i="1" s="1"/>
  <c r="G201" i="1"/>
  <c r="H196" i="1"/>
  <c r="H199" i="1" s="1"/>
  <c r="H371" i="1" s="1"/>
  <c r="H373" i="1" s="1"/>
  <c r="T99" i="1"/>
  <c r="A277" i="1"/>
  <c r="A301" i="1" s="1"/>
  <c r="A339" i="1" s="1"/>
  <c r="A37" i="1"/>
  <c r="A64" i="1" s="1"/>
  <c r="A90" i="1" s="1"/>
  <c r="A140" i="1" s="1"/>
  <c r="AR324" i="1"/>
  <c r="AU324" i="1" s="1"/>
  <c r="AV324" i="1" s="1"/>
  <c r="AW324" i="1" s="1"/>
  <c r="AX324" i="1" s="1"/>
  <c r="AY324" i="1" s="1"/>
  <c r="AZ324" i="1" s="1"/>
  <c r="BA324" i="1" s="1"/>
  <c r="BB324" i="1" s="1"/>
  <c r="BC324" i="1" s="1"/>
  <c r="BD324" i="1" s="1"/>
  <c r="BE324" i="1" s="1"/>
  <c r="BF324" i="1" s="1"/>
  <c r="AI344" i="1"/>
  <c r="AJ344" i="1" s="1"/>
  <c r="AK344" i="1" s="1"/>
  <c r="AL344" i="1" s="1"/>
  <c r="AM344" i="1" s="1"/>
  <c r="AN344" i="1" s="1"/>
  <c r="AO344" i="1" s="1"/>
  <c r="AP344" i="1" s="1"/>
  <c r="AQ344" i="1" s="1"/>
  <c r="AR344" i="1" s="1"/>
  <c r="AH332" i="1"/>
  <c r="AU336" i="1"/>
  <c r="AR340" i="1"/>
  <c r="AD328" i="1"/>
  <c r="BD277" i="1"/>
  <c r="M279" i="1"/>
  <c r="AD276" i="1"/>
  <c r="BC276" i="1"/>
  <c r="AP277" i="1"/>
  <c r="BD279" i="1"/>
  <c r="AB279" i="1"/>
  <c r="AA280" i="1"/>
  <c r="M278" i="1"/>
  <c r="AQ280" i="1"/>
  <c r="BR279" i="1"/>
  <c r="AD274" i="1"/>
  <c r="BR280" i="1"/>
  <c r="BR281" i="1"/>
  <c r="AP278" i="1"/>
  <c r="M276" i="1"/>
  <c r="AR279" i="1"/>
  <c r="BE280" i="1"/>
  <c r="BR275" i="1"/>
  <c r="BD275" i="1"/>
  <c r="AB281" i="1"/>
  <c r="AP281" i="1"/>
  <c r="AB275" i="1"/>
  <c r="AP274" i="1"/>
  <c r="BF274" i="1"/>
  <c r="BD281" i="1"/>
  <c r="BT276" i="1"/>
  <c r="AA278" i="1"/>
  <c r="BR277" i="1"/>
  <c r="AB277" i="1"/>
  <c r="M277" i="1"/>
  <c r="BQ278" i="1"/>
  <c r="BT274" i="1"/>
  <c r="BC278" i="1"/>
  <c r="AO275" i="1"/>
  <c r="AA116" i="1"/>
  <c r="I41" i="1"/>
  <c r="I305" i="1" s="1"/>
  <c r="I39" i="1"/>
  <c r="I303" i="1" s="1"/>
  <c r="I33" i="1"/>
  <c r="I34" i="1"/>
  <c r="I298" i="1" s="1"/>
  <c r="I38" i="1"/>
  <c r="I302" i="1" s="1"/>
  <c r="I37" i="1"/>
  <c r="I301" i="1" s="1"/>
  <c r="I40" i="1"/>
  <c r="I304" i="1" s="1"/>
  <c r="I35" i="1"/>
  <c r="I299" i="1" s="1"/>
  <c r="I42" i="1"/>
  <c r="I36" i="1"/>
  <c r="I300" i="1" s="1"/>
  <c r="A14" i="1"/>
  <c r="BA54" i="1" l="1"/>
  <c r="BA107" i="1" s="1"/>
  <c r="BB30" i="1"/>
  <c r="AA316" i="1"/>
  <c r="AA105" i="1"/>
  <c r="AC28" i="1"/>
  <c r="AB52" i="1"/>
  <c r="AB104" i="1"/>
  <c r="AB315" i="1"/>
  <c r="AD27" i="1"/>
  <c r="AC51" i="1"/>
  <c r="AA103" i="1"/>
  <c r="AA314" i="1"/>
  <c r="AC26" i="1"/>
  <c r="AB50" i="1"/>
  <c r="AA102" i="1"/>
  <c r="AA313" i="1"/>
  <c r="AC25" i="1"/>
  <c r="AB49" i="1"/>
  <c r="AB101" i="1"/>
  <c r="AB312" i="1"/>
  <c r="AD24" i="1"/>
  <c r="AC48" i="1"/>
  <c r="Z31" i="1"/>
  <c r="AA23" i="1"/>
  <c r="Z47" i="1"/>
  <c r="Y55" i="1"/>
  <c r="Y211" i="1"/>
  <c r="Y311" i="1"/>
  <c r="Y100" i="1"/>
  <c r="H119" i="1"/>
  <c r="H122" i="1" s="1"/>
  <c r="BF75" i="1"/>
  <c r="BE289" i="1"/>
  <c r="BE76" i="1"/>
  <c r="G124" i="1"/>
  <c r="D18" i="2" s="1"/>
  <c r="A21" i="12"/>
  <c r="A64" i="10"/>
  <c r="A89" i="10" s="1"/>
  <c r="A114" i="10" s="1"/>
  <c r="A45" i="12"/>
  <c r="A69" i="12" s="1"/>
  <c r="A94" i="12" s="1"/>
  <c r="BS288" i="1"/>
  <c r="BE290" i="1"/>
  <c r="BS75" i="1"/>
  <c r="BS290" i="1"/>
  <c r="AR77" i="1"/>
  <c r="BE77" i="1"/>
  <c r="BS77" i="1"/>
  <c r="BT76" i="1"/>
  <c r="BS289" i="1"/>
  <c r="BE288" i="1"/>
  <c r="D123" i="10"/>
  <c r="I123" i="10" s="1"/>
  <c r="G152" i="1"/>
  <c r="H147" i="1"/>
  <c r="H150" i="1" s="1"/>
  <c r="H343" i="1" s="1"/>
  <c r="H345" i="1" s="1"/>
  <c r="H154" i="1"/>
  <c r="H157" i="1" s="1"/>
  <c r="G159" i="1"/>
  <c r="H115" i="1"/>
  <c r="H117" i="1" s="1"/>
  <c r="H143" i="1"/>
  <c r="H145" i="1" s="1"/>
  <c r="H129" i="1"/>
  <c r="I126" i="1" s="1"/>
  <c r="G359" i="1"/>
  <c r="G361" i="1" s="1"/>
  <c r="H175" i="1"/>
  <c r="H178" i="1" s="1"/>
  <c r="G180" i="1"/>
  <c r="G335" i="1"/>
  <c r="G337" i="1" s="1"/>
  <c r="G138" i="1"/>
  <c r="H133" i="1"/>
  <c r="H136" i="1" s="1"/>
  <c r="P194" i="1"/>
  <c r="Q194" i="1" s="1"/>
  <c r="D95" i="10" s="1"/>
  <c r="I95" i="10" s="1"/>
  <c r="S189" i="1"/>
  <c r="S192" i="1" s="1"/>
  <c r="S367" i="1" s="1"/>
  <c r="S369" i="1" s="1"/>
  <c r="N281" i="1"/>
  <c r="N282" i="1"/>
  <c r="N274" i="1"/>
  <c r="N280" i="1"/>
  <c r="N275" i="1"/>
  <c r="I176" i="1"/>
  <c r="I306" i="1"/>
  <c r="H108" i="1"/>
  <c r="I148" i="1"/>
  <c r="I169" i="1"/>
  <c r="I127" i="1"/>
  <c r="I134" i="1"/>
  <c r="I120" i="1"/>
  <c r="I162" i="1"/>
  <c r="I141" i="1"/>
  <c r="I155" i="1"/>
  <c r="I113" i="1"/>
  <c r="AB97" i="1"/>
  <c r="AB190" i="1"/>
  <c r="AB308" i="1"/>
  <c r="AC44" i="1"/>
  <c r="AD20" i="1"/>
  <c r="AB98" i="1"/>
  <c r="AB197" i="1"/>
  <c r="AB309" i="1"/>
  <c r="AB46" i="1"/>
  <c r="AC22" i="1"/>
  <c r="AA204" i="1"/>
  <c r="AA310" i="1"/>
  <c r="AA99" i="1"/>
  <c r="AB43" i="1"/>
  <c r="AC19" i="1"/>
  <c r="AA307" i="1"/>
  <c r="AA96" i="1"/>
  <c r="AA183" i="1"/>
  <c r="AC45" i="1"/>
  <c r="AD21" i="1"/>
  <c r="T210" i="1"/>
  <c r="T213" i="1" s="1"/>
  <c r="T379" i="1" s="1"/>
  <c r="T381" i="1" s="1"/>
  <c r="S215" i="1"/>
  <c r="H201" i="1"/>
  <c r="I196" i="1"/>
  <c r="I199" i="1" s="1"/>
  <c r="I371" i="1" s="1"/>
  <c r="I373" i="1" s="1"/>
  <c r="H208" i="1"/>
  <c r="I203" i="1"/>
  <c r="I206" i="1" s="1"/>
  <c r="I375" i="1" s="1"/>
  <c r="I377" i="1" s="1"/>
  <c r="A278" i="1"/>
  <c r="A302" i="1" s="1"/>
  <c r="A343" i="1" s="1"/>
  <c r="A38" i="1"/>
  <c r="A65" i="1" s="1"/>
  <c r="A91" i="1" s="1"/>
  <c r="A147" i="1" s="1"/>
  <c r="AU344" i="1"/>
  <c r="BI324" i="1"/>
  <c r="AI332" i="1"/>
  <c r="AJ332" i="1" s="1"/>
  <c r="AK332" i="1" s="1"/>
  <c r="AV336" i="1"/>
  <c r="AW336" i="1" s="1"/>
  <c r="AX336" i="1" s="1"/>
  <c r="AY336" i="1" s="1"/>
  <c r="AZ336" i="1" s="1"/>
  <c r="BA336" i="1" s="1"/>
  <c r="BB336" i="1" s="1"/>
  <c r="BC336" i="1" s="1"/>
  <c r="BD336" i="1" s="1"/>
  <c r="BE336" i="1" s="1"/>
  <c r="BF336" i="1" s="1"/>
  <c r="AU340" i="1"/>
  <c r="AG328" i="1"/>
  <c r="N276" i="1"/>
  <c r="BD276" i="1"/>
  <c r="BR278" i="1"/>
  <c r="BS277" i="1"/>
  <c r="AC281" i="1"/>
  <c r="BF280" i="1"/>
  <c r="BS281" i="1"/>
  <c r="N278" i="1"/>
  <c r="BE279" i="1"/>
  <c r="N279" i="1"/>
  <c r="BD278" i="1"/>
  <c r="AC275" i="1"/>
  <c r="AQ281" i="1"/>
  <c r="AQ278" i="1"/>
  <c r="AC279" i="1"/>
  <c r="BS280" i="1"/>
  <c r="AQ277" i="1"/>
  <c r="AC277" i="1"/>
  <c r="BS275" i="1"/>
  <c r="AP275" i="1"/>
  <c r="BE281" i="1"/>
  <c r="AR280" i="1"/>
  <c r="BS279" i="1"/>
  <c r="N277" i="1"/>
  <c r="AB278" i="1"/>
  <c r="AQ274" i="1"/>
  <c r="BE275" i="1"/>
  <c r="AB280" i="1"/>
  <c r="BE277" i="1"/>
  <c r="AB116" i="1"/>
  <c r="K9" i="1"/>
  <c r="J33" i="1"/>
  <c r="K14" i="1"/>
  <c r="J38" i="1"/>
  <c r="J302" i="1" s="1"/>
  <c r="J40" i="1"/>
  <c r="J304" i="1" s="1"/>
  <c r="J39" i="1"/>
  <c r="J303" i="1" s="1"/>
  <c r="K11" i="1"/>
  <c r="J35" i="1"/>
  <c r="J299" i="1" s="1"/>
  <c r="K10" i="1"/>
  <c r="J34" i="1"/>
  <c r="J298" i="1" s="1"/>
  <c r="J41" i="1"/>
  <c r="J305" i="1" s="1"/>
  <c r="K13" i="1"/>
  <c r="J37" i="1"/>
  <c r="J301" i="1" s="1"/>
  <c r="K12" i="1"/>
  <c r="J36" i="1"/>
  <c r="J300" i="1" s="1"/>
  <c r="J42" i="1"/>
  <c r="A15" i="1"/>
  <c r="BB54" i="1" l="1"/>
  <c r="BB107" i="1" s="1"/>
  <c r="BC30" i="1"/>
  <c r="AB105" i="1"/>
  <c r="AB316" i="1"/>
  <c r="AD28" i="1"/>
  <c r="AC52" i="1"/>
  <c r="AC104" i="1"/>
  <c r="AC315" i="1"/>
  <c r="AG27" i="1"/>
  <c r="AD51" i="1"/>
  <c r="AE27" i="1"/>
  <c r="AB103" i="1"/>
  <c r="AB314" i="1"/>
  <c r="AD26" i="1"/>
  <c r="AC50" i="1"/>
  <c r="AB313" i="1"/>
  <c r="AB102" i="1"/>
  <c r="AD25" i="1"/>
  <c r="AC49" i="1"/>
  <c r="AC101" i="1"/>
  <c r="AC312" i="1"/>
  <c r="AG24" i="1"/>
  <c r="AD48" i="1"/>
  <c r="AE24" i="1"/>
  <c r="Z55" i="1"/>
  <c r="Z100" i="1"/>
  <c r="Z311" i="1"/>
  <c r="Z211" i="1"/>
  <c r="AA31" i="1"/>
  <c r="AA47" i="1"/>
  <c r="AB23" i="1"/>
  <c r="BT77" i="1"/>
  <c r="BT290" i="1"/>
  <c r="BF76" i="1"/>
  <c r="BT288" i="1"/>
  <c r="BT75" i="1"/>
  <c r="BF289" i="1"/>
  <c r="BT289" i="1"/>
  <c r="BF77" i="1"/>
  <c r="BF290" i="1"/>
  <c r="A22" i="12"/>
  <c r="A65" i="10"/>
  <c r="A90" i="10" s="1"/>
  <c r="A115" i="10" s="1"/>
  <c r="A46" i="12"/>
  <c r="A70" i="12" s="1"/>
  <c r="A95" i="12" s="1"/>
  <c r="A121" i="12" s="1"/>
  <c r="A146" i="12" s="1"/>
  <c r="A170" i="12" s="1"/>
  <c r="BF288" i="1"/>
  <c r="H323" i="1"/>
  <c r="H325" i="1" s="1"/>
  <c r="D120" i="10"/>
  <c r="I112" i="1"/>
  <c r="I115" i="1" s="1"/>
  <c r="H152" i="1"/>
  <c r="I147" i="1"/>
  <c r="I150" i="1" s="1"/>
  <c r="J147" i="1" s="1"/>
  <c r="I140" i="1"/>
  <c r="I143" i="1" s="1"/>
  <c r="H339" i="1"/>
  <c r="H341" i="1" s="1"/>
  <c r="H131" i="1"/>
  <c r="H331" i="1"/>
  <c r="H333" i="1" s="1"/>
  <c r="I129" i="1"/>
  <c r="J126" i="1" s="1"/>
  <c r="I133" i="1"/>
  <c r="I136" i="1" s="1"/>
  <c r="I138" i="1" s="1"/>
  <c r="H138" i="1"/>
  <c r="H335" i="1"/>
  <c r="H337" i="1" s="1"/>
  <c r="H359" i="1"/>
  <c r="H361" i="1" s="1"/>
  <c r="I175" i="1"/>
  <c r="I178" i="1" s="1"/>
  <c r="H180" i="1"/>
  <c r="H347" i="1"/>
  <c r="H349" i="1" s="1"/>
  <c r="H159" i="1"/>
  <c r="I154" i="1"/>
  <c r="I157" i="1" s="1"/>
  <c r="I347" i="1" s="1"/>
  <c r="I349" i="1" s="1"/>
  <c r="H327" i="1"/>
  <c r="H329" i="1" s="1"/>
  <c r="H124" i="1"/>
  <c r="I119" i="1"/>
  <c r="I122" i="1" s="1"/>
  <c r="I327" i="1" s="1"/>
  <c r="I329" i="1" s="1"/>
  <c r="S194" i="1"/>
  <c r="T189" i="1"/>
  <c r="T192" i="1" s="1"/>
  <c r="T367" i="1" s="1"/>
  <c r="T369" i="1" s="1"/>
  <c r="O274" i="1"/>
  <c r="O275" i="1"/>
  <c r="O282" i="1"/>
  <c r="O281" i="1"/>
  <c r="O280" i="1"/>
  <c r="J176" i="1"/>
  <c r="J306" i="1"/>
  <c r="I108" i="1"/>
  <c r="J162" i="1"/>
  <c r="J120" i="1"/>
  <c r="J134" i="1"/>
  <c r="J127" i="1"/>
  <c r="J169" i="1"/>
  <c r="J148" i="1"/>
  <c r="J141" i="1"/>
  <c r="J155" i="1"/>
  <c r="J113" i="1"/>
  <c r="AD44" i="1"/>
  <c r="AE44" i="1" s="1"/>
  <c r="E147" i="10" s="1"/>
  <c r="AE20" i="1"/>
  <c r="AG20" i="1"/>
  <c r="AG44" i="1" s="1"/>
  <c r="AG308" i="1" s="1"/>
  <c r="AD45" i="1"/>
  <c r="AE45" i="1" s="1"/>
  <c r="E148" i="10" s="1"/>
  <c r="AG45" i="1"/>
  <c r="AG98" i="1" s="1"/>
  <c r="AB204" i="1"/>
  <c r="AB310" i="1"/>
  <c r="AB99" i="1"/>
  <c r="AC308" i="1"/>
  <c r="AC190" i="1"/>
  <c r="AC97" i="1"/>
  <c r="AC98" i="1"/>
  <c r="AC197" i="1"/>
  <c r="AC309" i="1"/>
  <c r="AE21" i="1"/>
  <c r="AC43" i="1"/>
  <c r="AD19" i="1"/>
  <c r="AC46" i="1"/>
  <c r="AD22" i="1"/>
  <c r="AB307" i="1"/>
  <c r="AB96" i="1"/>
  <c r="AB183" i="1"/>
  <c r="U210" i="1"/>
  <c r="U213" i="1" s="1"/>
  <c r="U379" i="1" s="1"/>
  <c r="U381" i="1" s="1"/>
  <c r="T215" i="1"/>
  <c r="I208" i="1"/>
  <c r="J203" i="1"/>
  <c r="J206" i="1" s="1"/>
  <c r="J375" i="1" s="1"/>
  <c r="J377" i="1" s="1"/>
  <c r="J196" i="1"/>
  <c r="J199" i="1" s="1"/>
  <c r="J371" i="1" s="1"/>
  <c r="J373" i="1" s="1"/>
  <c r="I201" i="1"/>
  <c r="A279" i="1"/>
  <c r="A303" i="1" s="1"/>
  <c r="A347" i="1" s="1"/>
  <c r="A39" i="1"/>
  <c r="A66" i="1" s="1"/>
  <c r="A92" i="1" s="1"/>
  <c r="AH328" i="1"/>
  <c r="AI328" i="1" s="1"/>
  <c r="AV340" i="1"/>
  <c r="AL332" i="1"/>
  <c r="AM332" i="1" s="1"/>
  <c r="AN332" i="1" s="1"/>
  <c r="AO332" i="1" s="1"/>
  <c r="AP332" i="1" s="1"/>
  <c r="AQ332" i="1" s="1"/>
  <c r="AR332" i="1" s="1"/>
  <c r="BI336" i="1"/>
  <c r="BJ336" i="1" s="1"/>
  <c r="BJ324" i="1"/>
  <c r="BK324" i="1" s="1"/>
  <c r="BL324" i="1" s="1"/>
  <c r="BM324" i="1" s="1"/>
  <c r="BN324" i="1" s="1"/>
  <c r="BO324" i="1" s="1"/>
  <c r="BP324" i="1" s="1"/>
  <c r="BQ324" i="1" s="1"/>
  <c r="BR324" i="1" s="1"/>
  <c r="BS324" i="1" s="1"/>
  <c r="BT324" i="1" s="1"/>
  <c r="AV344" i="1"/>
  <c r="AD277" i="1"/>
  <c r="O278" i="1"/>
  <c r="AR281" i="1"/>
  <c r="BT279" i="1"/>
  <c r="BE278" i="1"/>
  <c r="AC280" i="1"/>
  <c r="BT280" i="1"/>
  <c r="BS278" i="1"/>
  <c r="O277" i="1"/>
  <c r="AD281" i="1"/>
  <c r="AR278" i="1"/>
  <c r="BF275" i="1"/>
  <c r="AD275" i="1"/>
  <c r="AR277" i="1"/>
  <c r="AR274" i="1"/>
  <c r="BT281" i="1"/>
  <c r="O279" i="1"/>
  <c r="O276" i="1"/>
  <c r="BF279" i="1"/>
  <c r="BF281" i="1"/>
  <c r="BF277" i="1"/>
  <c r="AQ275" i="1"/>
  <c r="BT277" i="1"/>
  <c r="BE276" i="1"/>
  <c r="AC278" i="1"/>
  <c r="BT275" i="1"/>
  <c r="AD279" i="1"/>
  <c r="AC116" i="1"/>
  <c r="L13" i="1"/>
  <c r="K37" i="1"/>
  <c r="K301" i="1" s="1"/>
  <c r="K42" i="1"/>
  <c r="L15" i="1"/>
  <c r="K39" i="1"/>
  <c r="K303" i="1" s="1"/>
  <c r="L17" i="1"/>
  <c r="K41" i="1"/>
  <c r="K305" i="1" s="1"/>
  <c r="L14" i="1"/>
  <c r="K38" i="1"/>
  <c r="K302" i="1" s="1"/>
  <c r="L16" i="1"/>
  <c r="K40" i="1"/>
  <c r="K304" i="1" s="1"/>
  <c r="L10" i="1"/>
  <c r="K34" i="1"/>
  <c r="K298" i="1" s="1"/>
  <c r="L11" i="1"/>
  <c r="K35" i="1"/>
  <c r="K299" i="1" s="1"/>
  <c r="L12" i="1"/>
  <c r="K36" i="1"/>
  <c r="K300" i="1" s="1"/>
  <c r="L9" i="1"/>
  <c r="K33" i="1"/>
  <c r="A16" i="1"/>
  <c r="BC54" i="1" l="1"/>
  <c r="BC107" i="1" s="1"/>
  <c r="BD30" i="1"/>
  <c r="AC105" i="1"/>
  <c r="AC316" i="1"/>
  <c r="AG28" i="1"/>
  <c r="AD52" i="1"/>
  <c r="AE28" i="1"/>
  <c r="AD104" i="1"/>
  <c r="AE104" i="1" s="1"/>
  <c r="E77" i="10" s="1"/>
  <c r="AD315" i="1"/>
  <c r="AE315" i="1" s="1"/>
  <c r="AE51" i="1"/>
  <c r="E154" i="10" s="1"/>
  <c r="AH27" i="1"/>
  <c r="AG51" i="1"/>
  <c r="AC103" i="1"/>
  <c r="AC314" i="1"/>
  <c r="AG26" i="1"/>
  <c r="AD50" i="1"/>
  <c r="AE26" i="1"/>
  <c r="AC102" i="1"/>
  <c r="AC313" i="1"/>
  <c r="AG25" i="1"/>
  <c r="AD49" i="1"/>
  <c r="AE25" i="1"/>
  <c r="AE48" i="1"/>
  <c r="E151" i="10" s="1"/>
  <c r="AD101" i="1"/>
  <c r="AE101" i="1" s="1"/>
  <c r="E74" i="10" s="1"/>
  <c r="AD312" i="1"/>
  <c r="AE312" i="1" s="1"/>
  <c r="AH24" i="1"/>
  <c r="AG48" i="1"/>
  <c r="AB31" i="1"/>
  <c r="AB47" i="1"/>
  <c r="AC23" i="1"/>
  <c r="AA55" i="1"/>
  <c r="AA211" i="1"/>
  <c r="AA311" i="1"/>
  <c r="AA100" i="1"/>
  <c r="A23" i="12"/>
  <c r="A66" i="10"/>
  <c r="A91" i="10" s="1"/>
  <c r="A116" i="10" s="1"/>
  <c r="A47" i="12"/>
  <c r="A71" i="12" s="1"/>
  <c r="A96" i="12" s="1"/>
  <c r="A122" i="12" s="1"/>
  <c r="A147" i="12" s="1"/>
  <c r="A171" i="12" s="1"/>
  <c r="I148" i="10"/>
  <c r="I147" i="10"/>
  <c r="J150" i="1"/>
  <c r="J152" i="1" s="1"/>
  <c r="I152" i="1"/>
  <c r="E18" i="2"/>
  <c r="I343" i="1"/>
  <c r="I345" i="1" s="1"/>
  <c r="J129" i="1"/>
  <c r="J331" i="1" s="1"/>
  <c r="J333" i="1" s="1"/>
  <c r="I331" i="1"/>
  <c r="I333" i="1" s="1"/>
  <c r="I145" i="1"/>
  <c r="I339" i="1"/>
  <c r="I341" i="1" s="1"/>
  <c r="J140" i="1"/>
  <c r="J143" i="1" s="1"/>
  <c r="J339" i="1" s="1"/>
  <c r="J341" i="1" s="1"/>
  <c r="I131" i="1"/>
  <c r="J119" i="1"/>
  <c r="J122" i="1" s="1"/>
  <c r="J175" i="1"/>
  <c r="J178" i="1" s="1"/>
  <c r="J180" i="1" s="1"/>
  <c r="I359" i="1"/>
  <c r="I361" i="1" s="1"/>
  <c r="I180" i="1"/>
  <c r="I159" i="1"/>
  <c r="J154" i="1"/>
  <c r="J157" i="1" s="1"/>
  <c r="I124" i="1"/>
  <c r="T194" i="1"/>
  <c r="U189" i="1"/>
  <c r="U192" i="1" s="1"/>
  <c r="U367" i="1" s="1"/>
  <c r="U369" i="1" s="1"/>
  <c r="J133" i="1"/>
  <c r="J136" i="1" s="1"/>
  <c r="J335" i="1" s="1"/>
  <c r="J337" i="1" s="1"/>
  <c r="P281" i="1"/>
  <c r="P274" i="1"/>
  <c r="I335" i="1"/>
  <c r="I337" i="1" s="1"/>
  <c r="P275" i="1"/>
  <c r="K176" i="1"/>
  <c r="K306" i="1"/>
  <c r="P280" i="1"/>
  <c r="P282" i="1"/>
  <c r="P306" i="1" s="1"/>
  <c r="O306" i="1"/>
  <c r="AG309" i="1"/>
  <c r="AG190" i="1"/>
  <c r="J108" i="1"/>
  <c r="K141" i="1"/>
  <c r="K162" i="1"/>
  <c r="K134" i="1"/>
  <c r="AG97" i="1"/>
  <c r="K155" i="1"/>
  <c r="K148" i="1"/>
  <c r="K127" i="1"/>
  <c r="K169" i="1"/>
  <c r="AG197" i="1"/>
  <c r="K120" i="1"/>
  <c r="I323" i="1"/>
  <c r="I325" i="1" s="1"/>
  <c r="J112" i="1"/>
  <c r="J115" i="1" s="1"/>
  <c r="I117" i="1"/>
  <c r="K113" i="1"/>
  <c r="AC204" i="1"/>
  <c r="AC99" i="1"/>
  <c r="AC310" i="1"/>
  <c r="AD46" i="1"/>
  <c r="AE46" i="1" s="1"/>
  <c r="E149" i="10" s="1"/>
  <c r="AG46" i="1"/>
  <c r="AG204" i="1" s="1"/>
  <c r="AD43" i="1"/>
  <c r="AG19" i="1"/>
  <c r="AG43" i="1" s="1"/>
  <c r="AG96" i="1" s="1"/>
  <c r="AE19" i="1"/>
  <c r="AH20" i="1"/>
  <c r="AH44" i="1" s="1"/>
  <c r="AH308" i="1" s="1"/>
  <c r="AD197" i="1"/>
  <c r="AE197" i="1" s="1"/>
  <c r="AD98" i="1"/>
  <c r="AE98" i="1" s="1"/>
  <c r="E71" i="10" s="1"/>
  <c r="AD309" i="1"/>
  <c r="AE309" i="1" s="1"/>
  <c r="AE22" i="1"/>
  <c r="AC307" i="1"/>
  <c r="AC183" i="1"/>
  <c r="AC96" i="1"/>
  <c r="AH21" i="1"/>
  <c r="AH45" i="1" s="1"/>
  <c r="AH197" i="1" s="1"/>
  <c r="AD97" i="1"/>
  <c r="AE97" i="1" s="1"/>
  <c r="E70" i="10" s="1"/>
  <c r="AD308" i="1"/>
  <c r="AE308" i="1" s="1"/>
  <c r="AD190" i="1"/>
  <c r="AE190" i="1" s="1"/>
  <c r="V210" i="1"/>
  <c r="V213" i="1" s="1"/>
  <c r="V379" i="1" s="1"/>
  <c r="V381" i="1" s="1"/>
  <c r="U215" i="1"/>
  <c r="J201" i="1"/>
  <c r="K196" i="1"/>
  <c r="K199" i="1" s="1"/>
  <c r="K371" i="1" s="1"/>
  <c r="K373" i="1" s="1"/>
  <c r="A154" i="1"/>
  <c r="K203" i="1"/>
  <c r="K206" i="1" s="1"/>
  <c r="K375" i="1" s="1"/>
  <c r="K377" i="1" s="1"/>
  <c r="J208" i="1"/>
  <c r="A280" i="1"/>
  <c r="A304" i="1" s="1"/>
  <c r="A351" i="1" s="1"/>
  <c r="A40" i="1"/>
  <c r="A67" i="1" s="1"/>
  <c r="A93" i="1" s="1"/>
  <c r="A161" i="1" s="1"/>
  <c r="AW340" i="1"/>
  <c r="AX340" i="1" s="1"/>
  <c r="AY340" i="1" s="1"/>
  <c r="AZ340" i="1" s="1"/>
  <c r="BA340" i="1" s="1"/>
  <c r="BB340" i="1" s="1"/>
  <c r="BC340" i="1" s="1"/>
  <c r="BD340" i="1" s="1"/>
  <c r="BE340" i="1" s="1"/>
  <c r="BF340" i="1" s="1"/>
  <c r="BK336" i="1"/>
  <c r="BL336" i="1" s="1"/>
  <c r="BM336" i="1" s="1"/>
  <c r="BN336" i="1" s="1"/>
  <c r="BO336" i="1" s="1"/>
  <c r="BP336" i="1" s="1"/>
  <c r="BQ336" i="1" s="1"/>
  <c r="BR336" i="1" s="1"/>
  <c r="BS336" i="1" s="1"/>
  <c r="BT336" i="1" s="1"/>
  <c r="AJ328" i="1"/>
  <c r="AW344" i="1"/>
  <c r="AX344" i="1" s="1"/>
  <c r="AY344" i="1" s="1"/>
  <c r="AZ344" i="1" s="1"/>
  <c r="BA344" i="1" s="1"/>
  <c r="BB344" i="1" s="1"/>
  <c r="BC344" i="1" s="1"/>
  <c r="BD344" i="1" s="1"/>
  <c r="BE344" i="1" s="1"/>
  <c r="BF344" i="1" s="1"/>
  <c r="AU332" i="1"/>
  <c r="AR275" i="1"/>
  <c r="AD278" i="1"/>
  <c r="BT278" i="1"/>
  <c r="P277" i="1"/>
  <c r="AD280" i="1"/>
  <c r="P278" i="1"/>
  <c r="P276" i="1"/>
  <c r="BF278" i="1"/>
  <c r="BF276" i="1"/>
  <c r="P279" i="1"/>
  <c r="AD116" i="1"/>
  <c r="M9" i="1"/>
  <c r="L33" i="1"/>
  <c r="M10" i="1"/>
  <c r="L34" i="1"/>
  <c r="L298" i="1" s="1"/>
  <c r="M16" i="1"/>
  <c r="L40" i="1"/>
  <c r="L304" i="1" s="1"/>
  <c r="M14" i="1"/>
  <c r="L38" i="1"/>
  <c r="L302" i="1" s="1"/>
  <c r="M12" i="1"/>
  <c r="L36" i="1"/>
  <c r="L300" i="1" s="1"/>
  <c r="L42" i="1"/>
  <c r="M11" i="1"/>
  <c r="L35" i="1"/>
  <c r="L299" i="1" s="1"/>
  <c r="M15" i="1"/>
  <c r="L39" i="1"/>
  <c r="L303" i="1" s="1"/>
  <c r="M17" i="1"/>
  <c r="L41" i="1"/>
  <c r="L305" i="1" s="1"/>
  <c r="M13" i="1"/>
  <c r="L37" i="1"/>
  <c r="L301" i="1" s="1"/>
  <c r="A17" i="1"/>
  <c r="BE30" i="1" l="1"/>
  <c r="BD54" i="1"/>
  <c r="BD107" i="1" s="1"/>
  <c r="AD105" i="1"/>
  <c r="AE105" i="1" s="1"/>
  <c r="E78" i="10" s="1"/>
  <c r="AD316" i="1"/>
  <c r="AE316" i="1" s="1"/>
  <c r="AE52" i="1"/>
  <c r="E155" i="10" s="1"/>
  <c r="AH28" i="1"/>
  <c r="AG52" i="1"/>
  <c r="AG104" i="1"/>
  <c r="AI27" i="1"/>
  <c r="AH51" i="1"/>
  <c r="AH104" i="1" s="1"/>
  <c r="E127" i="10"/>
  <c r="AE50" i="1"/>
  <c r="E153" i="10" s="1"/>
  <c r="AD103" i="1"/>
  <c r="AE103" i="1" s="1"/>
  <c r="E76" i="10" s="1"/>
  <c r="AD314" i="1"/>
  <c r="AE314" i="1" s="1"/>
  <c r="AH26" i="1"/>
  <c r="AG50" i="1"/>
  <c r="AE49" i="1"/>
  <c r="E152" i="10" s="1"/>
  <c r="AD313" i="1"/>
  <c r="AE313" i="1" s="1"/>
  <c r="AD102" i="1"/>
  <c r="AE102" i="1" s="1"/>
  <c r="E75" i="10" s="1"/>
  <c r="AH25" i="1"/>
  <c r="AG49" i="1"/>
  <c r="AG101" i="1"/>
  <c r="AI24" i="1"/>
  <c r="AH48" i="1"/>
  <c r="AH101" i="1" s="1"/>
  <c r="E124" i="10"/>
  <c r="AC31" i="1"/>
  <c r="AC47" i="1"/>
  <c r="AD23" i="1"/>
  <c r="AE23" i="1" s="1"/>
  <c r="AE31" i="1" s="1"/>
  <c r="AB55" i="1"/>
  <c r="AB211" i="1"/>
  <c r="AB311" i="1"/>
  <c r="AB100" i="1"/>
  <c r="K147" i="1"/>
  <c r="K150" i="1" s="1"/>
  <c r="K343" i="1" s="1"/>
  <c r="K345" i="1" s="1"/>
  <c r="A24" i="12"/>
  <c r="A67" i="10"/>
  <c r="A92" i="10" s="1"/>
  <c r="A117" i="10" s="1"/>
  <c r="A48" i="12"/>
  <c r="A72" i="12" s="1"/>
  <c r="A97" i="12" s="1"/>
  <c r="A123" i="12" s="1"/>
  <c r="A148" i="12" s="1"/>
  <c r="A172" i="12" s="1"/>
  <c r="J343" i="1"/>
  <c r="J345" i="1" s="1"/>
  <c r="J131" i="1"/>
  <c r="K126" i="1"/>
  <c r="K129" i="1" s="1"/>
  <c r="I149" i="10"/>
  <c r="I71" i="10"/>
  <c r="I70" i="10"/>
  <c r="F18" i="2"/>
  <c r="K140" i="1"/>
  <c r="K143" i="1" s="1"/>
  <c r="J145" i="1"/>
  <c r="U194" i="1"/>
  <c r="V189" i="1"/>
  <c r="V192" i="1" s="1"/>
  <c r="V367" i="1" s="1"/>
  <c r="V369" i="1" s="1"/>
  <c r="K175" i="1"/>
  <c r="K178" i="1" s="1"/>
  <c r="J359" i="1"/>
  <c r="J361" i="1" s="1"/>
  <c r="J138" i="1"/>
  <c r="L176" i="1"/>
  <c r="L306" i="1"/>
  <c r="J347" i="1"/>
  <c r="J349" i="1" s="1"/>
  <c r="K154" i="1"/>
  <c r="K157" i="1" s="1"/>
  <c r="J159" i="1"/>
  <c r="AG307" i="1"/>
  <c r="AG183" i="1"/>
  <c r="AG99" i="1"/>
  <c r="AG310" i="1"/>
  <c r="AH309" i="1"/>
  <c r="AH190" i="1"/>
  <c r="AH97" i="1"/>
  <c r="K133" i="1"/>
  <c r="K136" i="1" s="1"/>
  <c r="L133" i="1" s="1"/>
  <c r="K108" i="1"/>
  <c r="AH98" i="1"/>
  <c r="J327" i="1"/>
  <c r="J329" i="1" s="1"/>
  <c r="K119" i="1"/>
  <c r="K122" i="1" s="1"/>
  <c r="J124" i="1"/>
  <c r="L155" i="1"/>
  <c r="L134" i="1"/>
  <c r="L162" i="1"/>
  <c r="L120" i="1"/>
  <c r="L169" i="1"/>
  <c r="L148" i="1"/>
  <c r="L127" i="1"/>
  <c r="L141" i="1"/>
  <c r="K112" i="1"/>
  <c r="K115" i="1" s="1"/>
  <c r="J323" i="1"/>
  <c r="J325" i="1" s="1"/>
  <c r="J117" i="1"/>
  <c r="L113" i="1"/>
  <c r="AI20" i="1"/>
  <c r="AI44" i="1" s="1"/>
  <c r="AI308" i="1" s="1"/>
  <c r="AD183" i="1"/>
  <c r="AE183" i="1" s="1"/>
  <c r="AD307" i="1"/>
  <c r="AE307" i="1" s="1"/>
  <c r="AD96" i="1"/>
  <c r="AE96" i="1" s="1"/>
  <c r="E69" i="10" s="1"/>
  <c r="AE43" i="1"/>
  <c r="E146" i="10" s="1"/>
  <c r="AH22" i="1"/>
  <c r="AH46" i="1" s="1"/>
  <c r="AH99" i="1" s="1"/>
  <c r="AD204" i="1"/>
  <c r="AE204" i="1" s="1"/>
  <c r="AD310" i="1"/>
  <c r="AE310" i="1" s="1"/>
  <c r="AD99" i="1"/>
  <c r="AE99" i="1" s="1"/>
  <c r="E72" i="10" s="1"/>
  <c r="AI21" i="1"/>
  <c r="AI45" i="1" s="1"/>
  <c r="AI309" i="1" s="1"/>
  <c r="AH19" i="1"/>
  <c r="AH43" i="1" s="1"/>
  <c r="AH307" i="1" s="1"/>
  <c r="V215" i="1"/>
  <c r="W210" i="1"/>
  <c r="W213" i="1" s="1"/>
  <c r="W379" i="1" s="1"/>
  <c r="W381" i="1" s="1"/>
  <c r="L203" i="1"/>
  <c r="L206" i="1" s="1"/>
  <c r="L375" i="1" s="1"/>
  <c r="L377" i="1" s="1"/>
  <c r="K208" i="1"/>
  <c r="L196" i="1"/>
  <c r="L199" i="1" s="1"/>
  <c r="L371" i="1" s="1"/>
  <c r="L373" i="1" s="1"/>
  <c r="K201" i="1"/>
  <c r="A281" i="1"/>
  <c r="A305" i="1" s="1"/>
  <c r="A355" i="1" s="1"/>
  <c r="A41" i="1"/>
  <c r="A68" i="1" s="1"/>
  <c r="A94" i="1" s="1"/>
  <c r="A168" i="1" s="1"/>
  <c r="AK328" i="1"/>
  <c r="AL328" i="1" s="1"/>
  <c r="AM328" i="1" s="1"/>
  <c r="AN328" i="1" s="1"/>
  <c r="AO328" i="1" s="1"/>
  <c r="AP328" i="1" s="1"/>
  <c r="AQ328" i="1" s="1"/>
  <c r="AR328" i="1" s="1"/>
  <c r="BI344" i="1"/>
  <c r="BI340" i="1"/>
  <c r="AV332" i="1"/>
  <c r="AG116" i="1"/>
  <c r="AH116" i="1" s="1"/>
  <c r="AI116" i="1" s="1"/>
  <c r="AJ116" i="1" s="1"/>
  <c r="AK116" i="1" s="1"/>
  <c r="AL116" i="1" s="1"/>
  <c r="AM116" i="1" s="1"/>
  <c r="AN116" i="1" s="1"/>
  <c r="AO116" i="1" s="1"/>
  <c r="AP116" i="1" s="1"/>
  <c r="AQ116" i="1" s="1"/>
  <c r="AR116" i="1" s="1"/>
  <c r="N14" i="1"/>
  <c r="M38" i="1"/>
  <c r="M302" i="1" s="1"/>
  <c r="N11" i="1"/>
  <c r="M35" i="1"/>
  <c r="M299" i="1" s="1"/>
  <c r="N15" i="1"/>
  <c r="M39" i="1"/>
  <c r="M303" i="1" s="1"/>
  <c r="N16" i="1"/>
  <c r="M40" i="1"/>
  <c r="M304" i="1" s="1"/>
  <c r="N13" i="1"/>
  <c r="M37" i="1"/>
  <c r="M301" i="1" s="1"/>
  <c r="M42" i="1"/>
  <c r="N10" i="1"/>
  <c r="M34" i="1"/>
  <c r="M298" i="1" s="1"/>
  <c r="N17" i="1"/>
  <c r="M41" i="1"/>
  <c r="M305" i="1" s="1"/>
  <c r="N12" i="1"/>
  <c r="M36" i="1"/>
  <c r="M300" i="1" s="1"/>
  <c r="N9" i="1"/>
  <c r="M33" i="1"/>
  <c r="A18" i="1"/>
  <c r="BF30" i="1" l="1"/>
  <c r="BE54" i="1"/>
  <c r="AG105" i="1"/>
  <c r="AI28" i="1"/>
  <c r="AH52" i="1"/>
  <c r="AH105" i="1" s="1"/>
  <c r="E128" i="10"/>
  <c r="AJ27" i="1"/>
  <c r="AI51" i="1"/>
  <c r="AI104" i="1" s="1"/>
  <c r="AI26" i="1"/>
  <c r="AH50" i="1"/>
  <c r="AH103" i="1" s="1"/>
  <c r="AG103" i="1"/>
  <c r="E126" i="10"/>
  <c r="AI25" i="1"/>
  <c r="AH49" i="1"/>
  <c r="AH102" i="1" s="1"/>
  <c r="E125" i="10"/>
  <c r="AG102" i="1"/>
  <c r="AJ24" i="1"/>
  <c r="AI48" i="1"/>
  <c r="AI101" i="1" s="1"/>
  <c r="AD31" i="1"/>
  <c r="AG23" i="1"/>
  <c r="AD47" i="1"/>
  <c r="AE47" i="1" s="1"/>
  <c r="AC55" i="1"/>
  <c r="AC311" i="1"/>
  <c r="AC100" i="1"/>
  <c r="AC211" i="1"/>
  <c r="A25" i="12"/>
  <c r="A68" i="10"/>
  <c r="A93" i="10" s="1"/>
  <c r="A118" i="10" s="1"/>
  <c r="A49" i="12"/>
  <c r="A73" i="12" s="1"/>
  <c r="A98" i="12" s="1"/>
  <c r="A124" i="12" s="1"/>
  <c r="A149" i="12" s="1"/>
  <c r="A173" i="12" s="1"/>
  <c r="I72" i="10"/>
  <c r="I69" i="10"/>
  <c r="I146" i="10"/>
  <c r="L147" i="1"/>
  <c r="L150" i="1" s="1"/>
  <c r="K152" i="1"/>
  <c r="G18" i="2"/>
  <c r="W189" i="1"/>
  <c r="W192" i="1" s="1"/>
  <c r="W367" i="1" s="1"/>
  <c r="W369" i="1" s="1"/>
  <c r="V194" i="1"/>
  <c r="K180" i="1"/>
  <c r="K359" i="1"/>
  <c r="K361" i="1" s="1"/>
  <c r="K335" i="1"/>
  <c r="K337" i="1" s="1"/>
  <c r="K138" i="1"/>
  <c r="L175" i="1"/>
  <c r="L178" i="1" s="1"/>
  <c r="K347" i="1"/>
  <c r="K349" i="1" s="1"/>
  <c r="L154" i="1"/>
  <c r="L157" i="1" s="1"/>
  <c r="K159" i="1"/>
  <c r="K145" i="1"/>
  <c r="L140" i="1"/>
  <c r="L143" i="1" s="1"/>
  <c r="K339" i="1"/>
  <c r="K341" i="1" s="1"/>
  <c r="M176" i="1"/>
  <c r="M306" i="1"/>
  <c r="AH204" i="1"/>
  <c r="AH310" i="1"/>
  <c r="AI197" i="1"/>
  <c r="AI98" i="1"/>
  <c r="AI97" i="1"/>
  <c r="AI190" i="1"/>
  <c r="L136" i="1"/>
  <c r="M133" i="1" s="1"/>
  <c r="L108" i="1"/>
  <c r="K124" i="1"/>
  <c r="L119" i="1"/>
  <c r="L122" i="1" s="1"/>
  <c r="K327" i="1"/>
  <c r="K329" i="1" s="1"/>
  <c r="M127" i="1"/>
  <c r="K131" i="1"/>
  <c r="L126" i="1"/>
  <c r="L129" i="1" s="1"/>
  <c r="K331" i="1"/>
  <c r="K333" i="1" s="1"/>
  <c r="M120" i="1"/>
  <c r="M148" i="1"/>
  <c r="AH183" i="1"/>
  <c r="M155" i="1"/>
  <c r="M141" i="1"/>
  <c r="M134" i="1"/>
  <c r="AH96" i="1"/>
  <c r="M162" i="1"/>
  <c r="M169" i="1"/>
  <c r="M113" i="1"/>
  <c r="K323" i="1"/>
  <c r="K325" i="1" s="1"/>
  <c r="K117" i="1"/>
  <c r="L112" i="1"/>
  <c r="L115" i="1" s="1"/>
  <c r="AI19" i="1"/>
  <c r="AI43" i="1" s="1"/>
  <c r="AI183" i="1" s="1"/>
  <c r="AI22" i="1"/>
  <c r="AI46" i="1" s="1"/>
  <c r="AI310" i="1" s="1"/>
  <c r="AJ21" i="1"/>
  <c r="AJ45" i="1" s="1"/>
  <c r="AJ309" i="1" s="1"/>
  <c r="AJ20" i="1"/>
  <c r="AJ44" i="1" s="1"/>
  <c r="AJ97" i="1" s="1"/>
  <c r="X210" i="1"/>
  <c r="X213" i="1" s="1"/>
  <c r="X379" i="1" s="1"/>
  <c r="X381" i="1" s="1"/>
  <c r="W215" i="1"/>
  <c r="L201" i="1"/>
  <c r="M196" i="1"/>
  <c r="M199" i="1" s="1"/>
  <c r="M371" i="1" s="1"/>
  <c r="M373" i="1" s="1"/>
  <c r="L208" i="1"/>
  <c r="M203" i="1"/>
  <c r="M206" i="1" s="1"/>
  <c r="M375" i="1" s="1"/>
  <c r="M377" i="1" s="1"/>
  <c r="A19" i="1"/>
  <c r="A283" i="1" s="1"/>
  <c r="A307" i="1" s="1"/>
  <c r="A363" i="1" s="1"/>
  <c r="A42" i="1"/>
  <c r="A69" i="1" s="1"/>
  <c r="AW332" i="1"/>
  <c r="AX332" i="1" s="1"/>
  <c r="AY332" i="1" s="1"/>
  <c r="AZ332" i="1" s="1"/>
  <c r="BA332" i="1" s="1"/>
  <c r="BB332" i="1" s="1"/>
  <c r="BC332" i="1" s="1"/>
  <c r="BD332" i="1" s="1"/>
  <c r="BE332" i="1" s="1"/>
  <c r="BF332" i="1" s="1"/>
  <c r="BJ340" i="1"/>
  <c r="BK340" i="1" s="1"/>
  <c r="BL340" i="1" s="1"/>
  <c r="BM340" i="1" s="1"/>
  <c r="BN340" i="1" s="1"/>
  <c r="BO340" i="1" s="1"/>
  <c r="BP340" i="1" s="1"/>
  <c r="BQ340" i="1" s="1"/>
  <c r="BR340" i="1" s="1"/>
  <c r="BS340" i="1" s="1"/>
  <c r="BT340" i="1" s="1"/>
  <c r="BJ344" i="1"/>
  <c r="BK344" i="1" s="1"/>
  <c r="BL344" i="1" s="1"/>
  <c r="BM344" i="1" s="1"/>
  <c r="BN344" i="1" s="1"/>
  <c r="BO344" i="1" s="1"/>
  <c r="BP344" i="1" s="1"/>
  <c r="BQ344" i="1" s="1"/>
  <c r="BR344" i="1" s="1"/>
  <c r="BS344" i="1" s="1"/>
  <c r="BT344" i="1" s="1"/>
  <c r="AU328" i="1"/>
  <c r="A282" i="1"/>
  <c r="A306" i="1" s="1"/>
  <c r="A359" i="1" s="1"/>
  <c r="AU116" i="1"/>
  <c r="AV116" i="1" s="1"/>
  <c r="AW116" i="1" s="1"/>
  <c r="AX116" i="1" s="1"/>
  <c r="AY116" i="1" s="1"/>
  <c r="AZ116" i="1" s="1"/>
  <c r="BA116" i="1" s="1"/>
  <c r="BB116" i="1" s="1"/>
  <c r="BC116" i="1" s="1"/>
  <c r="BD116" i="1" s="1"/>
  <c r="BE116" i="1" s="1"/>
  <c r="BF116" i="1" s="1"/>
  <c r="BI116" i="1" s="1"/>
  <c r="BJ116" i="1" s="1"/>
  <c r="BK116" i="1" s="1"/>
  <c r="BL116" i="1" s="1"/>
  <c r="BM116" i="1" s="1"/>
  <c r="BN116" i="1" s="1"/>
  <c r="BO116" i="1" s="1"/>
  <c r="BP116" i="1" s="1"/>
  <c r="BQ116" i="1" s="1"/>
  <c r="BR116" i="1" s="1"/>
  <c r="BS116" i="1" s="1"/>
  <c r="BT116" i="1" s="1"/>
  <c r="N33" i="1"/>
  <c r="O9" i="1"/>
  <c r="O33" i="1" s="1"/>
  <c r="O16" i="1"/>
  <c r="O40" i="1" s="1"/>
  <c r="O304" i="1" s="1"/>
  <c r="N40" i="1"/>
  <c r="N304" i="1" s="1"/>
  <c r="O15" i="1"/>
  <c r="O39" i="1" s="1"/>
  <c r="O303" i="1" s="1"/>
  <c r="N39" i="1"/>
  <c r="N303" i="1" s="1"/>
  <c r="O12" i="1"/>
  <c r="O36" i="1" s="1"/>
  <c r="O300" i="1" s="1"/>
  <c r="N36" i="1"/>
  <c r="N300" i="1" s="1"/>
  <c r="N42" i="1"/>
  <c r="O10" i="1"/>
  <c r="O34" i="1" s="1"/>
  <c r="O298" i="1" s="1"/>
  <c r="N34" i="1"/>
  <c r="N298" i="1" s="1"/>
  <c r="O11" i="1"/>
  <c r="O35" i="1" s="1"/>
  <c r="O299" i="1" s="1"/>
  <c r="N35" i="1"/>
  <c r="N299" i="1" s="1"/>
  <c r="O13" i="1"/>
  <c r="O37" i="1" s="1"/>
  <c r="O301" i="1" s="1"/>
  <c r="N37" i="1"/>
  <c r="N301" i="1" s="1"/>
  <c r="O17" i="1"/>
  <c r="O41" i="1" s="1"/>
  <c r="O305" i="1" s="1"/>
  <c r="N41" i="1"/>
  <c r="N305" i="1" s="1"/>
  <c r="O14" i="1"/>
  <c r="O38" i="1" s="1"/>
  <c r="O302" i="1" s="1"/>
  <c r="N38" i="1"/>
  <c r="N302" i="1" s="1"/>
  <c r="BE107" i="1" l="1"/>
  <c r="BF54" i="1"/>
  <c r="BF107" i="1" s="1"/>
  <c r="BI30" i="1"/>
  <c r="BG30" i="1"/>
  <c r="AJ28" i="1"/>
  <c r="AI52" i="1"/>
  <c r="AI105" i="1" s="1"/>
  <c r="AK27" i="1"/>
  <c r="AJ51" i="1"/>
  <c r="AJ26" i="1"/>
  <c r="AI50" i="1"/>
  <c r="AJ25" i="1"/>
  <c r="AI49" i="1"/>
  <c r="AI102" i="1" s="1"/>
  <c r="AK24" i="1"/>
  <c r="AJ48" i="1"/>
  <c r="E150" i="10"/>
  <c r="AE55" i="1"/>
  <c r="AD55" i="1"/>
  <c r="AD211" i="1"/>
  <c r="AE211" i="1" s="1"/>
  <c r="AD100" i="1"/>
  <c r="AE100" i="1" s="1"/>
  <c r="E73" i="10" s="1"/>
  <c r="AD311" i="1"/>
  <c r="AE311" i="1" s="1"/>
  <c r="AG31" i="1"/>
  <c r="AG47" i="1"/>
  <c r="AH23" i="1"/>
  <c r="A69" i="10"/>
  <c r="A94" i="10" s="1"/>
  <c r="A119" i="10" s="1"/>
  <c r="A26" i="12"/>
  <c r="A50" i="12"/>
  <c r="A74" i="12" s="1"/>
  <c r="A99" i="12" s="1"/>
  <c r="A125" i="12" s="1"/>
  <c r="A150" i="12" s="1"/>
  <c r="A174" i="12" s="1"/>
  <c r="X189" i="1"/>
  <c r="X192" i="1" s="1"/>
  <c r="X367" i="1" s="1"/>
  <c r="X369" i="1" s="1"/>
  <c r="W194" i="1"/>
  <c r="H18" i="2"/>
  <c r="L339" i="1"/>
  <c r="L341" i="1" s="1"/>
  <c r="L145" i="1"/>
  <c r="M140" i="1"/>
  <c r="M143" i="1" s="1"/>
  <c r="L359" i="1"/>
  <c r="L361" i="1" s="1"/>
  <c r="M175" i="1"/>
  <c r="M178" i="1" s="1"/>
  <c r="L180" i="1"/>
  <c r="L335" i="1"/>
  <c r="L337" i="1" s="1"/>
  <c r="N176" i="1"/>
  <c r="Q176" i="1" s="1"/>
  <c r="N306" i="1"/>
  <c r="Q306" i="1" s="1"/>
  <c r="L138" i="1"/>
  <c r="L347" i="1"/>
  <c r="L349" i="1" s="1"/>
  <c r="M154" i="1"/>
  <c r="M157" i="1" s="1"/>
  <c r="L159" i="1"/>
  <c r="AI96" i="1"/>
  <c r="AI307" i="1"/>
  <c r="AI99" i="1"/>
  <c r="AI204" i="1"/>
  <c r="M108" i="1"/>
  <c r="O169" i="1"/>
  <c r="N134" i="1"/>
  <c r="AJ308" i="1"/>
  <c r="L124" i="1"/>
  <c r="L327" i="1"/>
  <c r="L329" i="1" s="1"/>
  <c r="M119" i="1"/>
  <c r="M122" i="1" s="1"/>
  <c r="O134" i="1"/>
  <c r="AJ197" i="1"/>
  <c r="M136" i="1"/>
  <c r="O155" i="1"/>
  <c r="N162" i="1"/>
  <c r="AJ98" i="1"/>
  <c r="N141" i="1"/>
  <c r="O141" i="1"/>
  <c r="N127" i="1"/>
  <c r="O127" i="1"/>
  <c r="N148" i="1"/>
  <c r="N120" i="1"/>
  <c r="O162" i="1"/>
  <c r="N155" i="1"/>
  <c r="O120" i="1"/>
  <c r="AJ190" i="1"/>
  <c r="M126" i="1"/>
  <c r="M129" i="1" s="1"/>
  <c r="L331" i="1"/>
  <c r="L333" i="1" s="1"/>
  <c r="L131" i="1"/>
  <c r="O148" i="1"/>
  <c r="N169" i="1"/>
  <c r="M147" i="1"/>
  <c r="M150" i="1" s="1"/>
  <c r="L343" i="1"/>
  <c r="L345" i="1" s="1"/>
  <c r="L152" i="1"/>
  <c r="L117" i="1"/>
  <c r="L323" i="1"/>
  <c r="L325" i="1" s="1"/>
  <c r="M112" i="1"/>
  <c r="M115" i="1" s="1"/>
  <c r="O113" i="1"/>
  <c r="N113" i="1"/>
  <c r="AK21" i="1"/>
  <c r="AK45" i="1" s="1"/>
  <c r="AK309" i="1" s="1"/>
  <c r="AJ22" i="1"/>
  <c r="AJ46" i="1" s="1"/>
  <c r="AJ99" i="1" s="1"/>
  <c r="Q42" i="1"/>
  <c r="D145" i="10" s="1"/>
  <c r="AJ19" i="1"/>
  <c r="AJ43" i="1" s="1"/>
  <c r="AJ307" i="1" s="1"/>
  <c r="AK20" i="1"/>
  <c r="AK44" i="1" s="1"/>
  <c r="AK308" i="1" s="1"/>
  <c r="Y210" i="1"/>
  <c r="Y213" i="1" s="1"/>
  <c r="Y379" i="1" s="1"/>
  <c r="Y381" i="1" s="1"/>
  <c r="X215" i="1"/>
  <c r="M208" i="1"/>
  <c r="N203" i="1"/>
  <c r="N206" i="1" s="1"/>
  <c r="N375" i="1" s="1"/>
  <c r="N377" i="1" s="1"/>
  <c r="N196" i="1"/>
  <c r="N199" i="1" s="1"/>
  <c r="N371" i="1" s="1"/>
  <c r="N373" i="1" s="1"/>
  <c r="M201" i="1"/>
  <c r="A95" i="1"/>
  <c r="A175" i="1" s="1"/>
  <c r="X194" i="1"/>
  <c r="Y189" i="1"/>
  <c r="Y192" i="1" s="1"/>
  <c r="Y367" i="1" s="1"/>
  <c r="Y369" i="1" s="1"/>
  <c r="A20" i="1"/>
  <c r="A284" i="1" s="1"/>
  <c r="A308" i="1" s="1"/>
  <c r="A367" i="1" s="1"/>
  <c r="A43" i="1"/>
  <c r="A70" i="1" s="1"/>
  <c r="A96" i="1" s="1"/>
  <c r="A182" i="1" s="1"/>
  <c r="BI332" i="1"/>
  <c r="AV328" i="1"/>
  <c r="P13" i="1"/>
  <c r="P37" i="1" s="1"/>
  <c r="P301" i="1" s="1"/>
  <c r="Q301" i="1" s="1"/>
  <c r="P12" i="1"/>
  <c r="P36" i="1" s="1"/>
  <c r="P300" i="1" s="1"/>
  <c r="Q300" i="1" s="1"/>
  <c r="P11" i="1"/>
  <c r="P35" i="1" s="1"/>
  <c r="P299" i="1" s="1"/>
  <c r="Q299" i="1" s="1"/>
  <c r="P15" i="1"/>
  <c r="P39" i="1" s="1"/>
  <c r="P303" i="1" s="1"/>
  <c r="Q303" i="1" s="1"/>
  <c r="P16" i="1"/>
  <c r="P40" i="1" s="1"/>
  <c r="P304" i="1" s="1"/>
  <c r="Q304" i="1" s="1"/>
  <c r="P14" i="1"/>
  <c r="P10" i="1"/>
  <c r="P34" i="1" s="1"/>
  <c r="P298" i="1" s="1"/>
  <c r="Q298" i="1" s="1"/>
  <c r="P17" i="1"/>
  <c r="Q18" i="1"/>
  <c r="P9" i="1"/>
  <c r="P33" i="1" s="1"/>
  <c r="BG107" i="1" l="1"/>
  <c r="BJ30" i="1"/>
  <c r="BI54" i="1"/>
  <c r="BI107" i="1" s="1"/>
  <c r="BG54" i="1"/>
  <c r="AK28" i="1"/>
  <c r="AJ52" i="1"/>
  <c r="AJ315" i="1"/>
  <c r="AJ104" i="1"/>
  <c r="AL27" i="1"/>
  <c r="AK51" i="1"/>
  <c r="AI103" i="1"/>
  <c r="AK26" i="1"/>
  <c r="AJ50" i="1"/>
  <c r="AK25" i="1"/>
  <c r="AJ49" i="1"/>
  <c r="AJ312" i="1"/>
  <c r="AJ101" i="1"/>
  <c r="AL24" i="1"/>
  <c r="AK48" i="1"/>
  <c r="AG211" i="1"/>
  <c r="AG100" i="1"/>
  <c r="AG311" i="1"/>
  <c r="AG55" i="1"/>
  <c r="AH47" i="1"/>
  <c r="AI23" i="1"/>
  <c r="AH31" i="1"/>
  <c r="A70" i="10"/>
  <c r="A95" i="10" s="1"/>
  <c r="A120" i="10" s="1"/>
  <c r="A27" i="12"/>
  <c r="A51" i="12"/>
  <c r="A75" i="12" s="1"/>
  <c r="A100" i="12" s="1"/>
  <c r="A126" i="12" s="1"/>
  <c r="A151" i="12" s="1"/>
  <c r="A175" i="12" s="1"/>
  <c r="M347" i="1"/>
  <c r="M349" i="1" s="1"/>
  <c r="M159" i="1"/>
  <c r="N154" i="1"/>
  <c r="N157" i="1" s="1"/>
  <c r="AJ96" i="1"/>
  <c r="M359" i="1"/>
  <c r="M361" i="1" s="1"/>
  <c r="N175" i="1"/>
  <c r="N178" i="1" s="1"/>
  <c r="M180" i="1"/>
  <c r="I18" i="2"/>
  <c r="AK197" i="1"/>
  <c r="AK98" i="1"/>
  <c r="O108" i="1"/>
  <c r="N108" i="1"/>
  <c r="AJ183" i="1"/>
  <c r="M138" i="1"/>
  <c r="N133" i="1"/>
  <c r="N136" i="1" s="1"/>
  <c r="M335" i="1"/>
  <c r="M337" i="1" s="1"/>
  <c r="Q39" i="1"/>
  <c r="D142" i="10" s="1"/>
  <c r="P155" i="1"/>
  <c r="Q155" i="1" s="1"/>
  <c r="M131" i="1"/>
  <c r="N126" i="1"/>
  <c r="N129" i="1" s="1"/>
  <c r="M331" i="1"/>
  <c r="M333" i="1" s="1"/>
  <c r="M343" i="1"/>
  <c r="M345" i="1" s="1"/>
  <c r="N147" i="1"/>
  <c r="N150" i="1" s="1"/>
  <c r="M152" i="1"/>
  <c r="AK190" i="1"/>
  <c r="AJ310" i="1"/>
  <c r="N140" i="1"/>
  <c r="N143" i="1" s="1"/>
  <c r="M339" i="1"/>
  <c r="M341" i="1" s="1"/>
  <c r="M145" i="1"/>
  <c r="P127" i="1"/>
  <c r="Q127" i="1" s="1"/>
  <c r="Q34" i="1"/>
  <c r="D137" i="10" s="1"/>
  <c r="P120" i="1"/>
  <c r="Q120" i="1" s="1"/>
  <c r="AK97" i="1"/>
  <c r="AJ204" i="1"/>
  <c r="Q36" i="1"/>
  <c r="D139" i="10" s="1"/>
  <c r="P134" i="1"/>
  <c r="Q134" i="1" s="1"/>
  <c r="Q37" i="1"/>
  <c r="D140" i="10" s="1"/>
  <c r="P141" i="1"/>
  <c r="Q141" i="1" s="1"/>
  <c r="Q40" i="1"/>
  <c r="D143" i="10" s="1"/>
  <c r="P162" i="1"/>
  <c r="Q162" i="1" s="1"/>
  <c r="M124" i="1"/>
  <c r="N119" i="1"/>
  <c r="N122" i="1" s="1"/>
  <c r="M327" i="1"/>
  <c r="M329" i="1" s="1"/>
  <c r="Q33" i="1"/>
  <c r="D136" i="10" s="1"/>
  <c r="P113" i="1"/>
  <c r="Q113" i="1" s="1"/>
  <c r="N112" i="1"/>
  <c r="N115" i="1" s="1"/>
  <c r="M323" i="1"/>
  <c r="M325" i="1" s="1"/>
  <c r="M117" i="1"/>
  <c r="Q14" i="1"/>
  <c r="P38" i="1"/>
  <c r="P302" i="1" s="1"/>
  <c r="Q302" i="1" s="1"/>
  <c r="AL20" i="1"/>
  <c r="AL44" i="1" s="1"/>
  <c r="AL308" i="1" s="1"/>
  <c r="Q17" i="1"/>
  <c r="P41" i="1"/>
  <c r="P305" i="1" s="1"/>
  <c r="Q305" i="1" s="1"/>
  <c r="Q35" i="1"/>
  <c r="D138" i="10" s="1"/>
  <c r="AK22" i="1"/>
  <c r="AK46" i="1" s="1"/>
  <c r="AK99" i="1" s="1"/>
  <c r="AL21" i="1"/>
  <c r="AL45" i="1" s="1"/>
  <c r="AL309" i="1" s="1"/>
  <c r="AK19" i="1"/>
  <c r="AK43" i="1" s="1"/>
  <c r="AK307" i="1" s="1"/>
  <c r="Z210" i="1"/>
  <c r="Z213" i="1" s="1"/>
  <c r="Z379" i="1" s="1"/>
  <c r="Z381" i="1" s="1"/>
  <c r="Y215" i="1"/>
  <c r="N201" i="1"/>
  <c r="O196" i="1"/>
  <c r="O199" i="1" s="1"/>
  <c r="O371" i="1" s="1"/>
  <c r="O373" i="1" s="1"/>
  <c r="N208" i="1"/>
  <c r="O203" i="1"/>
  <c r="O206" i="1" s="1"/>
  <c r="O375" i="1" s="1"/>
  <c r="O377" i="1" s="1"/>
  <c r="Z189" i="1"/>
  <c r="Z192" i="1" s="1"/>
  <c r="Z367" i="1" s="1"/>
  <c r="Z369" i="1" s="1"/>
  <c r="Y194" i="1"/>
  <c r="A21" i="1"/>
  <c r="A285" i="1" s="1"/>
  <c r="A309" i="1" s="1"/>
  <c r="A371" i="1" s="1"/>
  <c r="A44" i="1"/>
  <c r="A71" i="1" s="1"/>
  <c r="A97" i="1" s="1"/>
  <c r="A189" i="1" s="1"/>
  <c r="AW328" i="1"/>
  <c r="AX328" i="1" s="1"/>
  <c r="AY328" i="1" s="1"/>
  <c r="AZ328" i="1" s="1"/>
  <c r="BA328" i="1" s="1"/>
  <c r="BB328" i="1" s="1"/>
  <c r="BC328" i="1" s="1"/>
  <c r="BD328" i="1" s="1"/>
  <c r="BE328" i="1" s="1"/>
  <c r="BF328" i="1" s="1"/>
  <c r="BJ332" i="1"/>
  <c r="BK332" i="1" s="1"/>
  <c r="BL332" i="1" s="1"/>
  <c r="BM332" i="1" s="1"/>
  <c r="BN332" i="1" s="1"/>
  <c r="BO332" i="1" s="1"/>
  <c r="BP332" i="1" s="1"/>
  <c r="BQ332" i="1" s="1"/>
  <c r="BR332" i="1" s="1"/>
  <c r="BS332" i="1" s="1"/>
  <c r="BT332" i="1" s="1"/>
  <c r="S18" i="1"/>
  <c r="S42" i="1" s="1"/>
  <c r="S176" i="1" s="1"/>
  <c r="S14" i="1"/>
  <c r="S38" i="1" s="1"/>
  <c r="S302" i="1" s="1"/>
  <c r="S12" i="1"/>
  <c r="S36" i="1" s="1"/>
  <c r="S300" i="1" s="1"/>
  <c r="S10" i="1"/>
  <c r="S34" i="1" s="1"/>
  <c r="S298" i="1" s="1"/>
  <c r="S11" i="1"/>
  <c r="S35" i="1" s="1"/>
  <c r="S299" i="1" s="1"/>
  <c r="S16" i="1"/>
  <c r="S40" i="1" s="1"/>
  <c r="S162" i="1" s="1"/>
  <c r="S9" i="1"/>
  <c r="S33" i="1" s="1"/>
  <c r="S113" i="1" s="1"/>
  <c r="S15" i="1"/>
  <c r="S39" i="1" s="1"/>
  <c r="S303" i="1" s="1"/>
  <c r="S17" i="1"/>
  <c r="S41" i="1" s="1"/>
  <c r="S169" i="1" s="1"/>
  <c r="Q15" i="1"/>
  <c r="S13" i="1"/>
  <c r="S37" i="1" s="1"/>
  <c r="S301" i="1" s="1"/>
  <c r="BJ54" i="1" l="1"/>
  <c r="BJ107" i="1" s="1"/>
  <c r="BK30" i="1"/>
  <c r="AJ316" i="1"/>
  <c r="AJ105" i="1"/>
  <c r="AL28" i="1"/>
  <c r="AK52" i="1"/>
  <c r="AK315" i="1"/>
  <c r="AK104" i="1"/>
  <c r="AM27" i="1"/>
  <c r="AL51" i="1"/>
  <c r="AJ314" i="1"/>
  <c r="AJ103" i="1"/>
  <c r="AL26" i="1"/>
  <c r="AK50" i="1"/>
  <c r="AJ313" i="1"/>
  <c r="AJ102" i="1"/>
  <c r="AL25" i="1"/>
  <c r="AK49" i="1"/>
  <c r="AK312" i="1"/>
  <c r="AK101" i="1"/>
  <c r="AM24" i="1"/>
  <c r="AL48" i="1"/>
  <c r="AJ23" i="1"/>
  <c r="AI47" i="1"/>
  <c r="AI31" i="1"/>
  <c r="AH211" i="1"/>
  <c r="AH100" i="1"/>
  <c r="AH311" i="1"/>
  <c r="AH55" i="1"/>
  <c r="A71" i="10"/>
  <c r="A96" i="10" s="1"/>
  <c r="A121" i="10" s="1"/>
  <c r="A28" i="12"/>
  <c r="A52" i="12"/>
  <c r="A76" i="12" s="1"/>
  <c r="A101" i="12" s="1"/>
  <c r="A127" i="12" s="1"/>
  <c r="A152" i="12" s="1"/>
  <c r="A176" i="12" s="1"/>
  <c r="AK204" i="1"/>
  <c r="AK183" i="1"/>
  <c r="AK96" i="1"/>
  <c r="AK310" i="1"/>
  <c r="J18" i="2"/>
  <c r="N347" i="1"/>
  <c r="N349" i="1" s="1"/>
  <c r="N159" i="1"/>
  <c r="O154" i="1"/>
  <c r="O157" i="1" s="1"/>
  <c r="N359" i="1"/>
  <c r="N361" i="1" s="1"/>
  <c r="O175" i="1"/>
  <c r="O178" i="1" s="1"/>
  <c r="N180" i="1"/>
  <c r="P108" i="1"/>
  <c r="Q108" i="1" s="1"/>
  <c r="AL197" i="1"/>
  <c r="S134" i="1"/>
  <c r="O126" i="1"/>
  <c r="O129" i="1" s="1"/>
  <c r="N131" i="1"/>
  <c r="N331" i="1"/>
  <c r="N333" i="1" s="1"/>
  <c r="S148" i="1"/>
  <c r="Q41" i="1"/>
  <c r="D144" i="10" s="1"/>
  <c r="P169" i="1"/>
  <c r="Q169" i="1" s="1"/>
  <c r="O140" i="1"/>
  <c r="O143" i="1" s="1"/>
  <c r="N339" i="1"/>
  <c r="N341" i="1" s="1"/>
  <c r="N145" i="1"/>
  <c r="AL98" i="1"/>
  <c r="AL190" i="1"/>
  <c r="Q38" i="1"/>
  <c r="D141" i="10" s="1"/>
  <c r="D158" i="10" s="1"/>
  <c r="P148" i="1"/>
  <c r="Q148" i="1" s="1"/>
  <c r="N138" i="1"/>
  <c r="N335" i="1"/>
  <c r="N337" i="1" s="1"/>
  <c r="O133" i="1"/>
  <c r="O136" i="1" s="1"/>
  <c r="S304" i="1"/>
  <c r="AL97" i="1"/>
  <c r="S305" i="1"/>
  <c r="O119" i="1"/>
  <c r="O122" i="1" s="1"/>
  <c r="N327" i="1"/>
  <c r="N329" i="1" s="1"/>
  <c r="N124" i="1"/>
  <c r="N152" i="1"/>
  <c r="N343" i="1"/>
  <c r="N345" i="1" s="1"/>
  <c r="O147" i="1"/>
  <c r="O150" i="1" s="1"/>
  <c r="N323" i="1"/>
  <c r="N325" i="1" s="1"/>
  <c r="O112" i="1"/>
  <c r="O115" i="1" s="1"/>
  <c r="N117" i="1"/>
  <c r="AM21" i="1"/>
  <c r="AM45" i="1" s="1"/>
  <c r="AM309" i="1" s="1"/>
  <c r="S306" i="1"/>
  <c r="AM20" i="1"/>
  <c r="AM44" i="1" s="1"/>
  <c r="AM308" i="1" s="1"/>
  <c r="S127" i="1"/>
  <c r="S120" i="1"/>
  <c r="S155" i="1"/>
  <c r="AL22" i="1"/>
  <c r="AL46" i="1" s="1"/>
  <c r="AL99" i="1" s="1"/>
  <c r="S108" i="1"/>
  <c r="S141" i="1"/>
  <c r="AL19" i="1"/>
  <c r="AL43" i="1" s="1"/>
  <c r="AL307" i="1" s="1"/>
  <c r="AA210" i="1"/>
  <c r="AA213" i="1" s="1"/>
  <c r="AA379" i="1" s="1"/>
  <c r="AA381" i="1" s="1"/>
  <c r="Z215" i="1"/>
  <c r="O208" i="1"/>
  <c r="P203" i="1"/>
  <c r="O201" i="1"/>
  <c r="P196" i="1"/>
  <c r="P199" i="1" s="1"/>
  <c r="P371" i="1" s="1"/>
  <c r="P373" i="1" s="1"/>
  <c r="Q373" i="1" s="1"/>
  <c r="AA189" i="1"/>
  <c r="AA192" i="1" s="1"/>
  <c r="AA367" i="1" s="1"/>
  <c r="AA369" i="1" s="1"/>
  <c r="Z194" i="1"/>
  <c r="A22" i="1"/>
  <c r="A286" i="1" s="1"/>
  <c r="A310" i="1" s="1"/>
  <c r="A375" i="1" s="1"/>
  <c r="A45" i="1"/>
  <c r="A72" i="1" s="1"/>
  <c r="A98" i="1" s="1"/>
  <c r="A196" i="1" s="1"/>
  <c r="BI328" i="1"/>
  <c r="T10" i="1"/>
  <c r="T34" i="1" s="1"/>
  <c r="T14" i="1"/>
  <c r="T38" i="1" s="1"/>
  <c r="T302" i="1" s="1"/>
  <c r="T9" i="1"/>
  <c r="T33" i="1" s="1"/>
  <c r="T113" i="1" s="1"/>
  <c r="T15" i="1"/>
  <c r="T39" i="1" s="1"/>
  <c r="T303" i="1" s="1"/>
  <c r="T18" i="1"/>
  <c r="T42" i="1" s="1"/>
  <c r="T176" i="1" s="1"/>
  <c r="T12" i="1"/>
  <c r="T36" i="1" s="1"/>
  <c r="T300" i="1" s="1"/>
  <c r="T11" i="1"/>
  <c r="T35" i="1" s="1"/>
  <c r="T299" i="1" s="1"/>
  <c r="T13" i="1"/>
  <c r="T37" i="1" s="1"/>
  <c r="T301" i="1" s="1"/>
  <c r="T17" i="1"/>
  <c r="T41" i="1" s="1"/>
  <c r="T305" i="1" s="1"/>
  <c r="T16" i="1"/>
  <c r="T40" i="1" s="1"/>
  <c r="T304" i="1" s="1"/>
  <c r="BL30" i="1" l="1"/>
  <c r="BK54" i="1"/>
  <c r="BK107" i="1" s="1"/>
  <c r="AK316" i="1"/>
  <c r="AK105" i="1"/>
  <c r="AM28" i="1"/>
  <c r="AL52" i="1"/>
  <c r="AL315" i="1"/>
  <c r="AL104" i="1"/>
  <c r="AN27" i="1"/>
  <c r="AM51" i="1"/>
  <c r="AK314" i="1"/>
  <c r="AK103" i="1"/>
  <c r="AM26" i="1"/>
  <c r="AL50" i="1"/>
  <c r="AK313" i="1"/>
  <c r="AK102" i="1"/>
  <c r="AM25" i="1"/>
  <c r="AL49" i="1"/>
  <c r="AL312" i="1"/>
  <c r="AL101" i="1"/>
  <c r="AN24" i="1"/>
  <c r="AM48" i="1"/>
  <c r="AI100" i="1"/>
  <c r="AI311" i="1"/>
  <c r="AI211" i="1"/>
  <c r="AI55" i="1"/>
  <c r="AJ47" i="1"/>
  <c r="AK23" i="1"/>
  <c r="AJ31" i="1"/>
  <c r="A72" i="10"/>
  <c r="A97" i="10" s="1"/>
  <c r="A122" i="10" s="1"/>
  <c r="A53" i="12"/>
  <c r="A77" i="12" s="1"/>
  <c r="A102" i="12" s="1"/>
  <c r="A128" i="12" s="1"/>
  <c r="A153" i="12" s="1"/>
  <c r="A177" i="12" s="1"/>
  <c r="A29" i="12"/>
  <c r="K18" i="2"/>
  <c r="O359" i="1"/>
  <c r="O361" i="1" s="1"/>
  <c r="P175" i="1"/>
  <c r="P178" i="1" s="1"/>
  <c r="O180" i="1"/>
  <c r="O347" i="1"/>
  <c r="O349" i="1" s="1"/>
  <c r="O159" i="1"/>
  <c r="P154" i="1"/>
  <c r="P157" i="1" s="1"/>
  <c r="T141" i="1"/>
  <c r="AM97" i="1"/>
  <c r="AL310" i="1"/>
  <c r="P140" i="1"/>
  <c r="P143" i="1" s="1"/>
  <c r="O339" i="1"/>
  <c r="O341" i="1" s="1"/>
  <c r="O145" i="1"/>
  <c r="AL204" i="1"/>
  <c r="O327" i="1"/>
  <c r="O329" i="1" s="1"/>
  <c r="P119" i="1"/>
  <c r="P122" i="1" s="1"/>
  <c r="O124" i="1"/>
  <c r="AM190" i="1"/>
  <c r="T298" i="1"/>
  <c r="T120" i="1"/>
  <c r="AL183" i="1"/>
  <c r="AM197" i="1"/>
  <c r="O343" i="1"/>
  <c r="O345" i="1" s="1"/>
  <c r="P147" i="1"/>
  <c r="P150" i="1" s="1"/>
  <c r="O152" i="1"/>
  <c r="AL96" i="1"/>
  <c r="AM98" i="1"/>
  <c r="P133" i="1"/>
  <c r="P136" i="1" s="1"/>
  <c r="O138" i="1"/>
  <c r="O335" i="1"/>
  <c r="O337" i="1" s="1"/>
  <c r="O131" i="1"/>
  <c r="P126" i="1"/>
  <c r="P129" i="1" s="1"/>
  <c r="O331" i="1"/>
  <c r="O333" i="1" s="1"/>
  <c r="O117" i="1"/>
  <c r="P112" i="1"/>
  <c r="P115" i="1" s="1"/>
  <c r="O323" i="1"/>
  <c r="O325" i="1" s="1"/>
  <c r="T127" i="1"/>
  <c r="T162" i="1"/>
  <c r="T155" i="1"/>
  <c r="T148" i="1"/>
  <c r="T306" i="1"/>
  <c r="AM19" i="1"/>
  <c r="AM43" i="1" s="1"/>
  <c r="AM183" i="1" s="1"/>
  <c r="T134" i="1"/>
  <c r="T108" i="1"/>
  <c r="AN20" i="1"/>
  <c r="AN44" i="1" s="1"/>
  <c r="AN308" i="1" s="1"/>
  <c r="T169" i="1"/>
  <c r="AN21" i="1"/>
  <c r="AN45" i="1" s="1"/>
  <c r="AN98" i="1" s="1"/>
  <c r="AM22" i="1"/>
  <c r="AM46" i="1" s="1"/>
  <c r="AM310" i="1" s="1"/>
  <c r="AB210" i="1"/>
  <c r="AB213" i="1" s="1"/>
  <c r="AB379" i="1" s="1"/>
  <c r="AB381" i="1" s="1"/>
  <c r="AA215" i="1"/>
  <c r="P206" i="1"/>
  <c r="S196" i="1"/>
  <c r="S199" i="1" s="1"/>
  <c r="S371" i="1" s="1"/>
  <c r="S373" i="1" s="1"/>
  <c r="P201" i="1"/>
  <c r="Q201" i="1" s="1"/>
  <c r="D96" i="10" s="1"/>
  <c r="AB189" i="1"/>
  <c r="AB192" i="1" s="1"/>
  <c r="AB367" i="1" s="1"/>
  <c r="AB369" i="1" s="1"/>
  <c r="AA194" i="1"/>
  <c r="A23" i="1"/>
  <c r="A46" i="1"/>
  <c r="BJ328" i="1"/>
  <c r="BK328" i="1" s="1"/>
  <c r="BL328" i="1" s="1"/>
  <c r="BM328" i="1" s="1"/>
  <c r="BN328" i="1" s="1"/>
  <c r="BO328" i="1" s="1"/>
  <c r="BP328" i="1" s="1"/>
  <c r="BQ328" i="1" s="1"/>
  <c r="BR328" i="1" s="1"/>
  <c r="BS328" i="1" s="1"/>
  <c r="BT328" i="1" s="1"/>
  <c r="U10" i="1"/>
  <c r="U34" i="1" s="1"/>
  <c r="U12" i="1"/>
  <c r="U36" i="1" s="1"/>
  <c r="U300" i="1" s="1"/>
  <c r="U9" i="1"/>
  <c r="U33" i="1" s="1"/>
  <c r="U113" i="1" s="1"/>
  <c r="U11" i="1"/>
  <c r="U35" i="1" s="1"/>
  <c r="U299" i="1" s="1"/>
  <c r="U15" i="1"/>
  <c r="U39" i="1" s="1"/>
  <c r="U303" i="1" s="1"/>
  <c r="U17" i="1"/>
  <c r="U41" i="1" s="1"/>
  <c r="U305" i="1" s="1"/>
  <c r="U16" i="1"/>
  <c r="U40" i="1" s="1"/>
  <c r="U304" i="1" s="1"/>
  <c r="U13" i="1"/>
  <c r="U37" i="1" s="1"/>
  <c r="U301" i="1" s="1"/>
  <c r="U18" i="1"/>
  <c r="U42" i="1" s="1"/>
  <c r="U176" i="1" s="1"/>
  <c r="U14" i="1"/>
  <c r="U38" i="1" s="1"/>
  <c r="U302" i="1" s="1"/>
  <c r="BM30" i="1" l="1"/>
  <c r="BL54" i="1"/>
  <c r="BL107" i="1" s="1"/>
  <c r="AL316" i="1"/>
  <c r="AL105" i="1"/>
  <c r="AN28" i="1"/>
  <c r="AM52" i="1"/>
  <c r="AM315" i="1"/>
  <c r="AM104" i="1"/>
  <c r="AO27" i="1"/>
  <c r="AN51" i="1"/>
  <c r="AL314" i="1"/>
  <c r="AL103" i="1"/>
  <c r="AN26" i="1"/>
  <c r="AM50" i="1"/>
  <c r="AN25" i="1"/>
  <c r="AM49" i="1"/>
  <c r="AL313" i="1"/>
  <c r="AL102" i="1"/>
  <c r="AM312" i="1"/>
  <c r="AM101" i="1"/>
  <c r="AO24" i="1"/>
  <c r="AN48" i="1"/>
  <c r="AJ100" i="1"/>
  <c r="AJ211" i="1"/>
  <c r="AJ311" i="1"/>
  <c r="AJ55" i="1"/>
  <c r="AK47" i="1"/>
  <c r="AL23" i="1"/>
  <c r="AK31" i="1"/>
  <c r="A73" i="10"/>
  <c r="A98" i="10" s="1"/>
  <c r="A123" i="10" s="1"/>
  <c r="A30" i="12"/>
  <c r="A54" i="12"/>
  <c r="A78" i="12" s="1"/>
  <c r="A103" i="12" s="1"/>
  <c r="A129" i="12" s="1"/>
  <c r="A154" i="12" s="1"/>
  <c r="A178" i="12" s="1"/>
  <c r="D121" i="10"/>
  <c r="A287" i="1"/>
  <c r="A311" i="1" s="1"/>
  <c r="A379" i="1" s="1"/>
  <c r="A24" i="1"/>
  <c r="A288" i="1" s="1"/>
  <c r="A312" i="1" s="1"/>
  <c r="AM307" i="1"/>
  <c r="AN190" i="1"/>
  <c r="AN97" i="1"/>
  <c r="P347" i="1"/>
  <c r="P349" i="1" s="1"/>
  <c r="Q349" i="1" s="1"/>
  <c r="S154" i="1"/>
  <c r="S157" i="1" s="1"/>
  <c r="S347" i="1" s="1"/>
  <c r="S349" i="1" s="1"/>
  <c r="P159" i="1"/>
  <c r="Q159" i="1" s="1"/>
  <c r="D90" i="10" s="1"/>
  <c r="P359" i="1"/>
  <c r="P361" i="1" s="1"/>
  <c r="Q361" i="1" s="1"/>
  <c r="S175" i="1"/>
  <c r="S178" i="1" s="1"/>
  <c r="P180" i="1"/>
  <c r="Q180" i="1" s="1"/>
  <c r="D93" i="10" s="1"/>
  <c r="L18" i="2"/>
  <c r="AM204" i="1"/>
  <c r="AM96" i="1"/>
  <c r="AN309" i="1"/>
  <c r="P327" i="1"/>
  <c r="P329" i="1" s="1"/>
  <c r="Q329" i="1" s="1"/>
  <c r="S119" i="1"/>
  <c r="S122" i="1" s="1"/>
  <c r="P124" i="1"/>
  <c r="U298" i="1"/>
  <c r="U120" i="1"/>
  <c r="P335" i="1"/>
  <c r="P337" i="1" s="1"/>
  <c r="Q337" i="1" s="1"/>
  <c r="P138" i="1"/>
  <c r="Q138" i="1" s="1"/>
  <c r="D87" i="10" s="1"/>
  <c r="S133" i="1"/>
  <c r="S136" i="1" s="1"/>
  <c r="S147" i="1"/>
  <c r="S150" i="1" s="1"/>
  <c r="P343" i="1"/>
  <c r="P345" i="1" s="1"/>
  <c r="Q345" i="1" s="1"/>
  <c r="P152" i="1"/>
  <c r="Q152" i="1" s="1"/>
  <c r="D89" i="10" s="1"/>
  <c r="AN197" i="1"/>
  <c r="AM99" i="1"/>
  <c r="S140" i="1"/>
  <c r="S143" i="1" s="1"/>
  <c r="P145" i="1"/>
  <c r="Q145" i="1" s="1"/>
  <c r="D88" i="10" s="1"/>
  <c r="P339" i="1"/>
  <c r="P341" i="1" s="1"/>
  <c r="Q341" i="1" s="1"/>
  <c r="P331" i="1"/>
  <c r="P333" i="1" s="1"/>
  <c r="Q333" i="1" s="1"/>
  <c r="P131" i="1"/>
  <c r="Q131" i="1" s="1"/>
  <c r="D86" i="10" s="1"/>
  <c r="S126" i="1"/>
  <c r="S129" i="1" s="1"/>
  <c r="P323" i="1"/>
  <c r="P325" i="1" s="1"/>
  <c r="Q325" i="1" s="1"/>
  <c r="P117" i="1"/>
  <c r="Q117" i="1" s="1"/>
  <c r="D84" i="10" s="1"/>
  <c r="S112" i="1"/>
  <c r="S115" i="1" s="1"/>
  <c r="U155" i="1"/>
  <c r="U169" i="1"/>
  <c r="AN22" i="1"/>
  <c r="AN46" i="1" s="1"/>
  <c r="AN310" i="1" s="1"/>
  <c r="AO21" i="1"/>
  <c r="AO45" i="1" s="1"/>
  <c r="AO98" i="1" s="1"/>
  <c r="U162" i="1"/>
  <c r="U141" i="1"/>
  <c r="U148" i="1"/>
  <c r="U108" i="1"/>
  <c r="U306" i="1"/>
  <c r="AO20" i="1"/>
  <c r="AO44" i="1" s="1"/>
  <c r="AO190" i="1" s="1"/>
  <c r="AN19" i="1"/>
  <c r="AN43" i="1" s="1"/>
  <c r="AN183" i="1" s="1"/>
  <c r="U127" i="1"/>
  <c r="U134" i="1"/>
  <c r="S203" i="1"/>
  <c r="S206" i="1" s="1"/>
  <c r="P375" i="1"/>
  <c r="P377" i="1" s="1"/>
  <c r="Q377" i="1" s="1"/>
  <c r="AB215" i="1"/>
  <c r="AC210" i="1"/>
  <c r="AC213" i="1" s="1"/>
  <c r="AC379" i="1" s="1"/>
  <c r="AC381" i="1" s="1"/>
  <c r="P208" i="1"/>
  <c r="Q208" i="1" s="1"/>
  <c r="D97" i="10" s="1"/>
  <c r="I97" i="10" s="1"/>
  <c r="T196" i="1"/>
  <c r="T199" i="1" s="1"/>
  <c r="T371" i="1" s="1"/>
  <c r="T373" i="1" s="1"/>
  <c r="S201" i="1"/>
  <c r="A73" i="1"/>
  <c r="A99" i="1" s="1"/>
  <c r="A203" i="1" s="1"/>
  <c r="AC189" i="1"/>
  <c r="AC192" i="1" s="1"/>
  <c r="AC367" i="1" s="1"/>
  <c r="AC369" i="1" s="1"/>
  <c r="AB194" i="1"/>
  <c r="A47" i="1"/>
  <c r="A74" i="1" s="1"/>
  <c r="A100" i="1" s="1"/>
  <c r="A210" i="1" s="1"/>
  <c r="V16" i="1"/>
  <c r="V40" i="1" s="1"/>
  <c r="V304" i="1" s="1"/>
  <c r="V9" i="1"/>
  <c r="V33" i="1" s="1"/>
  <c r="V113" i="1" s="1"/>
  <c r="V11" i="1"/>
  <c r="V35" i="1" s="1"/>
  <c r="V299" i="1" s="1"/>
  <c r="V14" i="1"/>
  <c r="V38" i="1" s="1"/>
  <c r="V302" i="1" s="1"/>
  <c r="V18" i="1"/>
  <c r="V42" i="1" s="1"/>
  <c r="V176" i="1" s="1"/>
  <c r="V17" i="1"/>
  <c r="V41" i="1" s="1"/>
  <c r="V305" i="1" s="1"/>
  <c r="V12" i="1"/>
  <c r="V36" i="1" s="1"/>
  <c r="V300" i="1" s="1"/>
  <c r="V10" i="1"/>
  <c r="V34" i="1" s="1"/>
  <c r="V13" i="1"/>
  <c r="V37" i="1" s="1"/>
  <c r="V301" i="1" s="1"/>
  <c r="V15" i="1"/>
  <c r="V39" i="1" s="1"/>
  <c r="V303" i="1" s="1"/>
  <c r="BM54" i="1" l="1"/>
  <c r="BM107" i="1" s="1"/>
  <c r="BN30" i="1"/>
  <c r="AM316" i="1"/>
  <c r="AM105" i="1"/>
  <c r="AO28" i="1"/>
  <c r="AN52" i="1"/>
  <c r="AN315" i="1"/>
  <c r="AN104" i="1"/>
  <c r="AP27" i="1"/>
  <c r="AO51" i="1"/>
  <c r="AM314" i="1"/>
  <c r="AM103" i="1"/>
  <c r="AO26" i="1"/>
  <c r="AN50" i="1"/>
  <c r="AM313" i="1"/>
  <c r="AM102" i="1"/>
  <c r="AO25" i="1"/>
  <c r="AN49" i="1"/>
  <c r="AN312" i="1"/>
  <c r="AN101" i="1"/>
  <c r="AP24" i="1"/>
  <c r="AO48" i="1"/>
  <c r="AL47" i="1"/>
  <c r="AM23" i="1"/>
  <c r="AL31" i="1"/>
  <c r="AK100" i="1"/>
  <c r="AK211" i="1"/>
  <c r="AK311" i="1"/>
  <c r="AK55" i="1"/>
  <c r="A74" i="10"/>
  <c r="A99" i="10" s="1"/>
  <c r="A124" i="10" s="1"/>
  <c r="A31" i="12"/>
  <c r="A55" i="12"/>
  <c r="A79" i="12" s="1"/>
  <c r="A104" i="12" s="1"/>
  <c r="A130" i="12" s="1"/>
  <c r="A155" i="12" s="1"/>
  <c r="A179" i="12" s="1"/>
  <c r="D122" i="10"/>
  <c r="A25" i="1"/>
  <c r="A289" i="1" s="1"/>
  <c r="A313" i="1" s="1"/>
  <c r="A48" i="1"/>
  <c r="A75" i="1" s="1"/>
  <c r="A101" i="1" s="1"/>
  <c r="AO308" i="1"/>
  <c r="T154" i="1"/>
  <c r="T157" i="1" s="1"/>
  <c r="U154" i="1" s="1"/>
  <c r="U157" i="1" s="1"/>
  <c r="AN307" i="1"/>
  <c r="AN96" i="1"/>
  <c r="V148" i="1"/>
  <c r="Q124" i="1"/>
  <c r="D85" i="10" s="1"/>
  <c r="D106" i="10" s="1"/>
  <c r="M18" i="2"/>
  <c r="S359" i="1"/>
  <c r="S361" i="1" s="1"/>
  <c r="S180" i="1"/>
  <c r="T175" i="1"/>
  <c r="T178" i="1" s="1"/>
  <c r="S159" i="1"/>
  <c r="AO97" i="1"/>
  <c r="AN204" i="1"/>
  <c r="AO197" i="1"/>
  <c r="AO309" i="1"/>
  <c r="V169" i="1"/>
  <c r="S131" i="1"/>
  <c r="S331" i="1"/>
  <c r="S333" i="1" s="1"/>
  <c r="T126" i="1"/>
  <c r="T129" i="1" s="1"/>
  <c r="V141" i="1"/>
  <c r="T119" i="1"/>
  <c r="T122" i="1" s="1"/>
  <c r="S327" i="1"/>
  <c r="S329" i="1" s="1"/>
  <c r="S124" i="1"/>
  <c r="V298" i="1"/>
  <c r="V120" i="1"/>
  <c r="AN99" i="1"/>
  <c r="S339" i="1"/>
  <c r="S341" i="1" s="1"/>
  <c r="T140" i="1"/>
  <c r="T143" i="1" s="1"/>
  <c r="S145" i="1"/>
  <c r="T147" i="1"/>
  <c r="T150" i="1" s="1"/>
  <c r="S152" i="1"/>
  <c r="S343" i="1"/>
  <c r="S345" i="1" s="1"/>
  <c r="V306" i="1"/>
  <c r="S335" i="1"/>
  <c r="S337" i="1" s="1"/>
  <c r="S138" i="1"/>
  <c r="T133" i="1"/>
  <c r="T136" i="1" s="1"/>
  <c r="T112" i="1"/>
  <c r="T115" i="1" s="1"/>
  <c r="S117" i="1"/>
  <c r="S323" i="1"/>
  <c r="S325" i="1" s="1"/>
  <c r="AP21" i="1"/>
  <c r="AP45" i="1" s="1"/>
  <c r="AP309" i="1" s="1"/>
  <c r="V162" i="1"/>
  <c r="AO19" i="1"/>
  <c r="AO43" i="1" s="1"/>
  <c r="AO183" i="1" s="1"/>
  <c r="AP20" i="1"/>
  <c r="AP44" i="1" s="1"/>
  <c r="AP308" i="1" s="1"/>
  <c r="V134" i="1"/>
  <c r="V155" i="1"/>
  <c r="AO22" i="1"/>
  <c r="AO46" i="1" s="1"/>
  <c r="AO99" i="1" s="1"/>
  <c r="V127" i="1"/>
  <c r="T203" i="1"/>
  <c r="T206" i="1" s="1"/>
  <c r="S375" i="1"/>
  <c r="S377" i="1" s="1"/>
  <c r="AD210" i="1"/>
  <c r="AD213" i="1" s="1"/>
  <c r="AD379" i="1" s="1"/>
  <c r="AD381" i="1" s="1"/>
  <c r="AE381" i="1" s="1"/>
  <c r="AC215" i="1"/>
  <c r="S208" i="1"/>
  <c r="T201" i="1"/>
  <c r="U196" i="1"/>
  <c r="U199" i="1" s="1"/>
  <c r="U371" i="1" s="1"/>
  <c r="U373" i="1" s="1"/>
  <c r="AD189" i="1"/>
  <c r="AD192" i="1" s="1"/>
  <c r="AD367" i="1" s="1"/>
  <c r="AD369" i="1" s="1"/>
  <c r="AE369" i="1" s="1"/>
  <c r="AC194" i="1"/>
  <c r="W9" i="1"/>
  <c r="W33" i="1" s="1"/>
  <c r="W12" i="1"/>
  <c r="W36" i="1" s="1"/>
  <c r="W300" i="1" s="1"/>
  <c r="W16" i="1"/>
  <c r="W40" i="1" s="1"/>
  <c r="W162" i="1" s="1"/>
  <c r="W14" i="1"/>
  <c r="W38" i="1" s="1"/>
  <c r="W302" i="1" s="1"/>
  <c r="W10" i="1"/>
  <c r="W34" i="1" s="1"/>
  <c r="W18" i="1"/>
  <c r="W42" i="1" s="1"/>
  <c r="W176" i="1" s="1"/>
  <c r="W15" i="1"/>
  <c r="W39" i="1" s="1"/>
  <c r="W303" i="1" s="1"/>
  <c r="W13" i="1"/>
  <c r="W37" i="1" s="1"/>
  <c r="W301" i="1" s="1"/>
  <c r="W17" i="1"/>
  <c r="W41" i="1" s="1"/>
  <c r="W305" i="1" s="1"/>
  <c r="W11" i="1"/>
  <c r="W35" i="1" s="1"/>
  <c r="W299" i="1" s="1"/>
  <c r="BN54" i="1" l="1"/>
  <c r="BN107" i="1" s="1"/>
  <c r="BO30" i="1"/>
  <c r="AP28" i="1"/>
  <c r="AO52" i="1"/>
  <c r="AN316" i="1"/>
  <c r="AN105" i="1"/>
  <c r="AO315" i="1"/>
  <c r="AO104" i="1"/>
  <c r="AQ27" i="1"/>
  <c r="AP51" i="1"/>
  <c r="AN314" i="1"/>
  <c r="AN103" i="1"/>
  <c r="AP26" i="1"/>
  <c r="AO50" i="1"/>
  <c r="AP25" i="1"/>
  <c r="AO49" i="1"/>
  <c r="AN313" i="1"/>
  <c r="AN102" i="1"/>
  <c r="AO312" i="1"/>
  <c r="AO101" i="1"/>
  <c r="AQ24" i="1"/>
  <c r="AP48" i="1"/>
  <c r="AM47" i="1"/>
  <c r="AN23" i="1"/>
  <c r="AM31" i="1"/>
  <c r="AL100" i="1"/>
  <c r="AL211" i="1"/>
  <c r="AL55" i="1"/>
  <c r="AL311" i="1"/>
  <c r="A75" i="10"/>
  <c r="A100" i="10" s="1"/>
  <c r="A125" i="10" s="1"/>
  <c r="A32" i="12"/>
  <c r="A56" i="12"/>
  <c r="A80" i="12" s="1"/>
  <c r="A105" i="12" s="1"/>
  <c r="A131" i="12" s="1"/>
  <c r="A156" i="12" s="1"/>
  <c r="A180" i="12" s="1"/>
  <c r="A26" i="1"/>
  <c r="A290" i="1" s="1"/>
  <c r="A314" i="1" s="1"/>
  <c r="A49" i="1"/>
  <c r="A76" i="1" s="1"/>
  <c r="A102" i="1" s="1"/>
  <c r="U347" i="1"/>
  <c r="U349" i="1" s="1"/>
  <c r="V154" i="1"/>
  <c r="V157" i="1" s="1"/>
  <c r="V347" i="1" s="1"/>
  <c r="V349" i="1" s="1"/>
  <c r="U159" i="1"/>
  <c r="T347" i="1"/>
  <c r="T349" i="1" s="1"/>
  <c r="T159" i="1"/>
  <c r="AO96" i="1"/>
  <c r="AO307" i="1"/>
  <c r="AO310" i="1"/>
  <c r="T359" i="1"/>
  <c r="T361" i="1" s="1"/>
  <c r="U175" i="1"/>
  <c r="U178" i="1" s="1"/>
  <c r="T180" i="1"/>
  <c r="O18" i="2"/>
  <c r="AP97" i="1"/>
  <c r="AO204" i="1"/>
  <c r="U119" i="1"/>
  <c r="U122" i="1" s="1"/>
  <c r="T327" i="1"/>
  <c r="T329" i="1" s="1"/>
  <c r="T124" i="1"/>
  <c r="AP190" i="1"/>
  <c r="T335" i="1"/>
  <c r="T337" i="1" s="1"/>
  <c r="U133" i="1"/>
  <c r="U136" i="1" s="1"/>
  <c r="T138" i="1"/>
  <c r="T145" i="1"/>
  <c r="U140" i="1"/>
  <c r="U143" i="1" s="1"/>
  <c r="T339" i="1"/>
  <c r="T341" i="1" s="1"/>
  <c r="U126" i="1"/>
  <c r="U129" i="1" s="1"/>
  <c r="T331" i="1"/>
  <c r="T333" i="1" s="1"/>
  <c r="T131" i="1"/>
  <c r="AP197" i="1"/>
  <c r="W148" i="1"/>
  <c r="AP98" i="1"/>
  <c r="W304" i="1"/>
  <c r="T152" i="1"/>
  <c r="U147" i="1"/>
  <c r="U150" i="1" s="1"/>
  <c r="T343" i="1"/>
  <c r="T345" i="1" s="1"/>
  <c r="W298" i="1"/>
  <c r="W120" i="1"/>
  <c r="W108" i="1"/>
  <c r="V108" i="1"/>
  <c r="T117" i="1"/>
  <c r="T323" i="1"/>
  <c r="T325" i="1" s="1"/>
  <c r="U112" i="1"/>
  <c r="U115" i="1" s="1"/>
  <c r="W306" i="1"/>
  <c r="AQ20" i="1"/>
  <c r="AQ44" i="1" s="1"/>
  <c r="AQ190" i="1" s="1"/>
  <c r="AQ21" i="1"/>
  <c r="AQ45" i="1" s="1"/>
  <c r="AQ309" i="1" s="1"/>
  <c r="W141" i="1"/>
  <c r="W169" i="1"/>
  <c r="W113" i="1"/>
  <c r="AP22" i="1"/>
  <c r="AP46" i="1" s="1"/>
  <c r="AP204" i="1" s="1"/>
  <c r="W127" i="1"/>
  <c r="W155" i="1"/>
  <c r="W134" i="1"/>
  <c r="AP19" i="1"/>
  <c r="AP43" i="1" s="1"/>
  <c r="AP183" i="1" s="1"/>
  <c r="T208" i="1"/>
  <c r="T375" i="1"/>
  <c r="T377" i="1" s="1"/>
  <c r="AD215" i="1"/>
  <c r="AE215" i="1" s="1"/>
  <c r="E98" i="10" s="1"/>
  <c r="AG210" i="1"/>
  <c r="AG213" i="1" s="1"/>
  <c r="AG379" i="1" s="1"/>
  <c r="AG381" i="1" s="1"/>
  <c r="U203" i="1"/>
  <c r="U206" i="1" s="1"/>
  <c r="V196" i="1"/>
  <c r="V199" i="1" s="1"/>
  <c r="V371" i="1" s="1"/>
  <c r="V373" i="1" s="1"/>
  <c r="U201" i="1"/>
  <c r="AD194" i="1"/>
  <c r="AE194" i="1" s="1"/>
  <c r="E95" i="10" s="1"/>
  <c r="J95" i="10" s="1"/>
  <c r="AG189" i="1"/>
  <c r="AG192" i="1" s="1"/>
  <c r="AG367" i="1" s="1"/>
  <c r="AG369" i="1" s="1"/>
  <c r="X12" i="1"/>
  <c r="X36" i="1" s="1"/>
  <c r="X300" i="1" s="1"/>
  <c r="X11" i="1"/>
  <c r="X35" i="1" s="1"/>
  <c r="X299" i="1" s="1"/>
  <c r="X16" i="1"/>
  <c r="X40" i="1" s="1"/>
  <c r="X304" i="1" s="1"/>
  <c r="X17" i="1"/>
  <c r="X41" i="1" s="1"/>
  <c r="X305" i="1" s="1"/>
  <c r="X10" i="1"/>
  <c r="X34" i="1" s="1"/>
  <c r="X9" i="1"/>
  <c r="X33" i="1" s="1"/>
  <c r="X113" i="1" s="1"/>
  <c r="X18" i="1"/>
  <c r="X42" i="1" s="1"/>
  <c r="X176" i="1" s="1"/>
  <c r="X15" i="1"/>
  <c r="X39" i="1" s="1"/>
  <c r="X13" i="1"/>
  <c r="X37" i="1" s="1"/>
  <c r="X301" i="1" s="1"/>
  <c r="X14" i="1"/>
  <c r="X38" i="1" s="1"/>
  <c r="X302" i="1" s="1"/>
  <c r="BP30" i="1" l="1"/>
  <c r="BO54" i="1"/>
  <c r="BO107" i="1" s="1"/>
  <c r="AO316" i="1"/>
  <c r="AO105" i="1"/>
  <c r="AQ28" i="1"/>
  <c r="AP52" i="1"/>
  <c r="AP315" i="1"/>
  <c r="AP104" i="1"/>
  <c r="AR27" i="1"/>
  <c r="AQ51" i="1"/>
  <c r="AO314" i="1"/>
  <c r="AO103" i="1"/>
  <c r="AQ26" i="1"/>
  <c r="AP50" i="1"/>
  <c r="AO313" i="1"/>
  <c r="AO102" i="1"/>
  <c r="AQ25" i="1"/>
  <c r="AP49" i="1"/>
  <c r="AP312" i="1"/>
  <c r="AP101" i="1"/>
  <c r="AR24" i="1"/>
  <c r="AQ48" i="1"/>
  <c r="AM311" i="1"/>
  <c r="AM100" i="1"/>
  <c r="AM55" i="1"/>
  <c r="AM211" i="1"/>
  <c r="AO23" i="1"/>
  <c r="AN47" i="1"/>
  <c r="AN31" i="1"/>
  <c r="E123" i="10"/>
  <c r="A76" i="10"/>
  <c r="A101" i="10" s="1"/>
  <c r="A126" i="10" s="1"/>
  <c r="A57" i="12"/>
  <c r="A81" i="12" s="1"/>
  <c r="A106" i="12" s="1"/>
  <c r="A132" i="12" s="1"/>
  <c r="A157" i="12" s="1"/>
  <c r="A181" i="12" s="1"/>
  <c r="A33" i="12"/>
  <c r="E120" i="10"/>
  <c r="A27" i="1"/>
  <c r="A291" i="1" s="1"/>
  <c r="A315" i="1" s="1"/>
  <c r="A50" i="1"/>
  <c r="A77" i="1" s="1"/>
  <c r="A103" i="1" s="1"/>
  <c r="W154" i="1"/>
  <c r="W157" i="1" s="1"/>
  <c r="W347" i="1" s="1"/>
  <c r="W349" i="1" s="1"/>
  <c r="V159" i="1"/>
  <c r="P18" i="2"/>
  <c r="U359" i="1"/>
  <c r="U361" i="1" s="1"/>
  <c r="V175" i="1"/>
  <c r="V178" i="1" s="1"/>
  <c r="U180" i="1"/>
  <c r="AP99" i="1"/>
  <c r="AP310" i="1"/>
  <c r="AP307" i="1"/>
  <c r="AQ97" i="1"/>
  <c r="AQ308" i="1"/>
  <c r="U152" i="1"/>
  <c r="V147" i="1"/>
  <c r="V150" i="1" s="1"/>
  <c r="U343" i="1"/>
  <c r="U345" i="1" s="1"/>
  <c r="V126" i="1"/>
  <c r="V129" i="1" s="1"/>
  <c r="U131" i="1"/>
  <c r="U331" i="1"/>
  <c r="U333" i="1" s="1"/>
  <c r="AQ98" i="1"/>
  <c r="AP96" i="1"/>
  <c r="AQ197" i="1"/>
  <c r="U145" i="1"/>
  <c r="V140" i="1"/>
  <c r="V143" i="1" s="1"/>
  <c r="U339" i="1"/>
  <c r="U341" i="1" s="1"/>
  <c r="U327" i="1"/>
  <c r="U329" i="1" s="1"/>
  <c r="U124" i="1"/>
  <c r="V119" i="1"/>
  <c r="V122" i="1" s="1"/>
  <c r="U335" i="1"/>
  <c r="U337" i="1" s="1"/>
  <c r="U138" i="1"/>
  <c r="V133" i="1"/>
  <c r="V136" i="1" s="1"/>
  <c r="X298" i="1"/>
  <c r="X120" i="1"/>
  <c r="X148" i="1"/>
  <c r="X108" i="1"/>
  <c r="U117" i="1"/>
  <c r="V112" i="1"/>
  <c r="V115" i="1" s="1"/>
  <c r="U323" i="1"/>
  <c r="U325" i="1" s="1"/>
  <c r="X162" i="1"/>
  <c r="X306" i="1"/>
  <c r="X169" i="1"/>
  <c r="X155" i="1"/>
  <c r="X141" i="1"/>
  <c r="X303" i="1"/>
  <c r="AR21" i="1"/>
  <c r="AR45" i="1" s="1"/>
  <c r="AR98" i="1" s="1"/>
  <c r="X134" i="1"/>
  <c r="AQ22" i="1"/>
  <c r="AQ46" i="1" s="1"/>
  <c r="X127" i="1"/>
  <c r="AQ19" i="1"/>
  <c r="AQ43" i="1" s="1"/>
  <c r="AQ307" i="1" s="1"/>
  <c r="AR20" i="1"/>
  <c r="AR44" i="1" s="1"/>
  <c r="AR190" i="1" s="1"/>
  <c r="AS190" i="1" s="1"/>
  <c r="U208" i="1"/>
  <c r="U375" i="1"/>
  <c r="U377" i="1" s="1"/>
  <c r="AG215" i="1"/>
  <c r="AH210" i="1"/>
  <c r="AH213" i="1" s="1"/>
  <c r="AH379" i="1" s="1"/>
  <c r="AH381" i="1" s="1"/>
  <c r="V203" i="1"/>
  <c r="V206" i="1" s="1"/>
  <c r="V375" i="1" s="1"/>
  <c r="V377" i="1" s="1"/>
  <c r="V201" i="1"/>
  <c r="W196" i="1"/>
  <c r="W199" i="1" s="1"/>
  <c r="W371" i="1" s="1"/>
  <c r="W373" i="1" s="1"/>
  <c r="AG194" i="1"/>
  <c r="AH189" i="1"/>
  <c r="AH192" i="1" s="1"/>
  <c r="AH367" i="1" s="1"/>
  <c r="AH369" i="1" s="1"/>
  <c r="Y16" i="1"/>
  <c r="Y40" i="1" s="1"/>
  <c r="Y304" i="1" s="1"/>
  <c r="Y11" i="1"/>
  <c r="Y35" i="1" s="1"/>
  <c r="Y299" i="1" s="1"/>
  <c r="Y18" i="1"/>
  <c r="Y42" i="1" s="1"/>
  <c r="Y176" i="1" s="1"/>
  <c r="Y9" i="1"/>
  <c r="Y33" i="1" s="1"/>
  <c r="Y113" i="1" s="1"/>
  <c r="Y17" i="1"/>
  <c r="Y41" i="1" s="1"/>
  <c r="Y305" i="1" s="1"/>
  <c r="Y13" i="1"/>
  <c r="Y37" i="1" s="1"/>
  <c r="Y301" i="1" s="1"/>
  <c r="Y15" i="1"/>
  <c r="Y39" i="1" s="1"/>
  <c r="Y303" i="1" s="1"/>
  <c r="Y10" i="1"/>
  <c r="Y34" i="1" s="1"/>
  <c r="Y14" i="1"/>
  <c r="Y38" i="1" s="1"/>
  <c r="Y302" i="1" s="1"/>
  <c r="Y12" i="1"/>
  <c r="Y36" i="1" s="1"/>
  <c r="Y300" i="1" s="1"/>
  <c r="BQ30" i="1" l="1"/>
  <c r="BP54" i="1"/>
  <c r="BP107" i="1" s="1"/>
  <c r="AP316" i="1"/>
  <c r="AP105" i="1"/>
  <c r="AR28" i="1"/>
  <c r="AQ52" i="1"/>
  <c r="AQ315" i="1"/>
  <c r="AQ104" i="1"/>
  <c r="AU27" i="1"/>
  <c r="AR51" i="1"/>
  <c r="AS27" i="1"/>
  <c r="AP314" i="1"/>
  <c r="AP103" i="1"/>
  <c r="AR26" i="1"/>
  <c r="AQ50" i="1"/>
  <c r="AP313" i="1"/>
  <c r="AP102" i="1"/>
  <c r="AR25" i="1"/>
  <c r="AQ49" i="1"/>
  <c r="AQ312" i="1"/>
  <c r="AQ101" i="1"/>
  <c r="AU24" i="1"/>
  <c r="AR48" i="1"/>
  <c r="AS24" i="1"/>
  <c r="AN100" i="1"/>
  <c r="AN211" i="1"/>
  <c r="AN311" i="1"/>
  <c r="AN55" i="1"/>
  <c r="AO47" i="1"/>
  <c r="AP23" i="1"/>
  <c r="AO31" i="1"/>
  <c r="A77" i="10"/>
  <c r="A102" i="10" s="1"/>
  <c r="A127" i="10" s="1"/>
  <c r="A34" i="12"/>
  <c r="A58" i="12"/>
  <c r="A82" i="12" s="1"/>
  <c r="A107" i="12" s="1"/>
  <c r="A133" i="12" s="1"/>
  <c r="A158" i="12" s="1"/>
  <c r="A182" i="12" s="1"/>
  <c r="I120" i="10"/>
  <c r="X154" i="1"/>
  <c r="X157" i="1" s="1"/>
  <c r="X347" i="1" s="1"/>
  <c r="X349" i="1" s="1"/>
  <c r="W159" i="1"/>
  <c r="AS98" i="1"/>
  <c r="F71" i="10" s="1"/>
  <c r="A28" i="1"/>
  <c r="A292" i="1" s="1"/>
  <c r="A316" i="1" s="1"/>
  <c r="A51" i="1"/>
  <c r="A78" i="1" s="1"/>
  <c r="A104" i="1" s="1"/>
  <c r="AS45" i="1"/>
  <c r="F148" i="10" s="1"/>
  <c r="Y148" i="1"/>
  <c r="AR309" i="1"/>
  <c r="AS309" i="1" s="1"/>
  <c r="Q18" i="2"/>
  <c r="V359" i="1"/>
  <c r="V361" i="1" s="1"/>
  <c r="V180" i="1"/>
  <c r="W175" i="1"/>
  <c r="W178" i="1" s="1"/>
  <c r="AR197" i="1"/>
  <c r="AS197" i="1" s="1"/>
  <c r="AS44" i="1"/>
  <c r="F147" i="10" s="1"/>
  <c r="Y134" i="1"/>
  <c r="AQ204" i="1"/>
  <c r="V343" i="1"/>
  <c r="V345" i="1" s="1"/>
  <c r="W147" i="1"/>
  <c r="W150" i="1" s="1"/>
  <c r="V152" i="1"/>
  <c r="AQ99" i="1"/>
  <c r="Y306" i="1"/>
  <c r="W119" i="1"/>
  <c r="W122" i="1" s="1"/>
  <c r="V327" i="1"/>
  <c r="V329" i="1" s="1"/>
  <c r="V124" i="1"/>
  <c r="Y298" i="1"/>
  <c r="Y120" i="1"/>
  <c r="AQ310" i="1"/>
  <c r="AQ96" i="1"/>
  <c r="AR97" i="1"/>
  <c r="AS97" i="1" s="1"/>
  <c r="F70" i="10" s="1"/>
  <c r="AQ183" i="1"/>
  <c r="AR308" i="1"/>
  <c r="AS308" i="1" s="1"/>
  <c r="V331" i="1"/>
  <c r="V333" i="1" s="1"/>
  <c r="V131" i="1"/>
  <c r="W126" i="1"/>
  <c r="W129" i="1" s="1"/>
  <c r="V335" i="1"/>
  <c r="V337" i="1" s="1"/>
  <c r="W133" i="1"/>
  <c r="W136" i="1" s="1"/>
  <c r="V138" i="1"/>
  <c r="V145" i="1"/>
  <c r="V339" i="1"/>
  <c r="V341" i="1" s="1"/>
  <c r="W140" i="1"/>
  <c r="W143" i="1" s="1"/>
  <c r="W112" i="1"/>
  <c r="W115" i="1" s="1"/>
  <c r="V117" i="1"/>
  <c r="V323" i="1"/>
  <c r="V325" i="1" s="1"/>
  <c r="Y169" i="1"/>
  <c r="Y162" i="1"/>
  <c r="AU20" i="1"/>
  <c r="AU44" i="1" s="1"/>
  <c r="AU308" i="1" s="1"/>
  <c r="AS20" i="1"/>
  <c r="Y108" i="1"/>
  <c r="Y127" i="1"/>
  <c r="Y155" i="1"/>
  <c r="AU21" i="1"/>
  <c r="AU45" i="1" s="1"/>
  <c r="AU309" i="1" s="1"/>
  <c r="AS21" i="1"/>
  <c r="AR22" i="1"/>
  <c r="AR46" i="1" s="1"/>
  <c r="AS46" i="1" s="1"/>
  <c r="F149" i="10" s="1"/>
  <c r="AR19" i="1"/>
  <c r="AR43" i="1" s="1"/>
  <c r="AR183" i="1" s="1"/>
  <c r="Y141" i="1"/>
  <c r="AH215" i="1"/>
  <c r="AI210" i="1"/>
  <c r="AI213" i="1" s="1"/>
  <c r="AI379" i="1" s="1"/>
  <c r="AI381" i="1" s="1"/>
  <c r="V208" i="1"/>
  <c r="W203" i="1"/>
  <c r="W206" i="1" s="1"/>
  <c r="W375" i="1" s="1"/>
  <c r="W377" i="1" s="1"/>
  <c r="X196" i="1"/>
  <c r="X199" i="1" s="1"/>
  <c r="X371" i="1" s="1"/>
  <c r="X373" i="1" s="1"/>
  <c r="W201" i="1"/>
  <c r="AH194" i="1"/>
  <c r="AI189" i="1"/>
  <c r="AI192" i="1" s="1"/>
  <c r="AI367" i="1" s="1"/>
  <c r="AI369" i="1" s="1"/>
  <c r="Z18" i="1"/>
  <c r="Z42" i="1" s="1"/>
  <c r="Z176" i="1" s="1"/>
  <c r="Z17" i="1"/>
  <c r="Z41" i="1" s="1"/>
  <c r="Z169" i="1" s="1"/>
  <c r="Z11" i="1"/>
  <c r="Z35" i="1" s="1"/>
  <c r="Z299" i="1" s="1"/>
  <c r="Z15" i="1"/>
  <c r="Z39" i="1" s="1"/>
  <c r="Z155" i="1" s="1"/>
  <c r="Z12" i="1"/>
  <c r="Z36" i="1" s="1"/>
  <c r="Z300" i="1" s="1"/>
  <c r="Z14" i="1"/>
  <c r="Z38" i="1" s="1"/>
  <c r="Z302" i="1" s="1"/>
  <c r="Z16" i="1"/>
  <c r="Z40" i="1" s="1"/>
  <c r="Z162" i="1" s="1"/>
  <c r="Z13" i="1"/>
  <c r="Z37" i="1" s="1"/>
  <c r="Z301" i="1" s="1"/>
  <c r="Z10" i="1"/>
  <c r="Z34" i="1" s="1"/>
  <c r="Z9" i="1"/>
  <c r="Z33" i="1" s="1"/>
  <c r="BR30" i="1" l="1"/>
  <c r="BQ54" i="1"/>
  <c r="BQ107" i="1" s="1"/>
  <c r="AQ316" i="1"/>
  <c r="AQ105" i="1"/>
  <c r="AU28" i="1"/>
  <c r="AR52" i="1"/>
  <c r="AS28" i="1"/>
  <c r="AR315" i="1"/>
  <c r="AS315" i="1" s="1"/>
  <c r="AR104" i="1"/>
  <c r="AS104" i="1" s="1"/>
  <c r="F77" i="10" s="1"/>
  <c r="J77" i="10" s="1"/>
  <c r="AS51" i="1"/>
  <c r="F154" i="10" s="1"/>
  <c r="AV27" i="1"/>
  <c r="AU51" i="1"/>
  <c r="AQ314" i="1"/>
  <c r="AQ103" i="1"/>
  <c r="AU26" i="1"/>
  <c r="AR50" i="1"/>
  <c r="AS26" i="1"/>
  <c r="AU25" i="1"/>
  <c r="AR49" i="1"/>
  <c r="AS25" i="1"/>
  <c r="AQ313" i="1"/>
  <c r="AQ102" i="1"/>
  <c r="AR312" i="1"/>
  <c r="AS312" i="1" s="1"/>
  <c r="AR101" i="1"/>
  <c r="AS101" i="1" s="1"/>
  <c r="F74" i="10" s="1"/>
  <c r="J74" i="10" s="1"/>
  <c r="AS48" i="1"/>
  <c r="F151" i="10" s="1"/>
  <c r="AV24" i="1"/>
  <c r="AU48" i="1"/>
  <c r="AQ23" i="1"/>
  <c r="AP47" i="1"/>
  <c r="AP31" i="1"/>
  <c r="AO100" i="1"/>
  <c r="AO311" i="1"/>
  <c r="AO55" i="1"/>
  <c r="AO211" i="1"/>
  <c r="A78" i="10"/>
  <c r="A103" i="10" s="1"/>
  <c r="A128" i="10" s="1"/>
  <c r="A35" i="12"/>
  <c r="A36" i="12" s="1"/>
  <c r="A61" i="12" s="1"/>
  <c r="A85" i="12" s="1"/>
  <c r="A110" i="12" s="1"/>
  <c r="A136" i="12" s="1"/>
  <c r="A161" i="12" s="1"/>
  <c r="A59" i="12"/>
  <c r="A83" i="12" s="1"/>
  <c r="A108" i="12" s="1"/>
  <c r="A134" i="12" s="1"/>
  <c r="A159" i="12" s="1"/>
  <c r="A183" i="12" s="1"/>
  <c r="J149" i="10"/>
  <c r="J148" i="10"/>
  <c r="J71" i="10"/>
  <c r="J70" i="10"/>
  <c r="J147" i="10"/>
  <c r="A29" i="1"/>
  <c r="A52" i="1"/>
  <c r="A79" i="1" s="1"/>
  <c r="A105" i="1" s="1"/>
  <c r="Y154" i="1"/>
  <c r="Y157" i="1" s="1"/>
  <c r="Y347" i="1" s="1"/>
  <c r="Y349" i="1" s="1"/>
  <c r="X159" i="1"/>
  <c r="AS183" i="1"/>
  <c r="R18" i="2"/>
  <c r="W359" i="1"/>
  <c r="W361" i="1" s="1"/>
  <c r="W180" i="1"/>
  <c r="X175" i="1"/>
  <c r="X178" i="1" s="1"/>
  <c r="Z141" i="1"/>
  <c r="AS43" i="1"/>
  <c r="F146" i="10" s="1"/>
  <c r="AU190" i="1"/>
  <c r="AU97" i="1"/>
  <c r="Z127" i="1"/>
  <c r="Z305" i="1"/>
  <c r="AU197" i="1"/>
  <c r="AU98" i="1"/>
  <c r="W131" i="1"/>
  <c r="W331" i="1"/>
  <c r="W333" i="1" s="1"/>
  <c r="X126" i="1"/>
  <c r="X129" i="1" s="1"/>
  <c r="X147" i="1"/>
  <c r="X150" i="1" s="1"/>
  <c r="W152" i="1"/>
  <c r="W343" i="1"/>
  <c r="W345" i="1" s="1"/>
  <c r="AR307" i="1"/>
  <c r="AS307" i="1" s="1"/>
  <c r="AR204" i="1"/>
  <c r="AS204" i="1" s="1"/>
  <c r="AR96" i="1"/>
  <c r="AS96" i="1" s="1"/>
  <c r="F69" i="10" s="1"/>
  <c r="AR99" i="1"/>
  <c r="AS99" i="1" s="1"/>
  <c r="F72" i="10" s="1"/>
  <c r="W339" i="1"/>
  <c r="W341" i="1" s="1"/>
  <c r="X140" i="1"/>
  <c r="X143" i="1" s="1"/>
  <c r="W145" i="1"/>
  <c r="Z298" i="1"/>
  <c r="Z120" i="1"/>
  <c r="Z304" i="1"/>
  <c r="AR310" i="1"/>
  <c r="AS310" i="1" s="1"/>
  <c r="W335" i="1"/>
  <c r="W337" i="1" s="1"/>
  <c r="W138" i="1"/>
  <c r="X133" i="1"/>
  <c r="X136" i="1" s="1"/>
  <c r="W327" i="1"/>
  <c r="W329" i="1" s="1"/>
  <c r="W124" i="1"/>
  <c r="X119" i="1"/>
  <c r="X122" i="1" s="1"/>
  <c r="W117" i="1"/>
  <c r="W323" i="1"/>
  <c r="W325" i="1" s="1"/>
  <c r="X112" i="1"/>
  <c r="X115" i="1" s="1"/>
  <c r="Z306" i="1"/>
  <c r="Z303" i="1"/>
  <c r="AV21" i="1"/>
  <c r="AV45" i="1" s="1"/>
  <c r="AV197" i="1" s="1"/>
  <c r="AV20" i="1"/>
  <c r="AV44" i="1" s="1"/>
  <c r="AV308" i="1" s="1"/>
  <c r="Z113" i="1"/>
  <c r="Z134" i="1"/>
  <c r="AS22" i="1"/>
  <c r="AU22" i="1"/>
  <c r="AU46" i="1" s="1"/>
  <c r="AU204" i="1" s="1"/>
  <c r="Z148" i="1"/>
  <c r="AU19" i="1"/>
  <c r="AU43" i="1" s="1"/>
  <c r="AU96" i="1" s="1"/>
  <c r="AS19" i="1"/>
  <c r="AI215" i="1"/>
  <c r="AJ210" i="1"/>
  <c r="AJ213" i="1" s="1"/>
  <c r="AJ379" i="1" s="1"/>
  <c r="AJ381" i="1" s="1"/>
  <c r="X201" i="1"/>
  <c r="Y196" i="1"/>
  <c r="Y199" i="1" s="1"/>
  <c r="Y371" i="1" s="1"/>
  <c r="Y373" i="1" s="1"/>
  <c r="X203" i="1"/>
  <c r="X206" i="1" s="1"/>
  <c r="X375" i="1" s="1"/>
  <c r="X377" i="1" s="1"/>
  <c r="W208" i="1"/>
  <c r="AI194" i="1"/>
  <c r="AJ189" i="1"/>
  <c r="AJ192" i="1" s="1"/>
  <c r="AJ367" i="1" s="1"/>
  <c r="AJ369" i="1" s="1"/>
  <c r="AA10" i="1"/>
  <c r="AA34" i="1" s="1"/>
  <c r="AA11" i="1"/>
  <c r="AA35" i="1" s="1"/>
  <c r="AA299" i="1" s="1"/>
  <c r="AA15" i="1"/>
  <c r="AA39" i="1" s="1"/>
  <c r="AA303" i="1" s="1"/>
  <c r="AA13" i="1"/>
  <c r="AA37" i="1" s="1"/>
  <c r="AA301" i="1" s="1"/>
  <c r="AA17" i="1"/>
  <c r="AA41" i="1" s="1"/>
  <c r="AA305" i="1" s="1"/>
  <c r="AA12" i="1"/>
  <c r="AA36" i="1" s="1"/>
  <c r="AA300" i="1" s="1"/>
  <c r="AA14" i="1"/>
  <c r="AA38" i="1" s="1"/>
  <c r="AA302" i="1" s="1"/>
  <c r="AA9" i="1"/>
  <c r="AA33" i="1" s="1"/>
  <c r="AA113" i="1" s="1"/>
  <c r="AA16" i="1"/>
  <c r="AA40" i="1" s="1"/>
  <c r="AA304" i="1" s="1"/>
  <c r="AA18" i="1"/>
  <c r="AA42" i="1" s="1"/>
  <c r="AA176" i="1" s="1"/>
  <c r="BS30" i="1" l="1"/>
  <c r="BR54" i="1"/>
  <c r="BR107" i="1" s="1"/>
  <c r="J154" i="10"/>
  <c r="J151" i="10"/>
  <c r="AR316" i="1"/>
  <c r="AS316" i="1" s="1"/>
  <c r="AR105" i="1"/>
  <c r="AS105" i="1" s="1"/>
  <c r="F78" i="10" s="1"/>
  <c r="J78" i="10" s="1"/>
  <c r="AS52" i="1"/>
  <c r="F155" i="10" s="1"/>
  <c r="AV28" i="1"/>
  <c r="AU52" i="1"/>
  <c r="AU315" i="1"/>
  <c r="AU104" i="1"/>
  <c r="AW27" i="1"/>
  <c r="AV51" i="1"/>
  <c r="F127" i="10"/>
  <c r="AR314" i="1"/>
  <c r="AS314" i="1" s="1"/>
  <c r="AR103" i="1"/>
  <c r="AS103" i="1" s="1"/>
  <c r="F76" i="10" s="1"/>
  <c r="J76" i="10" s="1"/>
  <c r="AS50" i="1"/>
  <c r="F153" i="10" s="1"/>
  <c r="AV26" i="1"/>
  <c r="AU50" i="1"/>
  <c r="AR313" i="1"/>
  <c r="AS313" i="1" s="1"/>
  <c r="AR102" i="1"/>
  <c r="AS102" i="1" s="1"/>
  <c r="F75" i="10" s="1"/>
  <c r="J75" i="10" s="1"/>
  <c r="AS49" i="1"/>
  <c r="F152" i="10" s="1"/>
  <c r="AV25" i="1"/>
  <c r="AU49" i="1"/>
  <c r="AU101" i="1"/>
  <c r="AU312" i="1"/>
  <c r="AW24" i="1"/>
  <c r="AV48" i="1"/>
  <c r="F124" i="10"/>
  <c r="AP211" i="1"/>
  <c r="AP311" i="1"/>
  <c r="AP100" i="1"/>
  <c r="AP55" i="1"/>
  <c r="AQ47" i="1"/>
  <c r="AR23" i="1"/>
  <c r="AQ31" i="1"/>
  <c r="Y159" i="1"/>
  <c r="Z154" i="1"/>
  <c r="Z157" i="1" s="1"/>
  <c r="Z347" i="1" s="1"/>
  <c r="Z349" i="1" s="1"/>
  <c r="A60" i="12"/>
  <c r="A84" i="12" s="1"/>
  <c r="A79" i="10"/>
  <c r="A104" i="10" s="1"/>
  <c r="A129" i="10" s="1"/>
  <c r="J72" i="10"/>
  <c r="J69" i="10"/>
  <c r="J146" i="10"/>
  <c r="A53" i="1"/>
  <c r="A80" i="1" s="1"/>
  <c r="A106" i="1" s="1"/>
  <c r="A293" i="1"/>
  <c r="A317" i="1" s="1"/>
  <c r="S18" i="2"/>
  <c r="X359" i="1"/>
  <c r="X361" i="1" s="1"/>
  <c r="X180" i="1"/>
  <c r="Y175" i="1"/>
  <c r="Y178" i="1" s="1"/>
  <c r="Z108" i="1"/>
  <c r="AU307" i="1"/>
  <c r="AU310" i="1"/>
  <c r="AV98" i="1"/>
  <c r="AV309" i="1"/>
  <c r="AV97" i="1"/>
  <c r="AV190" i="1"/>
  <c r="AU183" i="1"/>
  <c r="AA298" i="1"/>
  <c r="AA120" i="1"/>
  <c r="AU99" i="1"/>
  <c r="Y147" i="1"/>
  <c r="Y150" i="1" s="1"/>
  <c r="X343" i="1"/>
  <c r="X345" i="1" s="1"/>
  <c r="X152" i="1"/>
  <c r="X124" i="1"/>
  <c r="X327" i="1"/>
  <c r="X329" i="1" s="1"/>
  <c r="Y119" i="1"/>
  <c r="Y122" i="1" s="1"/>
  <c r="X131" i="1"/>
  <c r="X331" i="1"/>
  <c r="X333" i="1" s="1"/>
  <c r="Y126" i="1"/>
  <c r="Y129" i="1" s="1"/>
  <c r="AA148" i="1"/>
  <c r="X335" i="1"/>
  <c r="X337" i="1" s="1"/>
  <c r="Y133" i="1"/>
  <c r="Y136" i="1" s="1"/>
  <c r="X138" i="1"/>
  <c r="X145" i="1"/>
  <c r="Y140" i="1"/>
  <c r="Y143" i="1" s="1"/>
  <c r="X339" i="1"/>
  <c r="X341" i="1" s="1"/>
  <c r="Y112" i="1"/>
  <c r="Y115" i="1" s="1"/>
  <c r="X117" i="1"/>
  <c r="X323" i="1"/>
  <c r="X325" i="1" s="1"/>
  <c r="AA169" i="1"/>
  <c r="AA155" i="1"/>
  <c r="AV19" i="1"/>
  <c r="AV43" i="1" s="1"/>
  <c r="AV96" i="1" s="1"/>
  <c r="AA141" i="1"/>
  <c r="AA108" i="1"/>
  <c r="AV22" i="1"/>
  <c r="AV46" i="1" s="1"/>
  <c r="AV310" i="1" s="1"/>
  <c r="AW20" i="1"/>
  <c r="AW44" i="1" s="1"/>
  <c r="AW308" i="1" s="1"/>
  <c r="AW21" i="1"/>
  <c r="AW45" i="1" s="1"/>
  <c r="AW309" i="1" s="1"/>
  <c r="AA306" i="1"/>
  <c r="AA162" i="1"/>
  <c r="AA127" i="1"/>
  <c r="AA134" i="1"/>
  <c r="AJ215" i="1"/>
  <c r="AK210" i="1"/>
  <c r="AK213" i="1" s="1"/>
  <c r="AK379" i="1" s="1"/>
  <c r="AK381" i="1" s="1"/>
  <c r="Y203" i="1"/>
  <c r="Y206" i="1" s="1"/>
  <c r="Y375" i="1" s="1"/>
  <c r="Y377" i="1" s="1"/>
  <c r="X208" i="1"/>
  <c r="Z196" i="1"/>
  <c r="Z199" i="1" s="1"/>
  <c r="Z371" i="1" s="1"/>
  <c r="Z373" i="1" s="1"/>
  <c r="Y201" i="1"/>
  <c r="AJ194" i="1"/>
  <c r="AK189" i="1"/>
  <c r="AK192" i="1" s="1"/>
  <c r="AK367" i="1" s="1"/>
  <c r="AK369" i="1" s="1"/>
  <c r="AB13" i="1"/>
  <c r="AB37" i="1" s="1"/>
  <c r="AB301" i="1" s="1"/>
  <c r="AB18" i="1"/>
  <c r="AB42" i="1" s="1"/>
  <c r="AB176" i="1" s="1"/>
  <c r="AB15" i="1"/>
  <c r="AB39" i="1" s="1"/>
  <c r="AB303" i="1" s="1"/>
  <c r="AB11" i="1"/>
  <c r="AB35" i="1" s="1"/>
  <c r="AB299" i="1" s="1"/>
  <c r="AB14" i="1"/>
  <c r="AB38" i="1" s="1"/>
  <c r="AB302" i="1" s="1"/>
  <c r="AB12" i="1"/>
  <c r="AB36" i="1" s="1"/>
  <c r="AB300" i="1" s="1"/>
  <c r="AB16" i="1"/>
  <c r="AB40" i="1" s="1"/>
  <c r="AB162" i="1" s="1"/>
  <c r="AB9" i="1"/>
  <c r="AB33" i="1" s="1"/>
  <c r="AB113" i="1" s="1"/>
  <c r="AB17" i="1"/>
  <c r="AB41" i="1" s="1"/>
  <c r="AB305" i="1" s="1"/>
  <c r="AB10" i="1"/>
  <c r="AB34" i="1" s="1"/>
  <c r="BS54" i="1" l="1"/>
  <c r="BT30" i="1"/>
  <c r="J155" i="10"/>
  <c r="J127" i="10"/>
  <c r="J153" i="10"/>
  <c r="J152" i="10"/>
  <c r="J124" i="10"/>
  <c r="AU316" i="1"/>
  <c r="AU105" i="1"/>
  <c r="AW28" i="1"/>
  <c r="AV52" i="1"/>
  <c r="F128" i="10"/>
  <c r="AV315" i="1"/>
  <c r="AV104" i="1"/>
  <c r="AX27" i="1"/>
  <c r="AW51" i="1"/>
  <c r="AU314" i="1"/>
  <c r="AU103" i="1"/>
  <c r="AW26" i="1"/>
  <c r="AV50" i="1"/>
  <c r="F126" i="10"/>
  <c r="AU102" i="1"/>
  <c r="AU313" i="1"/>
  <c r="AW25" i="1"/>
  <c r="AV49" i="1"/>
  <c r="F125" i="10"/>
  <c r="AV101" i="1"/>
  <c r="AV312" i="1"/>
  <c r="AX24" i="1"/>
  <c r="AW48" i="1"/>
  <c r="AQ100" i="1"/>
  <c r="AQ211" i="1"/>
  <c r="AQ55" i="1"/>
  <c r="AQ311" i="1"/>
  <c r="AR47" i="1"/>
  <c r="AU23" i="1"/>
  <c r="AR31" i="1"/>
  <c r="AS23" i="1"/>
  <c r="AS31" i="1" s="1"/>
  <c r="A109" i="12"/>
  <c r="A135" i="12" s="1"/>
  <c r="A160" i="12" s="1"/>
  <c r="A184" i="12" s="1"/>
  <c r="Z159" i="1"/>
  <c r="AA154" i="1"/>
  <c r="AA157" i="1" s="1"/>
  <c r="AA347" i="1" s="1"/>
  <c r="AA349" i="1" s="1"/>
  <c r="T18" i="2"/>
  <c r="Y359" i="1"/>
  <c r="Y361" i="1" s="1"/>
  <c r="Z175" i="1"/>
  <c r="Z178" i="1" s="1"/>
  <c r="Y180" i="1"/>
  <c r="AV204" i="1"/>
  <c r="AW197" i="1"/>
  <c r="AW98" i="1"/>
  <c r="AW190" i="1"/>
  <c r="AW97" i="1"/>
  <c r="AV307" i="1"/>
  <c r="Y335" i="1"/>
  <c r="Y337" i="1" s="1"/>
  <c r="Y138" i="1"/>
  <c r="Z133" i="1"/>
  <c r="Z136" i="1" s="1"/>
  <c r="AB298" i="1"/>
  <c r="AB120" i="1"/>
  <c r="Y131" i="1"/>
  <c r="Z126" i="1"/>
  <c r="Z129" i="1" s="1"/>
  <c r="Y331" i="1"/>
  <c r="Y333" i="1" s="1"/>
  <c r="Y152" i="1"/>
  <c r="Y343" i="1"/>
  <c r="Y345" i="1" s="1"/>
  <c r="Z147" i="1"/>
  <c r="Z150" i="1" s="1"/>
  <c r="Y339" i="1"/>
  <c r="Y341" i="1" s="1"/>
  <c r="Z140" i="1"/>
  <c r="Z143" i="1" s="1"/>
  <c r="Y145" i="1"/>
  <c r="AV99" i="1"/>
  <c r="AV183" i="1"/>
  <c r="AB141" i="1"/>
  <c r="Y327" i="1"/>
  <c r="Y329" i="1" s="1"/>
  <c r="Z119" i="1"/>
  <c r="Z122" i="1" s="1"/>
  <c r="Y124" i="1"/>
  <c r="Z112" i="1"/>
  <c r="Z115" i="1" s="1"/>
  <c r="Y323" i="1"/>
  <c r="Y325" i="1" s="1"/>
  <c r="Y117" i="1"/>
  <c r="AB304" i="1"/>
  <c r="AW22" i="1"/>
  <c r="AW46" i="1" s="1"/>
  <c r="AW204" i="1" s="1"/>
  <c r="AW19" i="1"/>
  <c r="AW43" i="1" s="1"/>
  <c r="AW307" i="1" s="1"/>
  <c r="AB108" i="1"/>
  <c r="AB155" i="1"/>
  <c r="AB127" i="1"/>
  <c r="AB306" i="1"/>
  <c r="AX21" i="1"/>
  <c r="AX45" i="1" s="1"/>
  <c r="AX309" i="1" s="1"/>
  <c r="AB134" i="1"/>
  <c r="AB169" i="1"/>
  <c r="AB148" i="1"/>
  <c r="AX20" i="1"/>
  <c r="AX44" i="1" s="1"/>
  <c r="AX308" i="1" s="1"/>
  <c r="AK215" i="1"/>
  <c r="AL210" i="1"/>
  <c r="AL213" i="1" s="1"/>
  <c r="AL379" i="1" s="1"/>
  <c r="AL381" i="1" s="1"/>
  <c r="AA196" i="1"/>
  <c r="AA199" i="1" s="1"/>
  <c r="AA371" i="1" s="1"/>
  <c r="AA373" i="1" s="1"/>
  <c r="Z201" i="1"/>
  <c r="Z203" i="1"/>
  <c r="Z206" i="1" s="1"/>
  <c r="Z375" i="1" s="1"/>
  <c r="Z377" i="1" s="1"/>
  <c r="Y208" i="1"/>
  <c r="AK194" i="1"/>
  <c r="AL189" i="1"/>
  <c r="AL192" i="1" s="1"/>
  <c r="AL367" i="1" s="1"/>
  <c r="AL369" i="1" s="1"/>
  <c r="AC16" i="1"/>
  <c r="AC40" i="1" s="1"/>
  <c r="AC304" i="1" s="1"/>
  <c r="AC17" i="1"/>
  <c r="AC41" i="1" s="1"/>
  <c r="AC305" i="1" s="1"/>
  <c r="AC11" i="1"/>
  <c r="AC35" i="1" s="1"/>
  <c r="AC299" i="1" s="1"/>
  <c r="AC10" i="1"/>
  <c r="AC34" i="1" s="1"/>
  <c r="AC14" i="1"/>
  <c r="AC38" i="1" s="1"/>
  <c r="AC302" i="1" s="1"/>
  <c r="AC15" i="1"/>
  <c r="AC39" i="1" s="1"/>
  <c r="AC303" i="1" s="1"/>
  <c r="AC12" i="1"/>
  <c r="AC36" i="1" s="1"/>
  <c r="AC300" i="1" s="1"/>
  <c r="AC18" i="1"/>
  <c r="AC42" i="1" s="1"/>
  <c r="AC176" i="1" s="1"/>
  <c r="AC9" i="1"/>
  <c r="AC33" i="1" s="1"/>
  <c r="AC13" i="1"/>
  <c r="AC37" i="1" s="1"/>
  <c r="AC301" i="1" s="1"/>
  <c r="BT54" i="1" l="1"/>
  <c r="BT107" i="1" s="1"/>
  <c r="BU30" i="1"/>
  <c r="BS107" i="1"/>
  <c r="J128" i="10"/>
  <c r="J126" i="10"/>
  <c r="J125" i="10"/>
  <c r="AV105" i="1"/>
  <c r="AV316" i="1"/>
  <c r="AX28" i="1"/>
  <c r="AW52" i="1"/>
  <c r="AW315" i="1"/>
  <c r="AW104" i="1"/>
  <c r="AY27" i="1"/>
  <c r="AX51" i="1"/>
  <c r="AV103" i="1"/>
  <c r="AV314" i="1"/>
  <c r="AX26" i="1"/>
  <c r="AW50" i="1"/>
  <c r="AV313" i="1"/>
  <c r="AV102" i="1"/>
  <c r="AX25" i="1"/>
  <c r="AW49" i="1"/>
  <c r="AY24" i="1"/>
  <c r="AX48" i="1"/>
  <c r="AW101" i="1"/>
  <c r="AW312" i="1"/>
  <c r="AU47" i="1"/>
  <c r="AV23" i="1"/>
  <c r="AU31" i="1"/>
  <c r="AR100" i="1"/>
  <c r="AS100" i="1" s="1"/>
  <c r="F73" i="10" s="1"/>
  <c r="J73" i="10" s="1"/>
  <c r="AR311" i="1"/>
  <c r="AS311" i="1" s="1"/>
  <c r="AR211" i="1"/>
  <c r="AS211" i="1" s="1"/>
  <c r="AR55" i="1"/>
  <c r="AS47" i="1"/>
  <c r="AA159" i="1"/>
  <c r="AW96" i="1"/>
  <c r="AB154" i="1"/>
  <c r="AB157" i="1" s="1"/>
  <c r="Z359" i="1"/>
  <c r="Z361" i="1" s="1"/>
  <c r="AA175" i="1"/>
  <c r="AA178" i="1" s="1"/>
  <c r="Z180" i="1"/>
  <c r="AW183" i="1"/>
  <c r="U18" i="2"/>
  <c r="Z131" i="1"/>
  <c r="Z331" i="1"/>
  <c r="Z333" i="1" s="1"/>
  <c r="AA126" i="1"/>
  <c r="AA129" i="1" s="1"/>
  <c r="Z339" i="1"/>
  <c r="Z341" i="1" s="1"/>
  <c r="Z145" i="1"/>
  <c r="AA140" i="1"/>
  <c r="AA143" i="1" s="1"/>
  <c r="AC108" i="1"/>
  <c r="AX98" i="1"/>
  <c r="AX190" i="1"/>
  <c r="AX197" i="1"/>
  <c r="AW310" i="1"/>
  <c r="Z327" i="1"/>
  <c r="Z329" i="1" s="1"/>
  <c r="AA119" i="1"/>
  <c r="AA122" i="1" s="1"/>
  <c r="Z124" i="1"/>
  <c r="Z152" i="1"/>
  <c r="Z343" i="1"/>
  <c r="Z345" i="1" s="1"/>
  <c r="AA147" i="1"/>
  <c r="AA150" i="1" s="1"/>
  <c r="Z335" i="1"/>
  <c r="Z337" i="1" s="1"/>
  <c r="AA133" i="1"/>
  <c r="AA136" i="1" s="1"/>
  <c r="Z138" i="1"/>
  <c r="AC298" i="1"/>
  <c r="AC120" i="1"/>
  <c r="AC148" i="1"/>
  <c r="AX97" i="1"/>
  <c r="AW99" i="1"/>
  <c r="AA112" i="1"/>
  <c r="AA115" i="1" s="1"/>
  <c r="Z323" i="1"/>
  <c r="Z325" i="1" s="1"/>
  <c r="Z117" i="1"/>
  <c r="AC169" i="1"/>
  <c r="AX19" i="1"/>
  <c r="AX43" i="1" s="1"/>
  <c r="AX307" i="1" s="1"/>
  <c r="AC155" i="1"/>
  <c r="AX22" i="1"/>
  <c r="AX46" i="1" s="1"/>
  <c r="AX99" i="1" s="1"/>
  <c r="AC127" i="1"/>
  <c r="AC306" i="1"/>
  <c r="AC113" i="1"/>
  <c r="AC141" i="1"/>
  <c r="AC162" i="1"/>
  <c r="AC134" i="1"/>
  <c r="AY21" i="1"/>
  <c r="AY45" i="1" s="1"/>
  <c r="AY98" i="1" s="1"/>
  <c r="AY20" i="1"/>
  <c r="AY44" i="1" s="1"/>
  <c r="AY308" i="1" s="1"/>
  <c r="AL215" i="1"/>
  <c r="AM210" i="1"/>
  <c r="AM213" i="1" s="1"/>
  <c r="AM379" i="1" s="1"/>
  <c r="AM381" i="1" s="1"/>
  <c r="AA203" i="1"/>
  <c r="AA206" i="1" s="1"/>
  <c r="AA375" i="1" s="1"/>
  <c r="AA377" i="1" s="1"/>
  <c r="Z208" i="1"/>
  <c r="AB196" i="1"/>
  <c r="AB199" i="1" s="1"/>
  <c r="AB371" i="1" s="1"/>
  <c r="AB373" i="1" s="1"/>
  <c r="AA201" i="1"/>
  <c r="AL194" i="1"/>
  <c r="AM189" i="1"/>
  <c r="AM192" i="1" s="1"/>
  <c r="AM367" i="1" s="1"/>
  <c r="AM369" i="1" s="1"/>
  <c r="AD15" i="1"/>
  <c r="AD17" i="1"/>
  <c r="AD18" i="1"/>
  <c r="AD10" i="1"/>
  <c r="AD12" i="1"/>
  <c r="AD13" i="1"/>
  <c r="AD9" i="1"/>
  <c r="AD11" i="1"/>
  <c r="AD14" i="1"/>
  <c r="AD16" i="1"/>
  <c r="BU54" i="1" l="1"/>
  <c r="BU107" i="1"/>
  <c r="AW105" i="1"/>
  <c r="AW316" i="1"/>
  <c r="AY28" i="1"/>
  <c r="AX52" i="1"/>
  <c r="AX315" i="1"/>
  <c r="AX104" i="1"/>
  <c r="AZ27" i="1"/>
  <c r="AY51" i="1"/>
  <c r="AW314" i="1"/>
  <c r="AW103" i="1"/>
  <c r="AY26" i="1"/>
  <c r="AX50" i="1"/>
  <c r="AW102" i="1"/>
  <c r="AW313" i="1"/>
  <c r="AY25" i="1"/>
  <c r="AX49" i="1"/>
  <c r="AX101" i="1"/>
  <c r="AX312" i="1"/>
  <c r="AZ24" i="1"/>
  <c r="AY48" i="1"/>
  <c r="F150" i="10"/>
  <c r="J150" i="10" s="1"/>
  <c r="AS55" i="1"/>
  <c r="AW23" i="1"/>
  <c r="AV47" i="1"/>
  <c r="AV31" i="1"/>
  <c r="AU211" i="1"/>
  <c r="AU100" i="1"/>
  <c r="AU55" i="1"/>
  <c r="AU311" i="1"/>
  <c r="AX310" i="1"/>
  <c r="AB347" i="1"/>
  <c r="AB349" i="1" s="1"/>
  <c r="AC154" i="1"/>
  <c r="AC157" i="1" s="1"/>
  <c r="AB159" i="1"/>
  <c r="AY309" i="1"/>
  <c r="V18" i="2"/>
  <c r="AA359" i="1"/>
  <c r="AA361" i="1" s="1"/>
  <c r="AA180" i="1"/>
  <c r="AB175" i="1"/>
  <c r="AB178" i="1" s="1"/>
  <c r="AA339" i="1"/>
  <c r="AA341" i="1" s="1"/>
  <c r="AB140" i="1"/>
  <c r="AB143" i="1" s="1"/>
  <c r="AA145" i="1"/>
  <c r="AB119" i="1"/>
  <c r="AB122" i="1" s="1"/>
  <c r="AA327" i="1"/>
  <c r="AA329" i="1" s="1"/>
  <c r="AA124" i="1"/>
  <c r="AY190" i="1"/>
  <c r="AY97" i="1"/>
  <c r="AA335" i="1"/>
  <c r="AA337" i="1" s="1"/>
  <c r="AA138" i="1"/>
  <c r="AB133" i="1"/>
  <c r="AB136" i="1" s="1"/>
  <c r="AX96" i="1"/>
  <c r="AA131" i="1"/>
  <c r="AB126" i="1"/>
  <c r="AB129" i="1" s="1"/>
  <c r="AA331" i="1"/>
  <c r="AA333" i="1" s="1"/>
  <c r="AY197" i="1"/>
  <c r="AX204" i="1"/>
  <c r="AX183" i="1"/>
  <c r="AA343" i="1"/>
  <c r="AA345" i="1" s="1"/>
  <c r="AB147" i="1"/>
  <c r="AB150" i="1" s="1"/>
  <c r="AA152" i="1"/>
  <c r="AA117" i="1"/>
  <c r="AB112" i="1"/>
  <c r="AB115" i="1" s="1"/>
  <c r="AA323" i="1"/>
  <c r="AA325" i="1" s="1"/>
  <c r="AG18" i="1"/>
  <c r="AG42" i="1" s="1"/>
  <c r="AG176" i="1" s="1"/>
  <c r="AD42" i="1"/>
  <c r="AG16" i="1"/>
  <c r="AG40" i="1" s="1"/>
  <c r="AG162" i="1" s="1"/>
  <c r="AD40" i="1"/>
  <c r="AZ20" i="1"/>
  <c r="AZ44" i="1" s="1"/>
  <c r="AZ308" i="1" s="1"/>
  <c r="AG9" i="1"/>
  <c r="AG33" i="1" s="1"/>
  <c r="AG113" i="1" s="1"/>
  <c r="AD33" i="1"/>
  <c r="AZ21" i="1"/>
  <c r="AZ45" i="1" s="1"/>
  <c r="AZ309" i="1" s="1"/>
  <c r="AG17" i="1"/>
  <c r="AG41" i="1" s="1"/>
  <c r="AG305" i="1" s="1"/>
  <c r="AD41" i="1"/>
  <c r="AG12" i="1"/>
  <c r="AG36" i="1" s="1"/>
  <c r="AG300" i="1" s="1"/>
  <c r="AD36" i="1"/>
  <c r="AG15" i="1"/>
  <c r="AG39" i="1" s="1"/>
  <c r="AG155" i="1" s="1"/>
  <c r="AD39" i="1"/>
  <c r="AY19" i="1"/>
  <c r="AY43" i="1" s="1"/>
  <c r="AY307" i="1" s="1"/>
  <c r="AG13" i="1"/>
  <c r="AG37" i="1" s="1"/>
  <c r="AG301" i="1" s="1"/>
  <c r="AD37" i="1"/>
  <c r="AG11" i="1"/>
  <c r="AG35" i="1" s="1"/>
  <c r="AG299" i="1" s="1"/>
  <c r="AD35" i="1"/>
  <c r="AG14" i="1"/>
  <c r="AG38" i="1" s="1"/>
  <c r="AG302" i="1" s="1"/>
  <c r="AD38" i="1"/>
  <c r="AG10" i="1"/>
  <c r="AG34" i="1" s="1"/>
  <c r="AG298" i="1" s="1"/>
  <c r="AD34" i="1"/>
  <c r="AD120" i="1" s="1"/>
  <c r="AE120" i="1" s="1"/>
  <c r="AY22" i="1"/>
  <c r="AY46" i="1" s="1"/>
  <c r="AY204" i="1" s="1"/>
  <c r="AM215" i="1"/>
  <c r="AN210" i="1"/>
  <c r="AN213" i="1" s="1"/>
  <c r="AN379" i="1" s="1"/>
  <c r="AN381" i="1" s="1"/>
  <c r="AC196" i="1"/>
  <c r="AC199" i="1" s="1"/>
  <c r="AC371" i="1" s="1"/>
  <c r="AC373" i="1" s="1"/>
  <c r="AB201" i="1"/>
  <c r="AB203" i="1"/>
  <c r="AB206" i="1" s="1"/>
  <c r="AB375" i="1" s="1"/>
  <c r="AB377" i="1" s="1"/>
  <c r="AA208" i="1"/>
  <c r="AM194" i="1"/>
  <c r="AN189" i="1"/>
  <c r="AN192" i="1" s="1"/>
  <c r="AN367" i="1" s="1"/>
  <c r="AN369" i="1" s="1"/>
  <c r="AE18" i="1"/>
  <c r="AE16" i="1"/>
  <c r="AE13" i="1"/>
  <c r="AE17" i="1"/>
  <c r="AE14" i="1"/>
  <c r="AE12" i="1"/>
  <c r="AE15" i="1"/>
  <c r="AX105" i="1" l="1"/>
  <c r="AX316" i="1"/>
  <c r="AZ28" i="1"/>
  <c r="AY52" i="1"/>
  <c r="AY315" i="1"/>
  <c r="AY104" i="1"/>
  <c r="BA27" i="1"/>
  <c r="AZ51" i="1"/>
  <c r="AX314" i="1"/>
  <c r="AX103" i="1"/>
  <c r="AZ26" i="1"/>
  <c r="AY50" i="1"/>
  <c r="AX102" i="1"/>
  <c r="AX313" i="1"/>
  <c r="AZ25" i="1"/>
  <c r="AY49" i="1"/>
  <c r="BA24" i="1"/>
  <c r="AZ48" i="1"/>
  <c r="AY101" i="1"/>
  <c r="AY312" i="1"/>
  <c r="AV311" i="1"/>
  <c r="AV211" i="1"/>
  <c r="AV55" i="1"/>
  <c r="AV100" i="1"/>
  <c r="AX23" i="1"/>
  <c r="AW47" i="1"/>
  <c r="AW31" i="1"/>
  <c r="AG148" i="1"/>
  <c r="AC347" i="1"/>
  <c r="AC349" i="1" s="1"/>
  <c r="AC159" i="1"/>
  <c r="AD154" i="1"/>
  <c r="AG141" i="1"/>
  <c r="W18" i="2"/>
  <c r="AB359" i="1"/>
  <c r="AB361" i="1" s="1"/>
  <c r="AC175" i="1"/>
  <c r="AC178" i="1" s="1"/>
  <c r="AB180" i="1"/>
  <c r="AG306" i="1"/>
  <c r="AG304" i="1"/>
  <c r="AG303" i="1"/>
  <c r="AY99" i="1"/>
  <c r="AZ98" i="1"/>
  <c r="AZ197" i="1"/>
  <c r="AY183" i="1"/>
  <c r="AG134" i="1"/>
  <c r="AB131" i="1"/>
  <c r="AB331" i="1"/>
  <c r="AB333" i="1" s="1"/>
  <c r="AC126" i="1"/>
  <c r="AC129" i="1" s="1"/>
  <c r="AC147" i="1"/>
  <c r="AC150" i="1" s="1"/>
  <c r="AB343" i="1"/>
  <c r="AB345" i="1" s="1"/>
  <c r="AB152" i="1"/>
  <c r="AB335" i="1"/>
  <c r="AB337" i="1" s="1"/>
  <c r="AB138" i="1"/>
  <c r="AC133" i="1"/>
  <c r="AC136" i="1" s="1"/>
  <c r="AB124" i="1"/>
  <c r="AB327" i="1"/>
  <c r="AB329" i="1" s="1"/>
  <c r="AC119" i="1"/>
  <c r="AC122" i="1" s="1"/>
  <c r="AG169" i="1"/>
  <c r="AY96" i="1"/>
  <c r="AZ190" i="1"/>
  <c r="AY310" i="1"/>
  <c r="AG127" i="1"/>
  <c r="AZ97" i="1"/>
  <c r="AB339" i="1"/>
  <c r="AB341" i="1" s="1"/>
  <c r="AC140" i="1"/>
  <c r="AC143" i="1" s="1"/>
  <c r="AB145" i="1"/>
  <c r="AG120" i="1"/>
  <c r="AG108" i="1"/>
  <c r="AC112" i="1"/>
  <c r="AC115" i="1" s="1"/>
  <c r="AB117" i="1"/>
  <c r="AB323" i="1"/>
  <c r="AB325" i="1" s="1"/>
  <c r="AZ19" i="1"/>
  <c r="AZ43" i="1" s="1"/>
  <c r="AZ307" i="1" s="1"/>
  <c r="AD305" i="1"/>
  <c r="AE305" i="1" s="1"/>
  <c r="AE41" i="1"/>
  <c r="E144" i="10" s="1"/>
  <c r="AD169" i="1"/>
  <c r="AE169" i="1" s="1"/>
  <c r="AD304" i="1"/>
  <c r="AE304" i="1" s="1"/>
  <c r="AD162" i="1"/>
  <c r="AE162" i="1" s="1"/>
  <c r="AE40" i="1"/>
  <c r="E143" i="10" s="1"/>
  <c r="BA20" i="1"/>
  <c r="BA44" i="1" s="1"/>
  <c r="BA308" i="1" s="1"/>
  <c r="BA21" i="1"/>
  <c r="BA45" i="1" s="1"/>
  <c r="BA98" i="1" s="1"/>
  <c r="AD176" i="1"/>
  <c r="AE176" i="1" s="1"/>
  <c r="AE42" i="1"/>
  <c r="E145" i="10" s="1"/>
  <c r="AD306" i="1"/>
  <c r="AE306" i="1" s="1"/>
  <c r="AZ22" i="1"/>
  <c r="AZ46" i="1" s="1"/>
  <c r="AZ310" i="1" s="1"/>
  <c r="AD299" i="1"/>
  <c r="AE299" i="1" s="1"/>
  <c r="AD127" i="1"/>
  <c r="AE127" i="1" s="1"/>
  <c r="AE35" i="1"/>
  <c r="E138" i="10" s="1"/>
  <c r="AD298" i="1"/>
  <c r="AE298" i="1" s="1"/>
  <c r="AE34" i="1"/>
  <c r="E137" i="10" s="1"/>
  <c r="AD303" i="1"/>
  <c r="AE303" i="1" s="1"/>
  <c r="AD155" i="1"/>
  <c r="AE155" i="1" s="1"/>
  <c r="AE39" i="1"/>
  <c r="E142" i="10" s="1"/>
  <c r="AD113" i="1"/>
  <c r="AE113" i="1" s="1"/>
  <c r="AD301" i="1"/>
  <c r="AE301" i="1" s="1"/>
  <c r="AE37" i="1"/>
  <c r="E140" i="10" s="1"/>
  <c r="AD141" i="1"/>
  <c r="AE141" i="1" s="1"/>
  <c r="AD302" i="1"/>
  <c r="AE302" i="1" s="1"/>
  <c r="AD148" i="1"/>
  <c r="AE148" i="1" s="1"/>
  <c r="AE38" i="1"/>
  <c r="E141" i="10" s="1"/>
  <c r="AD300" i="1"/>
  <c r="AE300" i="1" s="1"/>
  <c r="AE36" i="1"/>
  <c r="E139" i="10" s="1"/>
  <c r="AD134" i="1"/>
  <c r="AE134" i="1" s="1"/>
  <c r="AN215" i="1"/>
  <c r="AO210" i="1"/>
  <c r="AO213" i="1" s="1"/>
  <c r="AO379" i="1" s="1"/>
  <c r="AO381" i="1" s="1"/>
  <c r="AC203" i="1"/>
  <c r="AC206" i="1" s="1"/>
  <c r="AC375" i="1" s="1"/>
  <c r="AC377" i="1" s="1"/>
  <c r="AB208" i="1"/>
  <c r="AD196" i="1"/>
  <c r="AD199" i="1" s="1"/>
  <c r="AD371" i="1" s="1"/>
  <c r="AD373" i="1" s="1"/>
  <c r="AE373" i="1" s="1"/>
  <c r="AC201" i="1"/>
  <c r="AO189" i="1"/>
  <c r="AO192" i="1" s="1"/>
  <c r="AO367" i="1" s="1"/>
  <c r="AO369" i="1" s="1"/>
  <c r="AN194" i="1"/>
  <c r="AH12" i="1"/>
  <c r="AH36" i="1" s="1"/>
  <c r="AH300" i="1" s="1"/>
  <c r="AH16" i="1"/>
  <c r="AH40" i="1" s="1"/>
  <c r="AH162" i="1" s="1"/>
  <c r="AH9" i="1"/>
  <c r="AH33" i="1" s="1"/>
  <c r="AH113" i="1" s="1"/>
  <c r="AH10" i="1"/>
  <c r="AH34" i="1" s="1"/>
  <c r="AH298" i="1" s="1"/>
  <c r="AH13" i="1"/>
  <c r="AH37" i="1" s="1"/>
  <c r="AH301" i="1" s="1"/>
  <c r="AH15" i="1"/>
  <c r="AH39" i="1" s="1"/>
  <c r="AH303" i="1" s="1"/>
  <c r="AH17" i="1"/>
  <c r="AH41" i="1" s="1"/>
  <c r="AH305" i="1" s="1"/>
  <c r="AH14" i="1"/>
  <c r="AH38" i="1" s="1"/>
  <c r="AH302" i="1" s="1"/>
  <c r="AH11" i="1"/>
  <c r="AH35" i="1" s="1"/>
  <c r="AH299" i="1" s="1"/>
  <c r="AH18" i="1"/>
  <c r="AH42" i="1" s="1"/>
  <c r="AH176" i="1" s="1"/>
  <c r="BA28" i="1" l="1"/>
  <c r="AZ52" i="1"/>
  <c r="AY105" i="1"/>
  <c r="AY316" i="1"/>
  <c r="AZ315" i="1"/>
  <c r="AZ104" i="1"/>
  <c r="BB27" i="1"/>
  <c r="BA51" i="1"/>
  <c r="AY103" i="1"/>
  <c r="AY314" i="1"/>
  <c r="BA26" i="1"/>
  <c r="AZ50" i="1"/>
  <c r="AY313" i="1"/>
  <c r="AY102" i="1"/>
  <c r="BA25" i="1"/>
  <c r="AZ49" i="1"/>
  <c r="AZ101" i="1"/>
  <c r="AZ312" i="1"/>
  <c r="BB24" i="1"/>
  <c r="BA48" i="1"/>
  <c r="AW211" i="1"/>
  <c r="AW311" i="1"/>
  <c r="AW55" i="1"/>
  <c r="AW100" i="1"/>
  <c r="AX47" i="1"/>
  <c r="AY23" i="1"/>
  <c r="AX31" i="1"/>
  <c r="I145" i="10"/>
  <c r="I144" i="10"/>
  <c r="I139" i="10"/>
  <c r="I140" i="10"/>
  <c r="I138" i="10"/>
  <c r="I137" i="10"/>
  <c r="I143" i="10"/>
  <c r="I142" i="10"/>
  <c r="I141" i="10"/>
  <c r="X18" i="2"/>
  <c r="AH120" i="1"/>
  <c r="AC359" i="1"/>
  <c r="AC361" i="1" s="1"/>
  <c r="AD175" i="1"/>
  <c r="AD178" i="1" s="1"/>
  <c r="AC180" i="1"/>
  <c r="AZ204" i="1"/>
  <c r="AH155" i="1"/>
  <c r="BA309" i="1"/>
  <c r="BA197" i="1"/>
  <c r="AZ183" i="1"/>
  <c r="AH134" i="1"/>
  <c r="AH169" i="1"/>
  <c r="BA190" i="1"/>
  <c r="AZ96" i="1"/>
  <c r="AC339" i="1"/>
  <c r="AC341" i="1" s="1"/>
  <c r="AD140" i="1"/>
  <c r="AD143" i="1" s="1"/>
  <c r="AC145" i="1"/>
  <c r="BA97" i="1"/>
  <c r="AD157" i="1"/>
  <c r="AD119" i="1"/>
  <c r="AD122" i="1" s="1"/>
  <c r="AC124" i="1"/>
  <c r="AC327" i="1"/>
  <c r="AC329" i="1" s="1"/>
  <c r="AC343" i="1"/>
  <c r="AC345" i="1" s="1"/>
  <c r="AC152" i="1"/>
  <c r="AD147" i="1"/>
  <c r="AD150" i="1" s="1"/>
  <c r="AH127" i="1"/>
  <c r="AH304" i="1"/>
  <c r="AD126" i="1"/>
  <c r="AD129" i="1" s="1"/>
  <c r="AC131" i="1"/>
  <c r="AC331" i="1"/>
  <c r="AC333" i="1" s="1"/>
  <c r="AH141" i="1"/>
  <c r="AZ99" i="1"/>
  <c r="AH148" i="1"/>
  <c r="AH306" i="1"/>
  <c r="AC335" i="1"/>
  <c r="AC337" i="1" s="1"/>
  <c r="AD133" i="1"/>
  <c r="AD136" i="1" s="1"/>
  <c r="AC138" i="1"/>
  <c r="AH108" i="1"/>
  <c r="AD112" i="1"/>
  <c r="AD115" i="1" s="1"/>
  <c r="AC323" i="1"/>
  <c r="AC325" i="1" s="1"/>
  <c r="AC117" i="1"/>
  <c r="BB20" i="1"/>
  <c r="BB44" i="1" s="1"/>
  <c r="BB97" i="1" s="1"/>
  <c r="BA19" i="1"/>
  <c r="BA43" i="1" s="1"/>
  <c r="BA183" i="1" s="1"/>
  <c r="BB21" i="1"/>
  <c r="BB45" i="1" s="1"/>
  <c r="BB309" i="1" s="1"/>
  <c r="AD108" i="1"/>
  <c r="AE108" i="1" s="1"/>
  <c r="BA22" i="1"/>
  <c r="BA46" i="1" s="1"/>
  <c r="BA204" i="1" s="1"/>
  <c r="AO215" i="1"/>
  <c r="AP210" i="1"/>
  <c r="AP213" i="1" s="1"/>
  <c r="AP379" i="1" s="1"/>
  <c r="AP381" i="1" s="1"/>
  <c r="AD201" i="1"/>
  <c r="AE201" i="1" s="1"/>
  <c r="E96" i="10" s="1"/>
  <c r="AG196" i="1"/>
  <c r="AG199" i="1" s="1"/>
  <c r="AG371" i="1" s="1"/>
  <c r="AG373" i="1" s="1"/>
  <c r="AD203" i="1"/>
  <c r="AD206" i="1" s="1"/>
  <c r="AD375" i="1" s="1"/>
  <c r="AD377" i="1" s="1"/>
  <c r="AE377" i="1" s="1"/>
  <c r="AC208" i="1"/>
  <c r="AO194" i="1"/>
  <c r="AP189" i="1"/>
  <c r="AP192" i="1" s="1"/>
  <c r="AP367" i="1" s="1"/>
  <c r="AP369" i="1" s="1"/>
  <c r="AI15" i="1"/>
  <c r="AI39" i="1" s="1"/>
  <c r="AI155" i="1" s="1"/>
  <c r="AI17" i="1"/>
  <c r="AI41" i="1" s="1"/>
  <c r="AI305" i="1" s="1"/>
  <c r="AI11" i="1"/>
  <c r="AI35" i="1" s="1"/>
  <c r="AI299" i="1" s="1"/>
  <c r="AI10" i="1"/>
  <c r="AI34" i="1" s="1"/>
  <c r="AI298" i="1" s="1"/>
  <c r="AI14" i="1"/>
  <c r="AI38" i="1" s="1"/>
  <c r="AI302" i="1" s="1"/>
  <c r="AI13" i="1"/>
  <c r="AI37" i="1" s="1"/>
  <c r="AI301" i="1" s="1"/>
  <c r="AI18" i="1"/>
  <c r="AI42" i="1" s="1"/>
  <c r="AI176" i="1" s="1"/>
  <c r="AI16" i="1"/>
  <c r="AI40" i="1" s="1"/>
  <c r="AI304" i="1" s="1"/>
  <c r="AI12" i="1"/>
  <c r="AI36" i="1" s="1"/>
  <c r="AI300" i="1" s="1"/>
  <c r="AI9" i="1"/>
  <c r="AI33" i="1" s="1"/>
  <c r="AI113" i="1" s="1"/>
  <c r="I96" i="10" l="1"/>
  <c r="AZ105" i="1"/>
  <c r="AZ316" i="1"/>
  <c r="BB28" i="1"/>
  <c r="BA52" i="1"/>
  <c r="BA315" i="1"/>
  <c r="BA104" i="1"/>
  <c r="BC27" i="1"/>
  <c r="BB51" i="1"/>
  <c r="AZ314" i="1"/>
  <c r="AZ103" i="1"/>
  <c r="BB26" i="1"/>
  <c r="BA50" i="1"/>
  <c r="AZ313" i="1"/>
  <c r="AZ102" i="1"/>
  <c r="BB25" i="1"/>
  <c r="BA49" i="1"/>
  <c r="BA101" i="1"/>
  <c r="BA312" i="1"/>
  <c r="BC24" i="1"/>
  <c r="BB48" i="1"/>
  <c r="AZ23" i="1"/>
  <c r="AY47" i="1"/>
  <c r="AY31" i="1"/>
  <c r="AX211" i="1"/>
  <c r="AX100" i="1"/>
  <c r="AX311" i="1"/>
  <c r="AX55" i="1"/>
  <c r="E121" i="10"/>
  <c r="AI120" i="1"/>
  <c r="Y18" i="2"/>
  <c r="AI303" i="1"/>
  <c r="BB308" i="1"/>
  <c r="BA307" i="1"/>
  <c r="BA99" i="1"/>
  <c r="BB190" i="1"/>
  <c r="BA310" i="1"/>
  <c r="BB98" i="1"/>
  <c r="BB197" i="1"/>
  <c r="BA96" i="1"/>
  <c r="AI134" i="1"/>
  <c r="AD145" i="1"/>
  <c r="AE145" i="1" s="1"/>
  <c r="E88" i="10" s="1"/>
  <c r="AD339" i="1"/>
  <c r="AD341" i="1" s="1"/>
  <c r="AE341" i="1" s="1"/>
  <c r="AG140" i="1"/>
  <c r="AG143" i="1" s="1"/>
  <c r="AG147" i="1"/>
  <c r="AG150" i="1" s="1"/>
  <c r="AD152" i="1"/>
  <c r="AE152" i="1" s="1"/>
  <c r="E89" i="10" s="1"/>
  <c r="AD343" i="1"/>
  <c r="AD345" i="1" s="1"/>
  <c r="AE345" i="1" s="1"/>
  <c r="AI127" i="1"/>
  <c r="AI162" i="1"/>
  <c r="AD335" i="1"/>
  <c r="AD337" i="1" s="1"/>
  <c r="AE337" i="1" s="1"/>
  <c r="AD138" i="1"/>
  <c r="AE138" i="1" s="1"/>
  <c r="E87" i="10" s="1"/>
  <c r="AG133" i="1"/>
  <c r="AG136" i="1" s="1"/>
  <c r="AG126" i="1"/>
  <c r="AG129" i="1" s="1"/>
  <c r="AD131" i="1"/>
  <c r="AE131" i="1" s="1"/>
  <c r="E86" i="10" s="1"/>
  <c r="AD331" i="1"/>
  <c r="AD333" i="1" s="1"/>
  <c r="AE333" i="1" s="1"/>
  <c r="AI148" i="1"/>
  <c r="AI306" i="1"/>
  <c r="AI169" i="1"/>
  <c r="AD359" i="1"/>
  <c r="AD361" i="1" s="1"/>
  <c r="AE361" i="1" s="1"/>
  <c r="AG175" i="1"/>
  <c r="AG178" i="1" s="1"/>
  <c r="AD180" i="1"/>
  <c r="AE180" i="1" s="1"/>
  <c r="E93" i="10" s="1"/>
  <c r="AD124" i="1"/>
  <c r="AG119" i="1"/>
  <c r="AG122" i="1" s="1"/>
  <c r="AD327" i="1"/>
  <c r="AD329" i="1" s="1"/>
  <c r="AE329" i="1" s="1"/>
  <c r="AD347" i="1"/>
  <c r="AD349" i="1" s="1"/>
  <c r="AE349" i="1" s="1"/>
  <c r="AG154" i="1"/>
  <c r="AG157" i="1" s="1"/>
  <c r="AD159" i="1"/>
  <c r="AE159" i="1" s="1"/>
  <c r="E90" i="10" s="1"/>
  <c r="AI141" i="1"/>
  <c r="AD117" i="1"/>
  <c r="AE117" i="1" s="1"/>
  <c r="E84" i="10" s="1"/>
  <c r="AD323" i="1"/>
  <c r="AD325" i="1" s="1"/>
  <c r="AE325" i="1" s="1"/>
  <c r="AG112" i="1"/>
  <c r="AG115" i="1" s="1"/>
  <c r="BB22" i="1"/>
  <c r="BB46" i="1" s="1"/>
  <c r="BB310" i="1" s="1"/>
  <c r="BB19" i="1"/>
  <c r="BB43" i="1" s="1"/>
  <c r="BB307" i="1" s="1"/>
  <c r="BC21" i="1"/>
  <c r="BC45" i="1" s="1"/>
  <c r="BC98" i="1" s="1"/>
  <c r="BC20" i="1"/>
  <c r="BC44" i="1" s="1"/>
  <c r="BC308" i="1" s="1"/>
  <c r="AQ210" i="1"/>
  <c r="AQ213" i="1" s="1"/>
  <c r="AQ379" i="1" s="1"/>
  <c r="AQ381" i="1" s="1"/>
  <c r="AP215" i="1"/>
  <c r="AG203" i="1"/>
  <c r="AG206" i="1" s="1"/>
  <c r="AG375" i="1" s="1"/>
  <c r="AG377" i="1" s="1"/>
  <c r="AD208" i="1"/>
  <c r="AE208" i="1" s="1"/>
  <c r="E97" i="10" s="1"/>
  <c r="J97" i="10" s="1"/>
  <c r="AH196" i="1"/>
  <c r="AH199" i="1" s="1"/>
  <c r="AH371" i="1" s="1"/>
  <c r="AH373" i="1" s="1"/>
  <c r="AG201" i="1"/>
  <c r="AP194" i="1"/>
  <c r="AQ189" i="1"/>
  <c r="AQ192" i="1" s="1"/>
  <c r="AQ367" i="1" s="1"/>
  <c r="AQ369" i="1" s="1"/>
  <c r="AJ17" i="1"/>
  <c r="AJ41" i="1" s="1"/>
  <c r="AJ305" i="1" s="1"/>
  <c r="AJ16" i="1"/>
  <c r="AJ40" i="1" s="1"/>
  <c r="AJ304" i="1" s="1"/>
  <c r="AJ15" i="1"/>
  <c r="AJ39" i="1" s="1"/>
  <c r="AJ303" i="1" s="1"/>
  <c r="AJ13" i="1"/>
  <c r="AJ37" i="1" s="1"/>
  <c r="AJ301" i="1" s="1"/>
  <c r="AJ9" i="1"/>
  <c r="AJ33" i="1" s="1"/>
  <c r="AJ113" i="1" s="1"/>
  <c r="AJ12" i="1"/>
  <c r="AJ36" i="1" s="1"/>
  <c r="AJ300" i="1" s="1"/>
  <c r="AJ14" i="1"/>
  <c r="AJ38" i="1" s="1"/>
  <c r="AJ302" i="1" s="1"/>
  <c r="AJ10" i="1"/>
  <c r="AJ34" i="1" s="1"/>
  <c r="AJ298" i="1" s="1"/>
  <c r="AJ18" i="1"/>
  <c r="AJ42" i="1" s="1"/>
  <c r="AJ176" i="1" s="1"/>
  <c r="AJ11" i="1"/>
  <c r="AJ35" i="1" s="1"/>
  <c r="AJ299" i="1" s="1"/>
  <c r="I93" i="10" l="1"/>
  <c r="BA105" i="1"/>
  <c r="BA316" i="1"/>
  <c r="BC28" i="1"/>
  <c r="BB52" i="1"/>
  <c r="BB315" i="1"/>
  <c r="BB104" i="1"/>
  <c r="BD27" i="1"/>
  <c r="BC51" i="1"/>
  <c r="BA103" i="1"/>
  <c r="BA314" i="1"/>
  <c r="BC26" i="1"/>
  <c r="BB50" i="1"/>
  <c r="BC25" i="1"/>
  <c r="BB49" i="1"/>
  <c r="BA313" i="1"/>
  <c r="BA102" i="1"/>
  <c r="BB101" i="1"/>
  <c r="BB312" i="1"/>
  <c r="BD24" i="1"/>
  <c r="BC48" i="1"/>
  <c r="AY100" i="1"/>
  <c r="AY211" i="1"/>
  <c r="AY311" i="1"/>
  <c r="AY55" i="1"/>
  <c r="AZ47" i="1"/>
  <c r="BA23" i="1"/>
  <c r="AZ31" i="1"/>
  <c r="E122" i="10"/>
  <c r="I121" i="10"/>
  <c r="I87" i="10"/>
  <c r="I88" i="10"/>
  <c r="I86" i="10"/>
  <c r="I90" i="10"/>
  <c r="I89" i="10"/>
  <c r="AE124" i="1"/>
  <c r="E85" i="10" s="1"/>
  <c r="Z18" i="2"/>
  <c r="AJ155" i="1"/>
  <c r="BB204" i="1"/>
  <c r="BB99" i="1"/>
  <c r="AJ134" i="1"/>
  <c r="BC309" i="1"/>
  <c r="AJ148" i="1"/>
  <c r="AJ169" i="1"/>
  <c r="BC97" i="1"/>
  <c r="AJ127" i="1"/>
  <c r="BC190" i="1"/>
  <c r="BB183" i="1"/>
  <c r="AG359" i="1"/>
  <c r="AG361" i="1" s="1"/>
  <c r="AH175" i="1"/>
  <c r="AH178" i="1" s="1"/>
  <c r="AG180" i="1"/>
  <c r="AG331" i="1"/>
  <c r="AG333" i="1" s="1"/>
  <c r="AG131" i="1"/>
  <c r="AH126" i="1"/>
  <c r="AH129" i="1" s="1"/>
  <c r="AG343" i="1"/>
  <c r="AG345" i="1" s="1"/>
  <c r="AG152" i="1"/>
  <c r="AH147" i="1"/>
  <c r="AH150" i="1" s="1"/>
  <c r="AJ120" i="1"/>
  <c r="AJ162" i="1"/>
  <c r="BB96" i="1"/>
  <c r="AG335" i="1"/>
  <c r="AG337" i="1" s="1"/>
  <c r="AG138" i="1"/>
  <c r="AH133" i="1"/>
  <c r="AH136" i="1" s="1"/>
  <c r="AH140" i="1"/>
  <c r="AH143" i="1" s="1"/>
  <c r="AG339" i="1"/>
  <c r="AG341" i="1" s="1"/>
  <c r="AG145" i="1"/>
  <c r="AJ141" i="1"/>
  <c r="BC197" i="1"/>
  <c r="AG347" i="1"/>
  <c r="AG349" i="1" s="1"/>
  <c r="AH154" i="1"/>
  <c r="AH157" i="1" s="1"/>
  <c r="AG159" i="1"/>
  <c r="AH119" i="1"/>
  <c r="AH122" i="1" s="1"/>
  <c r="AG124" i="1"/>
  <c r="AG327" i="1"/>
  <c r="AG329" i="1" s="1"/>
  <c r="AJ306" i="1"/>
  <c r="AI108" i="1"/>
  <c r="AH112" i="1"/>
  <c r="AH115" i="1" s="1"/>
  <c r="AG117" i="1"/>
  <c r="AG323" i="1"/>
  <c r="AG325" i="1" s="1"/>
  <c r="BC19" i="1"/>
  <c r="BC43" i="1" s="1"/>
  <c r="BC96" i="1" s="1"/>
  <c r="BD20" i="1"/>
  <c r="BD44" i="1" s="1"/>
  <c r="BD308" i="1" s="1"/>
  <c r="BC22" i="1"/>
  <c r="BC46" i="1" s="1"/>
  <c r="BC310" i="1" s="1"/>
  <c r="BD21" i="1"/>
  <c r="BD45" i="1" s="1"/>
  <c r="BD309" i="1" s="1"/>
  <c r="AQ215" i="1"/>
  <c r="AR210" i="1"/>
  <c r="AR213" i="1" s="1"/>
  <c r="AR379" i="1" s="1"/>
  <c r="AR381" i="1" s="1"/>
  <c r="AS381" i="1" s="1"/>
  <c r="AH201" i="1"/>
  <c r="AI196" i="1"/>
  <c r="AI199" i="1" s="1"/>
  <c r="AI371" i="1" s="1"/>
  <c r="AI373" i="1" s="1"/>
  <c r="AH203" i="1"/>
  <c r="AH206" i="1" s="1"/>
  <c r="AH375" i="1" s="1"/>
  <c r="AH377" i="1" s="1"/>
  <c r="AG208" i="1"/>
  <c r="AQ194" i="1"/>
  <c r="AR189" i="1"/>
  <c r="AR192" i="1" s="1"/>
  <c r="AR367" i="1" s="1"/>
  <c r="AR369" i="1" s="1"/>
  <c r="AS369" i="1" s="1"/>
  <c r="AK15" i="1"/>
  <c r="AK39" i="1" s="1"/>
  <c r="AK303" i="1" s="1"/>
  <c r="AK10" i="1"/>
  <c r="AK34" i="1" s="1"/>
  <c r="AK298" i="1" s="1"/>
  <c r="AK16" i="1"/>
  <c r="AK40" i="1" s="1"/>
  <c r="AK304" i="1" s="1"/>
  <c r="AK11" i="1"/>
  <c r="AK35" i="1" s="1"/>
  <c r="AK299" i="1" s="1"/>
  <c r="AK12" i="1"/>
  <c r="AK36" i="1" s="1"/>
  <c r="AK300" i="1" s="1"/>
  <c r="AK9" i="1"/>
  <c r="AK33" i="1" s="1"/>
  <c r="AK113" i="1" s="1"/>
  <c r="AK18" i="1"/>
  <c r="AK42" i="1" s="1"/>
  <c r="AK176" i="1" s="1"/>
  <c r="AK14" i="1"/>
  <c r="AK38" i="1" s="1"/>
  <c r="AK302" i="1" s="1"/>
  <c r="AK13" i="1"/>
  <c r="AK37" i="1" s="1"/>
  <c r="AK301" i="1" s="1"/>
  <c r="AK17" i="1"/>
  <c r="AK41" i="1" s="1"/>
  <c r="AK305" i="1" s="1"/>
  <c r="BB105" i="1" l="1"/>
  <c r="BB316" i="1"/>
  <c r="BD28" i="1"/>
  <c r="BC52" i="1"/>
  <c r="BC315" i="1"/>
  <c r="BC104" i="1"/>
  <c r="BE27" i="1"/>
  <c r="BD51" i="1"/>
  <c r="BD26" i="1"/>
  <c r="BC50" i="1"/>
  <c r="BB103" i="1"/>
  <c r="BB314" i="1"/>
  <c r="BB313" i="1"/>
  <c r="BB102" i="1"/>
  <c r="BD25" i="1"/>
  <c r="BC49" i="1"/>
  <c r="BC101" i="1"/>
  <c r="BC312" i="1"/>
  <c r="BE24" i="1"/>
  <c r="BD48" i="1"/>
  <c r="BA47" i="1"/>
  <c r="BB23" i="1"/>
  <c r="BA31" i="1"/>
  <c r="AZ100" i="1"/>
  <c r="AZ211" i="1"/>
  <c r="AZ311" i="1"/>
  <c r="AZ55" i="1"/>
  <c r="I122" i="10"/>
  <c r="I85" i="10"/>
  <c r="AB18" i="2"/>
  <c r="BC307" i="1"/>
  <c r="AK169" i="1"/>
  <c r="BC183" i="1"/>
  <c r="AK306" i="1"/>
  <c r="AK155" i="1"/>
  <c r="BD98" i="1"/>
  <c r="AK134" i="1"/>
  <c r="AH335" i="1"/>
  <c r="AH337" i="1" s="1"/>
  <c r="AI133" i="1"/>
  <c r="AI136" i="1" s="1"/>
  <c r="AH138" i="1"/>
  <c r="BD190" i="1"/>
  <c r="AH347" i="1"/>
  <c r="AH349" i="1" s="1"/>
  <c r="AI154" i="1"/>
  <c r="AI157" i="1" s="1"/>
  <c r="AH159" i="1"/>
  <c r="AI126" i="1"/>
  <c r="AI129" i="1" s="1"/>
  <c r="AH131" i="1"/>
  <c r="AH331" i="1"/>
  <c r="AH333" i="1" s="1"/>
  <c r="AI140" i="1"/>
  <c r="AI143" i="1" s="1"/>
  <c r="AH145" i="1"/>
  <c r="AH339" i="1"/>
  <c r="AH341" i="1" s="1"/>
  <c r="BD97" i="1"/>
  <c r="AK148" i="1"/>
  <c r="AK162" i="1"/>
  <c r="BC204" i="1"/>
  <c r="AK141" i="1"/>
  <c r="BC99" i="1"/>
  <c r="BD197" i="1"/>
  <c r="AI119" i="1"/>
  <c r="AI122" i="1" s="1"/>
  <c r="AH124" i="1"/>
  <c r="AH327" i="1"/>
  <c r="AH329" i="1" s="1"/>
  <c r="AK127" i="1"/>
  <c r="AH359" i="1"/>
  <c r="AH361" i="1" s="1"/>
  <c r="AH180" i="1"/>
  <c r="AI175" i="1"/>
  <c r="AI178" i="1" s="1"/>
  <c r="AK120" i="1"/>
  <c r="AI147" i="1"/>
  <c r="AI150" i="1" s="1"/>
  <c r="AH343" i="1"/>
  <c r="AH345" i="1" s="1"/>
  <c r="AH152" i="1"/>
  <c r="AJ108" i="1"/>
  <c r="AK108" i="1"/>
  <c r="AI112" i="1"/>
  <c r="AI115" i="1" s="1"/>
  <c r="AH117" i="1"/>
  <c r="AH323" i="1"/>
  <c r="AH325" i="1" s="1"/>
  <c r="BE21" i="1"/>
  <c r="BE45" i="1" s="1"/>
  <c r="BE197" i="1" s="1"/>
  <c r="BD22" i="1"/>
  <c r="BD46" i="1" s="1"/>
  <c r="BD310" i="1" s="1"/>
  <c r="BD19" i="1"/>
  <c r="BD43" i="1" s="1"/>
  <c r="BD96" i="1" s="1"/>
  <c r="BE20" i="1"/>
  <c r="BE44" i="1" s="1"/>
  <c r="BE97" i="1" s="1"/>
  <c r="AR215" i="1"/>
  <c r="AS215" i="1" s="1"/>
  <c r="F98" i="10" s="1"/>
  <c r="AU210" i="1"/>
  <c r="AU213" i="1" s="1"/>
  <c r="AU379" i="1" s="1"/>
  <c r="AU381" i="1" s="1"/>
  <c r="AI203" i="1"/>
  <c r="AI206" i="1" s="1"/>
  <c r="AI375" i="1" s="1"/>
  <c r="AI377" i="1" s="1"/>
  <c r="AH208" i="1"/>
  <c r="AJ196" i="1"/>
  <c r="AJ199" i="1" s="1"/>
  <c r="AJ371" i="1" s="1"/>
  <c r="AJ373" i="1" s="1"/>
  <c r="AI201" i="1"/>
  <c r="AR194" i="1"/>
  <c r="AS194" i="1" s="1"/>
  <c r="F95" i="10" s="1"/>
  <c r="K95" i="10" s="1"/>
  <c r="AU189" i="1"/>
  <c r="AU192" i="1" s="1"/>
  <c r="AU367" i="1" s="1"/>
  <c r="AU369" i="1" s="1"/>
  <c r="AL14" i="1"/>
  <c r="AL38" i="1" s="1"/>
  <c r="AL302" i="1" s="1"/>
  <c r="AL13" i="1"/>
  <c r="AL37" i="1" s="1"/>
  <c r="AL301" i="1" s="1"/>
  <c r="AL18" i="1"/>
  <c r="AL42" i="1" s="1"/>
  <c r="AL176" i="1" s="1"/>
  <c r="AL10" i="1"/>
  <c r="AL34" i="1" s="1"/>
  <c r="AL298" i="1" s="1"/>
  <c r="AL12" i="1"/>
  <c r="AL36" i="1" s="1"/>
  <c r="AL300" i="1" s="1"/>
  <c r="AL16" i="1"/>
  <c r="AL40" i="1" s="1"/>
  <c r="AL304" i="1" s="1"/>
  <c r="AL17" i="1"/>
  <c r="AL41" i="1" s="1"/>
  <c r="AL169" i="1" s="1"/>
  <c r="AL9" i="1"/>
  <c r="AL33" i="1" s="1"/>
  <c r="AL113" i="1" s="1"/>
  <c r="AL11" i="1"/>
  <c r="AL35" i="1" s="1"/>
  <c r="AL299" i="1" s="1"/>
  <c r="AL15" i="1"/>
  <c r="AL39" i="1" s="1"/>
  <c r="AL155" i="1" s="1"/>
  <c r="J98" i="10" l="1"/>
  <c r="BC105" i="1"/>
  <c r="BC316" i="1"/>
  <c r="BE28" i="1"/>
  <c r="BD52" i="1"/>
  <c r="BD315" i="1"/>
  <c r="BD104" i="1"/>
  <c r="BF27" i="1"/>
  <c r="BE51" i="1"/>
  <c r="BC103" i="1"/>
  <c r="BC314" i="1"/>
  <c r="BE26" i="1"/>
  <c r="BD50" i="1"/>
  <c r="BE25" i="1"/>
  <c r="BD49" i="1"/>
  <c r="BC102" i="1"/>
  <c r="BC313" i="1"/>
  <c r="BD101" i="1"/>
  <c r="BD312" i="1"/>
  <c r="BF24" i="1"/>
  <c r="BE48" i="1"/>
  <c r="BB47" i="1"/>
  <c r="BC23" i="1"/>
  <c r="BB31" i="1"/>
  <c r="BA211" i="1"/>
  <c r="BA100" i="1"/>
  <c r="BA311" i="1"/>
  <c r="BA55" i="1"/>
  <c r="F123" i="10"/>
  <c r="F120" i="10"/>
  <c r="AC18" i="2"/>
  <c r="AL127" i="1"/>
  <c r="AL134" i="1"/>
  <c r="AL303" i="1"/>
  <c r="BE308" i="1"/>
  <c r="BD307" i="1"/>
  <c r="AI152" i="1"/>
  <c r="AI343" i="1"/>
  <c r="AI345" i="1" s="1"/>
  <c r="AJ147" i="1"/>
  <c r="AJ150" i="1" s="1"/>
  <c r="AL305" i="1"/>
  <c r="BD204" i="1"/>
  <c r="AI359" i="1"/>
  <c r="AI361" i="1" s="1"/>
  <c r="AI180" i="1"/>
  <c r="AJ175" i="1"/>
  <c r="AJ178" i="1" s="1"/>
  <c r="AL141" i="1"/>
  <c r="BD99" i="1"/>
  <c r="BE98" i="1"/>
  <c r="BE309" i="1"/>
  <c r="AJ140" i="1"/>
  <c r="AJ143" i="1" s="1"/>
  <c r="AI339" i="1"/>
  <c r="AI341" i="1" s="1"/>
  <c r="AI145" i="1"/>
  <c r="AL148" i="1"/>
  <c r="AL162" i="1"/>
  <c r="AI335" i="1"/>
  <c r="AI337" i="1" s="1"/>
  <c r="AI138" i="1"/>
  <c r="AJ133" i="1"/>
  <c r="AJ136" i="1" s="1"/>
  <c r="AI327" i="1"/>
  <c r="AI329" i="1" s="1"/>
  <c r="AJ119" i="1"/>
  <c r="AJ122" i="1" s="1"/>
  <c r="AI124" i="1"/>
  <c r="AL120" i="1"/>
  <c r="BE190" i="1"/>
  <c r="BD183" i="1"/>
  <c r="AI347" i="1"/>
  <c r="AI349" i="1" s="1"/>
  <c r="AI159" i="1"/>
  <c r="AJ154" i="1"/>
  <c r="AJ157" i="1" s="1"/>
  <c r="AL306" i="1"/>
  <c r="AI331" i="1"/>
  <c r="AI333" i="1" s="1"/>
  <c r="AI131" i="1"/>
  <c r="AJ126" i="1"/>
  <c r="AJ129" i="1" s="1"/>
  <c r="AJ112" i="1"/>
  <c r="AJ115" i="1" s="1"/>
  <c r="AI117" i="1"/>
  <c r="AI323" i="1"/>
  <c r="AI325" i="1" s="1"/>
  <c r="AL108" i="1"/>
  <c r="BE19" i="1"/>
  <c r="BE43" i="1" s="1"/>
  <c r="BE183" i="1" s="1"/>
  <c r="BF20" i="1"/>
  <c r="BF44" i="1" s="1"/>
  <c r="BF97" i="1" s="1"/>
  <c r="BG97" i="1" s="1"/>
  <c r="G70" i="10" s="1"/>
  <c r="BE22" i="1"/>
  <c r="BE46" i="1" s="1"/>
  <c r="BE99" i="1" s="1"/>
  <c r="BF21" i="1"/>
  <c r="BF45" i="1" s="1"/>
  <c r="BG45" i="1" s="1"/>
  <c r="G148" i="10" s="1"/>
  <c r="AU215" i="1"/>
  <c r="AV210" i="1"/>
  <c r="AV213" i="1" s="1"/>
  <c r="AV379" i="1" s="1"/>
  <c r="AV381" i="1" s="1"/>
  <c r="AJ201" i="1"/>
  <c r="AK196" i="1"/>
  <c r="AK199" i="1" s="1"/>
  <c r="AK371" i="1" s="1"/>
  <c r="AK373" i="1" s="1"/>
  <c r="AI208" i="1"/>
  <c r="AJ203" i="1"/>
  <c r="AJ206" i="1" s="1"/>
  <c r="AJ375" i="1" s="1"/>
  <c r="AJ377" i="1" s="1"/>
  <c r="AU194" i="1"/>
  <c r="AV189" i="1"/>
  <c r="AV192" i="1" s="1"/>
  <c r="AV367" i="1" s="1"/>
  <c r="AV369" i="1" s="1"/>
  <c r="AM18" i="1"/>
  <c r="AM42" i="1" s="1"/>
  <c r="AM176" i="1" s="1"/>
  <c r="AM9" i="1"/>
  <c r="AM33" i="1" s="1"/>
  <c r="AM11" i="1"/>
  <c r="AM35" i="1" s="1"/>
  <c r="AM299" i="1" s="1"/>
  <c r="AM12" i="1"/>
  <c r="AM36" i="1" s="1"/>
  <c r="AM300" i="1" s="1"/>
  <c r="AM16" i="1"/>
  <c r="AM40" i="1" s="1"/>
  <c r="AM304" i="1" s="1"/>
  <c r="AM13" i="1"/>
  <c r="AM37" i="1" s="1"/>
  <c r="AM301" i="1" s="1"/>
  <c r="AM15" i="1"/>
  <c r="AM39" i="1" s="1"/>
  <c r="AM303" i="1" s="1"/>
  <c r="AM17" i="1"/>
  <c r="AM41" i="1" s="1"/>
  <c r="AM305" i="1" s="1"/>
  <c r="AM10" i="1"/>
  <c r="AM34" i="1" s="1"/>
  <c r="AM298" i="1" s="1"/>
  <c r="AM14" i="1"/>
  <c r="AM38" i="1" s="1"/>
  <c r="AM302" i="1" s="1"/>
  <c r="BD105" i="1" l="1"/>
  <c r="BD316" i="1"/>
  <c r="BF28" i="1"/>
  <c r="BE52" i="1"/>
  <c r="BE315" i="1"/>
  <c r="BE104" i="1"/>
  <c r="BI27" i="1"/>
  <c r="BF51" i="1"/>
  <c r="BG27" i="1"/>
  <c r="BD103" i="1"/>
  <c r="BD314" i="1"/>
  <c r="BF26" i="1"/>
  <c r="BE50" i="1"/>
  <c r="BD313" i="1"/>
  <c r="BD102" i="1"/>
  <c r="BF25" i="1"/>
  <c r="BE49" i="1"/>
  <c r="BE101" i="1"/>
  <c r="BE312" i="1"/>
  <c r="BI24" i="1"/>
  <c r="BF48" i="1"/>
  <c r="BG24" i="1"/>
  <c r="BC47" i="1"/>
  <c r="BD23" i="1"/>
  <c r="BC31" i="1"/>
  <c r="BB211" i="1"/>
  <c r="BB100" i="1"/>
  <c r="BB311" i="1"/>
  <c r="BB55" i="1"/>
  <c r="J123" i="10"/>
  <c r="K148" i="10"/>
  <c r="K70" i="10"/>
  <c r="J120" i="10"/>
  <c r="BF98" i="1"/>
  <c r="BG98" i="1" s="1"/>
  <c r="G71" i="10" s="1"/>
  <c r="BF309" i="1"/>
  <c r="BG309" i="1" s="1"/>
  <c r="AM148" i="1"/>
  <c r="AD18" i="2"/>
  <c r="BE307" i="1"/>
  <c r="AM162" i="1"/>
  <c r="BF197" i="1"/>
  <c r="BG197" i="1" s="1"/>
  <c r="BF308" i="1"/>
  <c r="BG308" i="1" s="1"/>
  <c r="BF190" i="1"/>
  <c r="BG190" i="1" s="1"/>
  <c r="BE96" i="1"/>
  <c r="AM134" i="1"/>
  <c r="AJ331" i="1"/>
  <c r="AJ333" i="1" s="1"/>
  <c r="AK126" i="1"/>
  <c r="AK129" i="1" s="1"/>
  <c r="AJ131" i="1"/>
  <c r="AM169" i="1"/>
  <c r="BG44" i="1"/>
  <c r="G147" i="10" s="1"/>
  <c r="AK147" i="1"/>
  <c r="AK150" i="1" s="1"/>
  <c r="AJ152" i="1"/>
  <c r="AJ343" i="1"/>
  <c r="AJ345" i="1" s="1"/>
  <c r="BE310" i="1"/>
  <c r="AJ347" i="1"/>
  <c r="AJ349" i="1" s="1"/>
  <c r="AJ159" i="1"/>
  <c r="AK154" i="1"/>
  <c r="AK157" i="1" s="1"/>
  <c r="AJ124" i="1"/>
  <c r="AK119" i="1"/>
  <c r="AK122" i="1" s="1"/>
  <c r="AJ327" i="1"/>
  <c r="AJ329" i="1" s="1"/>
  <c r="AJ359" i="1"/>
  <c r="AJ361" i="1" s="1"/>
  <c r="AK175" i="1"/>
  <c r="AK178" i="1" s="1"/>
  <c r="AJ180" i="1"/>
  <c r="AM127" i="1"/>
  <c r="AM155" i="1"/>
  <c r="BE204" i="1"/>
  <c r="AM108" i="1"/>
  <c r="AM141" i="1"/>
  <c r="AJ335" i="1"/>
  <c r="AJ337" i="1" s="1"/>
  <c r="AJ138" i="1"/>
  <c r="AK133" i="1"/>
  <c r="AK136" i="1" s="1"/>
  <c r="AJ145" i="1"/>
  <c r="AJ339" i="1"/>
  <c r="AJ341" i="1" s="1"/>
  <c r="AK140" i="1"/>
  <c r="AK143" i="1" s="1"/>
  <c r="AM120" i="1"/>
  <c r="AM306" i="1"/>
  <c r="BG20" i="1"/>
  <c r="AK112" i="1"/>
  <c r="AK115" i="1" s="1"/>
  <c r="AJ117" i="1"/>
  <c r="AJ323" i="1"/>
  <c r="AJ325" i="1" s="1"/>
  <c r="AM113" i="1"/>
  <c r="BI21" i="1"/>
  <c r="BI45" i="1" s="1"/>
  <c r="BI98" i="1" s="1"/>
  <c r="BG21" i="1"/>
  <c r="BI20" i="1"/>
  <c r="BI44" i="1" s="1"/>
  <c r="BI308" i="1" s="1"/>
  <c r="BF22" i="1"/>
  <c r="BF46" i="1" s="1"/>
  <c r="BG46" i="1" s="1"/>
  <c r="G149" i="10" s="1"/>
  <c r="BF19" i="1"/>
  <c r="BF43" i="1" s="1"/>
  <c r="BG43" i="1" s="1"/>
  <c r="G146" i="10" s="1"/>
  <c r="AV215" i="1"/>
  <c r="AW210" i="1"/>
  <c r="AW213" i="1" s="1"/>
  <c r="AW379" i="1" s="1"/>
  <c r="AW381" i="1" s="1"/>
  <c r="AK203" i="1"/>
  <c r="AK206" i="1" s="1"/>
  <c r="AK375" i="1" s="1"/>
  <c r="AK377" i="1" s="1"/>
  <c r="AJ208" i="1"/>
  <c r="AK201" i="1"/>
  <c r="AL196" i="1"/>
  <c r="AL199" i="1" s="1"/>
  <c r="AL371" i="1" s="1"/>
  <c r="AL373" i="1" s="1"/>
  <c r="AV194" i="1"/>
  <c r="AW189" i="1"/>
  <c r="AW192" i="1" s="1"/>
  <c r="AW367" i="1" s="1"/>
  <c r="AW369" i="1" s="1"/>
  <c r="AN11" i="1"/>
  <c r="AN35" i="1" s="1"/>
  <c r="AN299" i="1" s="1"/>
  <c r="AN12" i="1"/>
  <c r="AN36" i="1" s="1"/>
  <c r="AN300" i="1" s="1"/>
  <c r="AN14" i="1"/>
  <c r="AN38" i="1" s="1"/>
  <c r="AN302" i="1" s="1"/>
  <c r="AN13" i="1"/>
  <c r="AN37" i="1" s="1"/>
  <c r="AN301" i="1" s="1"/>
  <c r="AN10" i="1"/>
  <c r="AN34" i="1" s="1"/>
  <c r="AN298" i="1" s="1"/>
  <c r="AN15" i="1"/>
  <c r="AN39" i="1" s="1"/>
  <c r="AN155" i="1" s="1"/>
  <c r="AN9" i="1"/>
  <c r="AN33" i="1" s="1"/>
  <c r="AN16" i="1"/>
  <c r="AN40" i="1" s="1"/>
  <c r="AN304" i="1" s="1"/>
  <c r="AN17" i="1"/>
  <c r="AN41" i="1" s="1"/>
  <c r="AN305" i="1" s="1"/>
  <c r="AN18" i="1"/>
  <c r="AN42" i="1" s="1"/>
  <c r="AN176" i="1" s="1"/>
  <c r="BE105" i="1" l="1"/>
  <c r="BE316" i="1"/>
  <c r="BI28" i="1"/>
  <c r="BF52" i="1"/>
  <c r="BG28" i="1"/>
  <c r="BF315" i="1"/>
  <c r="BG315" i="1" s="1"/>
  <c r="BF104" i="1"/>
  <c r="BG104" i="1" s="1"/>
  <c r="G77" i="10" s="1"/>
  <c r="K77" i="10" s="1"/>
  <c r="BG51" i="1"/>
  <c r="G154" i="10" s="1"/>
  <c r="BJ27" i="1"/>
  <c r="BI51" i="1"/>
  <c r="BE103" i="1"/>
  <c r="BE314" i="1"/>
  <c r="BI26" i="1"/>
  <c r="BF50" i="1"/>
  <c r="BG26" i="1"/>
  <c r="BI25" i="1"/>
  <c r="BF49" i="1"/>
  <c r="BG25" i="1"/>
  <c r="BE102" i="1"/>
  <c r="BE313" i="1"/>
  <c r="BJ24" i="1"/>
  <c r="BI48" i="1"/>
  <c r="BF101" i="1"/>
  <c r="BG101" i="1" s="1"/>
  <c r="G74" i="10" s="1"/>
  <c r="K74" i="10" s="1"/>
  <c r="BF312" i="1"/>
  <c r="BG312" i="1" s="1"/>
  <c r="BG48" i="1"/>
  <c r="G151" i="10" s="1"/>
  <c r="BD47" i="1"/>
  <c r="BE23" i="1"/>
  <c r="BD31" i="1"/>
  <c r="BC311" i="1"/>
  <c r="BC100" i="1"/>
  <c r="BC211" i="1"/>
  <c r="BC55" i="1"/>
  <c r="K149" i="10"/>
  <c r="K71" i="10"/>
  <c r="K147" i="10"/>
  <c r="K146" i="10"/>
  <c r="BG19" i="1"/>
  <c r="AE18" i="2"/>
  <c r="BI197" i="1"/>
  <c r="BI309" i="1"/>
  <c r="AN306" i="1"/>
  <c r="AN162" i="1"/>
  <c r="AN303" i="1"/>
  <c r="BF99" i="1"/>
  <c r="BG99" i="1" s="1"/>
  <c r="G72" i="10" s="1"/>
  <c r="BI190" i="1"/>
  <c r="BI97" i="1"/>
  <c r="BF183" i="1"/>
  <c r="BG183" i="1" s="1"/>
  <c r="BF96" i="1"/>
  <c r="BG96" i="1" s="1"/>
  <c r="G69" i="10" s="1"/>
  <c r="BF310" i="1"/>
  <c r="BG310" i="1" s="1"/>
  <c r="AK335" i="1"/>
  <c r="AK337" i="1" s="1"/>
  <c r="AK138" i="1"/>
  <c r="AL133" i="1"/>
  <c r="AL136" i="1" s="1"/>
  <c r="BF204" i="1"/>
  <c r="BG204" i="1" s="1"/>
  <c r="AK359" i="1"/>
  <c r="AK361" i="1" s="1"/>
  <c r="AL175" i="1"/>
  <c r="AL178" i="1" s="1"/>
  <c r="AK180" i="1"/>
  <c r="AK347" i="1"/>
  <c r="AK349" i="1" s="1"/>
  <c r="AL154" i="1"/>
  <c r="AL157" i="1" s="1"/>
  <c r="AK159" i="1"/>
  <c r="AN148" i="1"/>
  <c r="AN134" i="1"/>
  <c r="AL140" i="1"/>
  <c r="AL143" i="1" s="1"/>
  <c r="AK145" i="1"/>
  <c r="AK339" i="1"/>
  <c r="AK341" i="1" s="1"/>
  <c r="AL126" i="1"/>
  <c r="AL129" i="1" s="1"/>
  <c r="AK331" i="1"/>
  <c r="AK333" i="1" s="1"/>
  <c r="AK131" i="1"/>
  <c r="AK124" i="1"/>
  <c r="AL119" i="1"/>
  <c r="AL122" i="1" s="1"/>
  <c r="AK327" i="1"/>
  <c r="AK329" i="1" s="1"/>
  <c r="AN108" i="1"/>
  <c r="AN141" i="1"/>
  <c r="AN127" i="1"/>
  <c r="AN169" i="1"/>
  <c r="AN120" i="1"/>
  <c r="BF307" i="1"/>
  <c r="BG307" i="1" s="1"/>
  <c r="AK343" i="1"/>
  <c r="AK345" i="1" s="1"/>
  <c r="AK152" i="1"/>
  <c r="AL147" i="1"/>
  <c r="AL150" i="1" s="1"/>
  <c r="AN113" i="1"/>
  <c r="AL112" i="1"/>
  <c r="AL115" i="1" s="1"/>
  <c r="AK323" i="1"/>
  <c r="AK325" i="1" s="1"/>
  <c r="AK117" i="1"/>
  <c r="BI22" i="1"/>
  <c r="BI46" i="1" s="1"/>
  <c r="BI310" i="1" s="1"/>
  <c r="BI19" i="1"/>
  <c r="BI43" i="1" s="1"/>
  <c r="BI96" i="1" s="1"/>
  <c r="BJ21" i="1"/>
  <c r="BJ45" i="1" s="1"/>
  <c r="BJ98" i="1" s="1"/>
  <c r="BG22" i="1"/>
  <c r="BJ20" i="1"/>
  <c r="BJ44" i="1" s="1"/>
  <c r="BJ308" i="1" s="1"/>
  <c r="AX210" i="1"/>
  <c r="AX213" i="1" s="1"/>
  <c r="AX379" i="1" s="1"/>
  <c r="AX381" i="1" s="1"/>
  <c r="AW215" i="1"/>
  <c r="AL201" i="1"/>
  <c r="AM196" i="1"/>
  <c r="AM199" i="1" s="1"/>
  <c r="AM371" i="1" s="1"/>
  <c r="AM373" i="1" s="1"/>
  <c r="AL203" i="1"/>
  <c r="AL206" i="1" s="1"/>
  <c r="AL375" i="1" s="1"/>
  <c r="AL377" i="1" s="1"/>
  <c r="AK208" i="1"/>
  <c r="AX189" i="1"/>
  <c r="AX192" i="1" s="1"/>
  <c r="AX367" i="1" s="1"/>
  <c r="AX369" i="1" s="1"/>
  <c r="AW194" i="1"/>
  <c r="AO10" i="1"/>
  <c r="AO34" i="1" s="1"/>
  <c r="AO298" i="1" s="1"/>
  <c r="AO12" i="1"/>
  <c r="AO36" i="1" s="1"/>
  <c r="AO300" i="1" s="1"/>
  <c r="AO17" i="1"/>
  <c r="AO41" i="1" s="1"/>
  <c r="AO305" i="1" s="1"/>
  <c r="AO14" i="1"/>
  <c r="AO38" i="1" s="1"/>
  <c r="AO302" i="1" s="1"/>
  <c r="AO13" i="1"/>
  <c r="AO37" i="1" s="1"/>
  <c r="AO301" i="1" s="1"/>
  <c r="AO15" i="1"/>
  <c r="AO39" i="1" s="1"/>
  <c r="AO303" i="1" s="1"/>
  <c r="AO16" i="1"/>
  <c r="AO40" i="1" s="1"/>
  <c r="AO304" i="1" s="1"/>
  <c r="AO9" i="1"/>
  <c r="AO33" i="1" s="1"/>
  <c r="AO18" i="1"/>
  <c r="AO42" i="1" s="1"/>
  <c r="AO176" i="1" s="1"/>
  <c r="AO11" i="1"/>
  <c r="AO35" i="1" s="1"/>
  <c r="AO299" i="1" s="1"/>
  <c r="K154" i="10" l="1"/>
  <c r="K151" i="10"/>
  <c r="BF105" i="1"/>
  <c r="BG105" i="1" s="1"/>
  <c r="G78" i="10" s="1"/>
  <c r="K78" i="10" s="1"/>
  <c r="BF316" i="1"/>
  <c r="BG316" i="1" s="1"/>
  <c r="BG52" i="1"/>
  <c r="G155" i="10" s="1"/>
  <c r="BJ28" i="1"/>
  <c r="BI52" i="1"/>
  <c r="BI315" i="1"/>
  <c r="BI104" i="1"/>
  <c r="BK27" i="1"/>
  <c r="BJ51" i="1"/>
  <c r="G127" i="10"/>
  <c r="BF103" i="1"/>
  <c r="BG103" i="1" s="1"/>
  <c r="G76" i="10" s="1"/>
  <c r="K76" i="10" s="1"/>
  <c r="BF314" i="1"/>
  <c r="BG314" i="1" s="1"/>
  <c r="BG50" i="1"/>
  <c r="G153" i="10" s="1"/>
  <c r="BJ26" i="1"/>
  <c r="BI50" i="1"/>
  <c r="BF313" i="1"/>
  <c r="BG313" i="1" s="1"/>
  <c r="BF102" i="1"/>
  <c r="BG102" i="1" s="1"/>
  <c r="G75" i="10" s="1"/>
  <c r="K75" i="10" s="1"/>
  <c r="BG49" i="1"/>
  <c r="G152" i="10" s="1"/>
  <c r="BJ25" i="1"/>
  <c r="BI49" i="1"/>
  <c r="G124" i="10"/>
  <c r="BI312" i="1"/>
  <c r="BI101" i="1"/>
  <c r="BK24" i="1"/>
  <c r="BJ48" i="1"/>
  <c r="BE47" i="1"/>
  <c r="BF23" i="1"/>
  <c r="BG23" i="1" s="1"/>
  <c r="BG31" i="1" s="1"/>
  <c r="BE31" i="1"/>
  <c r="BD211" i="1"/>
  <c r="BD100" i="1"/>
  <c r="BD311" i="1"/>
  <c r="BD55" i="1"/>
  <c r="K72" i="10"/>
  <c r="K69" i="10"/>
  <c r="AO127" i="1"/>
  <c r="AF18" i="2"/>
  <c r="BJ197" i="1"/>
  <c r="BJ309" i="1"/>
  <c r="BI307" i="1"/>
  <c r="AO155" i="1"/>
  <c r="AO134" i="1"/>
  <c r="BI204" i="1"/>
  <c r="AL359" i="1"/>
  <c r="AL361" i="1" s="1"/>
  <c r="AL180" i="1"/>
  <c r="AM175" i="1"/>
  <c r="AM178" i="1" s="1"/>
  <c r="AL343" i="1"/>
  <c r="AL345" i="1" s="1"/>
  <c r="AM147" i="1"/>
  <c r="AM150" i="1" s="1"/>
  <c r="AL152" i="1"/>
  <c r="BI99" i="1"/>
  <c r="AL327" i="1"/>
  <c r="AL329" i="1" s="1"/>
  <c r="AM119" i="1"/>
  <c r="AM122" i="1" s="1"/>
  <c r="AL124" i="1"/>
  <c r="AM140" i="1"/>
  <c r="AM143" i="1" s="1"/>
  <c r="AL339" i="1"/>
  <c r="AL341" i="1" s="1"/>
  <c r="AL145" i="1"/>
  <c r="AO162" i="1"/>
  <c r="AO306" i="1"/>
  <c r="AL335" i="1"/>
  <c r="AL337" i="1" s="1"/>
  <c r="AL138" i="1"/>
  <c r="AM133" i="1"/>
  <c r="AM136" i="1" s="1"/>
  <c r="AO148" i="1"/>
  <c r="AO169" i="1"/>
  <c r="BJ190" i="1"/>
  <c r="AO108" i="1"/>
  <c r="AO141" i="1"/>
  <c r="BI183" i="1"/>
  <c r="BJ97" i="1"/>
  <c r="AL347" i="1"/>
  <c r="AL349" i="1" s="1"/>
  <c r="AL159" i="1"/>
  <c r="AM154" i="1"/>
  <c r="AM157" i="1" s="1"/>
  <c r="AO120" i="1"/>
  <c r="AL131" i="1"/>
  <c r="AL331" i="1"/>
  <c r="AL333" i="1" s="1"/>
  <c r="AM126" i="1"/>
  <c r="AM129" i="1" s="1"/>
  <c r="AO113" i="1"/>
  <c r="AM112" i="1"/>
  <c r="AM115" i="1" s="1"/>
  <c r="AL117" i="1"/>
  <c r="AL323" i="1"/>
  <c r="AL325" i="1" s="1"/>
  <c r="BK20" i="1"/>
  <c r="BK44" i="1" s="1"/>
  <c r="BK308" i="1" s="1"/>
  <c r="BJ22" i="1"/>
  <c r="BJ46" i="1" s="1"/>
  <c r="BJ310" i="1" s="1"/>
  <c r="BK21" i="1"/>
  <c r="BK45" i="1" s="1"/>
  <c r="BK197" i="1" s="1"/>
  <c r="BJ19" i="1"/>
  <c r="BJ43" i="1" s="1"/>
  <c r="BJ96" i="1" s="1"/>
  <c r="AY210" i="1"/>
  <c r="AY213" i="1" s="1"/>
  <c r="AY379" i="1" s="1"/>
  <c r="AY381" i="1" s="1"/>
  <c r="AX215" i="1"/>
  <c r="AL208" i="1"/>
  <c r="AM203" i="1"/>
  <c r="AM206" i="1" s="1"/>
  <c r="AM375" i="1" s="1"/>
  <c r="AM377" i="1" s="1"/>
  <c r="AN196" i="1"/>
  <c r="AN199" i="1" s="1"/>
  <c r="AN371" i="1" s="1"/>
  <c r="AN373" i="1" s="1"/>
  <c r="AM201" i="1"/>
  <c r="AX194" i="1"/>
  <c r="AY189" i="1"/>
  <c r="AY192" i="1" s="1"/>
  <c r="AY367" i="1" s="1"/>
  <c r="AY369" i="1" s="1"/>
  <c r="AP17" i="1"/>
  <c r="AP41" i="1" s="1"/>
  <c r="AP169" i="1" s="1"/>
  <c r="AP14" i="1"/>
  <c r="AP38" i="1" s="1"/>
  <c r="AP302" i="1" s="1"/>
  <c r="AP11" i="1"/>
  <c r="AP35" i="1" s="1"/>
  <c r="AP299" i="1" s="1"/>
  <c r="AP12" i="1"/>
  <c r="AP36" i="1" s="1"/>
  <c r="AP300" i="1" s="1"/>
  <c r="AP16" i="1"/>
  <c r="AP40" i="1" s="1"/>
  <c r="AP304" i="1" s="1"/>
  <c r="AP15" i="1"/>
  <c r="AP39" i="1" s="1"/>
  <c r="AP303" i="1" s="1"/>
  <c r="AP9" i="1"/>
  <c r="AP33" i="1" s="1"/>
  <c r="AP113" i="1" s="1"/>
  <c r="AP13" i="1"/>
  <c r="AP37" i="1" s="1"/>
  <c r="AP301" i="1" s="1"/>
  <c r="AP18" i="1"/>
  <c r="AP42" i="1" s="1"/>
  <c r="AP176" i="1" s="1"/>
  <c r="AP10" i="1"/>
  <c r="AP34" i="1" s="1"/>
  <c r="AP298" i="1" s="1"/>
  <c r="K155" i="10" l="1"/>
  <c r="K127" i="10"/>
  <c r="K153" i="10"/>
  <c r="K152" i="10"/>
  <c r="K124" i="10"/>
  <c r="G128" i="10"/>
  <c r="BI316" i="1"/>
  <c r="BI105" i="1"/>
  <c r="BK28" i="1"/>
  <c r="BJ52" i="1"/>
  <c r="BJ315" i="1"/>
  <c r="BJ104" i="1"/>
  <c r="BL27" i="1"/>
  <c r="BK51" i="1"/>
  <c r="BK26" i="1"/>
  <c r="BJ50" i="1"/>
  <c r="BI314" i="1"/>
  <c r="BI103" i="1"/>
  <c r="G126" i="10"/>
  <c r="BI102" i="1"/>
  <c r="BI313" i="1"/>
  <c r="BK25" i="1"/>
  <c r="BJ49" i="1"/>
  <c r="G125" i="10"/>
  <c r="BJ312" i="1"/>
  <c r="BJ101" i="1"/>
  <c r="BL24" i="1"/>
  <c r="BK48" i="1"/>
  <c r="BF47" i="1"/>
  <c r="BI23" i="1"/>
  <c r="BF31" i="1"/>
  <c r="BE211" i="1"/>
  <c r="BE100" i="1"/>
  <c r="BE311" i="1"/>
  <c r="BE55" i="1"/>
  <c r="AP120" i="1"/>
  <c r="AP148" i="1"/>
  <c r="AG18" i="2"/>
  <c r="BJ307" i="1"/>
  <c r="AP305" i="1"/>
  <c r="AP162" i="1"/>
  <c r="AP155" i="1"/>
  <c r="BJ99" i="1"/>
  <c r="BJ204" i="1"/>
  <c r="BK309" i="1"/>
  <c r="BK98" i="1"/>
  <c r="BK190" i="1"/>
  <c r="BK97" i="1"/>
  <c r="AP127" i="1"/>
  <c r="AP306" i="1"/>
  <c r="AP134" i="1"/>
  <c r="AM347" i="1"/>
  <c r="AM349" i="1" s="1"/>
  <c r="AM159" i="1"/>
  <c r="AN154" i="1"/>
  <c r="AN157" i="1" s="1"/>
  <c r="AN147" i="1"/>
  <c r="AN150" i="1" s="1"/>
  <c r="AM343" i="1"/>
  <c r="AM345" i="1" s="1"/>
  <c r="AM152" i="1"/>
  <c r="AN140" i="1"/>
  <c r="AN143" i="1" s="1"/>
  <c r="AM145" i="1"/>
  <c r="AM339" i="1"/>
  <c r="AM341" i="1" s="1"/>
  <c r="AM359" i="1"/>
  <c r="AM361" i="1" s="1"/>
  <c r="AM180" i="1"/>
  <c r="AN175" i="1"/>
  <c r="AN178" i="1" s="1"/>
  <c r="AM335" i="1"/>
  <c r="AM337" i="1" s="1"/>
  <c r="AM138" i="1"/>
  <c r="AN133" i="1"/>
  <c r="AN136" i="1" s="1"/>
  <c r="BJ183" i="1"/>
  <c r="AM331" i="1"/>
  <c r="AM333" i="1" s="1"/>
  <c r="AM131" i="1"/>
  <c r="AN126" i="1"/>
  <c r="AN129" i="1" s="1"/>
  <c r="AM124" i="1"/>
  <c r="AN119" i="1"/>
  <c r="AN122" i="1" s="1"/>
  <c r="AM327" i="1"/>
  <c r="AM329" i="1" s="1"/>
  <c r="AP141" i="1"/>
  <c r="AN112" i="1"/>
  <c r="AN115" i="1" s="1"/>
  <c r="AM117" i="1"/>
  <c r="AM323" i="1"/>
  <c r="AM325" i="1" s="1"/>
  <c r="BL21" i="1"/>
  <c r="BL45" i="1" s="1"/>
  <c r="BL309" i="1" s="1"/>
  <c r="BK22" i="1"/>
  <c r="BK46" i="1" s="1"/>
  <c r="BK310" i="1" s="1"/>
  <c r="BK19" i="1"/>
  <c r="BK43" i="1" s="1"/>
  <c r="BK307" i="1" s="1"/>
  <c r="BL20" i="1"/>
  <c r="BL44" i="1" s="1"/>
  <c r="BL308" i="1" s="1"/>
  <c r="AY215" i="1"/>
  <c r="AZ210" i="1"/>
  <c r="AZ213" i="1" s="1"/>
  <c r="AZ379" i="1" s="1"/>
  <c r="AZ381" i="1" s="1"/>
  <c r="AO196" i="1"/>
  <c r="AO199" i="1" s="1"/>
  <c r="AO371" i="1" s="1"/>
  <c r="AO373" i="1" s="1"/>
  <c r="AN201" i="1"/>
  <c r="AM208" i="1"/>
  <c r="AN203" i="1"/>
  <c r="AN206" i="1" s="1"/>
  <c r="AN375" i="1" s="1"/>
  <c r="AN377" i="1" s="1"/>
  <c r="AZ189" i="1"/>
  <c r="AZ192" i="1" s="1"/>
  <c r="AZ367" i="1" s="1"/>
  <c r="AZ369" i="1" s="1"/>
  <c r="AY194" i="1"/>
  <c r="AQ18" i="1"/>
  <c r="AQ42" i="1" s="1"/>
  <c r="AQ176" i="1" s="1"/>
  <c r="AQ10" i="1"/>
  <c r="AQ34" i="1" s="1"/>
  <c r="AQ298" i="1" s="1"/>
  <c r="AQ15" i="1"/>
  <c r="AQ39" i="1" s="1"/>
  <c r="AQ303" i="1" s="1"/>
  <c r="AQ14" i="1"/>
  <c r="AQ38" i="1" s="1"/>
  <c r="AQ302" i="1" s="1"/>
  <c r="AQ13" i="1"/>
  <c r="AQ37" i="1" s="1"/>
  <c r="AQ301" i="1" s="1"/>
  <c r="AQ16" i="1"/>
  <c r="AQ40" i="1" s="1"/>
  <c r="AQ162" i="1" s="1"/>
  <c r="AQ12" i="1"/>
  <c r="AQ36" i="1" s="1"/>
  <c r="AQ300" i="1" s="1"/>
  <c r="AQ11" i="1"/>
  <c r="AQ35" i="1" s="1"/>
  <c r="AQ299" i="1" s="1"/>
  <c r="AQ9" i="1"/>
  <c r="AQ33" i="1" s="1"/>
  <c r="AQ113" i="1" s="1"/>
  <c r="AQ17" i="1"/>
  <c r="AQ41" i="1" s="1"/>
  <c r="AQ169" i="1" s="1"/>
  <c r="K128" i="10" l="1"/>
  <c r="K126" i="10"/>
  <c r="K125" i="10"/>
  <c r="BL28" i="1"/>
  <c r="BK52" i="1"/>
  <c r="BJ316" i="1"/>
  <c r="BJ105" i="1"/>
  <c r="BK315" i="1"/>
  <c r="BK104" i="1"/>
  <c r="BM27" i="1"/>
  <c r="BL51" i="1"/>
  <c r="BJ314" i="1"/>
  <c r="BJ103" i="1"/>
  <c r="BL26" i="1"/>
  <c r="BK50" i="1"/>
  <c r="BJ102" i="1"/>
  <c r="BJ313" i="1"/>
  <c r="BL25" i="1"/>
  <c r="BK49" i="1"/>
  <c r="BK101" i="1"/>
  <c r="BK312" i="1"/>
  <c r="BM24" i="1"/>
  <c r="BL48" i="1"/>
  <c r="BI47" i="1"/>
  <c r="BJ23" i="1"/>
  <c r="BI31" i="1"/>
  <c r="BF311" i="1"/>
  <c r="BG311" i="1" s="1"/>
  <c r="BF100" i="1"/>
  <c r="BG100" i="1" s="1"/>
  <c r="G73" i="10" s="1"/>
  <c r="K73" i="10" s="1"/>
  <c r="BF211" i="1"/>
  <c r="BG211" i="1" s="1"/>
  <c r="BF55" i="1"/>
  <c r="BG47" i="1"/>
  <c r="AH18" i="2"/>
  <c r="AQ141" i="1"/>
  <c r="AQ155" i="1"/>
  <c r="AQ120" i="1"/>
  <c r="AQ306" i="1"/>
  <c r="AQ305" i="1"/>
  <c r="AQ304" i="1"/>
  <c r="AN359" i="1"/>
  <c r="AN361" i="1" s="1"/>
  <c r="AN180" i="1"/>
  <c r="AO175" i="1"/>
  <c r="AO178" i="1" s="1"/>
  <c r="BK204" i="1"/>
  <c r="AN347" i="1"/>
  <c r="AN349" i="1" s="1"/>
  <c r="AN159" i="1"/>
  <c r="AO154" i="1"/>
  <c r="AO157" i="1" s="1"/>
  <c r="AO147" i="1"/>
  <c r="AO150" i="1" s="1"/>
  <c r="AN152" i="1"/>
  <c r="AN343" i="1"/>
  <c r="AN345" i="1" s="1"/>
  <c r="BK99" i="1"/>
  <c r="AQ148" i="1"/>
  <c r="AN131" i="1"/>
  <c r="AO126" i="1"/>
  <c r="AO129" i="1" s="1"/>
  <c r="AN331" i="1"/>
  <c r="AN333" i="1" s="1"/>
  <c r="AQ127" i="1"/>
  <c r="BK183" i="1"/>
  <c r="BL190" i="1"/>
  <c r="BK96" i="1"/>
  <c r="BL197" i="1"/>
  <c r="AN335" i="1"/>
  <c r="AN337" i="1" s="1"/>
  <c r="AO133" i="1"/>
  <c r="AO136" i="1" s="1"/>
  <c r="AN138" i="1"/>
  <c r="AO140" i="1"/>
  <c r="AO143" i="1" s="1"/>
  <c r="AN145" i="1"/>
  <c r="AN339" i="1"/>
  <c r="AN341" i="1" s="1"/>
  <c r="AQ134" i="1"/>
  <c r="BL97" i="1"/>
  <c r="BL98" i="1"/>
  <c r="AN327" i="1"/>
  <c r="AN329" i="1" s="1"/>
  <c r="AO119" i="1"/>
  <c r="AO122" i="1" s="1"/>
  <c r="AN124" i="1"/>
  <c r="AQ108" i="1"/>
  <c r="AP108" i="1"/>
  <c r="AN323" i="1"/>
  <c r="AN325" i="1" s="1"/>
  <c r="AN117" i="1"/>
  <c r="AO112" i="1"/>
  <c r="AO115" i="1" s="1"/>
  <c r="BL19" i="1"/>
  <c r="BL43" i="1" s="1"/>
  <c r="BL307" i="1" s="1"/>
  <c r="BM20" i="1"/>
  <c r="BM44" i="1" s="1"/>
  <c r="BM308" i="1" s="1"/>
  <c r="BL22" i="1"/>
  <c r="BL46" i="1" s="1"/>
  <c r="BL99" i="1" s="1"/>
  <c r="BM21" i="1"/>
  <c r="BM45" i="1" s="1"/>
  <c r="BM309" i="1" s="1"/>
  <c r="BA210" i="1"/>
  <c r="BA213" i="1" s="1"/>
  <c r="BA379" i="1" s="1"/>
  <c r="BA381" i="1" s="1"/>
  <c r="AZ215" i="1"/>
  <c r="AN208" i="1"/>
  <c r="AO203" i="1"/>
  <c r="AO206" i="1" s="1"/>
  <c r="AO375" i="1" s="1"/>
  <c r="AO377" i="1" s="1"/>
  <c r="AO201" i="1"/>
  <c r="AP196" i="1"/>
  <c r="AP199" i="1" s="1"/>
  <c r="AP371" i="1" s="1"/>
  <c r="AP373" i="1" s="1"/>
  <c r="AZ194" i="1"/>
  <c r="BA189" i="1"/>
  <c r="BA192" i="1" s="1"/>
  <c r="BA367" i="1" s="1"/>
  <c r="BA369" i="1" s="1"/>
  <c r="AR11" i="1"/>
  <c r="AR35" i="1" s="1"/>
  <c r="AR299" i="1" s="1"/>
  <c r="AS299" i="1" s="1"/>
  <c r="AR15" i="1"/>
  <c r="AR39" i="1" s="1"/>
  <c r="AR303" i="1" s="1"/>
  <c r="AS303" i="1" s="1"/>
  <c r="AR17" i="1"/>
  <c r="AR41" i="1" s="1"/>
  <c r="AR305" i="1" s="1"/>
  <c r="AR16" i="1"/>
  <c r="AR40" i="1" s="1"/>
  <c r="AR162" i="1" s="1"/>
  <c r="AS162" i="1" s="1"/>
  <c r="AR10" i="1"/>
  <c r="AR34" i="1" s="1"/>
  <c r="AR298" i="1" s="1"/>
  <c r="AS298" i="1" s="1"/>
  <c r="AR12" i="1"/>
  <c r="AR36" i="1" s="1"/>
  <c r="AR300" i="1" s="1"/>
  <c r="AS300" i="1" s="1"/>
  <c r="AR9" i="1"/>
  <c r="AR33" i="1" s="1"/>
  <c r="AR113" i="1" s="1"/>
  <c r="AS113" i="1" s="1"/>
  <c r="AR14" i="1"/>
  <c r="AR38" i="1" s="1"/>
  <c r="AR302" i="1" s="1"/>
  <c r="AS302" i="1" s="1"/>
  <c r="AR13" i="1"/>
  <c r="AR37" i="1" s="1"/>
  <c r="AR301" i="1" s="1"/>
  <c r="AS301" i="1" s="1"/>
  <c r="AR18" i="1"/>
  <c r="AR42" i="1" s="1"/>
  <c r="AR176" i="1" s="1"/>
  <c r="AS176" i="1" s="1"/>
  <c r="BK316" i="1" l="1"/>
  <c r="BK105" i="1"/>
  <c r="BM28" i="1"/>
  <c r="BL52" i="1"/>
  <c r="BL315" i="1"/>
  <c r="BL104" i="1"/>
  <c r="BN27" i="1"/>
  <c r="BM51" i="1"/>
  <c r="BK314" i="1"/>
  <c r="BK103" i="1"/>
  <c r="BM26" i="1"/>
  <c r="BL50" i="1"/>
  <c r="BK102" i="1"/>
  <c r="BK313" i="1"/>
  <c r="BM25" i="1"/>
  <c r="BL49" i="1"/>
  <c r="BL101" i="1"/>
  <c r="BL312" i="1"/>
  <c r="BN24" i="1"/>
  <c r="BM48" i="1"/>
  <c r="G150" i="10"/>
  <c r="K150" i="10" s="1"/>
  <c r="BG55" i="1"/>
  <c r="BK23" i="1"/>
  <c r="BJ47" i="1"/>
  <c r="BJ31" i="1"/>
  <c r="BI311" i="1"/>
  <c r="BI211" i="1"/>
  <c r="BI100" i="1"/>
  <c r="BI55" i="1"/>
  <c r="AI18" i="2"/>
  <c r="AS41" i="1"/>
  <c r="F144" i="10" s="1"/>
  <c r="AR141" i="1"/>
  <c r="AS141" i="1" s="1"/>
  <c r="AS35" i="1"/>
  <c r="F138" i="10" s="1"/>
  <c r="AS305" i="1"/>
  <c r="AR120" i="1"/>
  <c r="AS120" i="1" s="1"/>
  <c r="BL183" i="1"/>
  <c r="AR127" i="1"/>
  <c r="AS127" i="1" s="1"/>
  <c r="BL96" i="1"/>
  <c r="AS39" i="1"/>
  <c r="F142" i="10" s="1"/>
  <c r="BM197" i="1"/>
  <c r="BM98" i="1"/>
  <c r="AR304" i="1"/>
  <c r="AS304" i="1" s="1"/>
  <c r="BM190" i="1"/>
  <c r="BM97" i="1"/>
  <c r="AS37" i="1"/>
  <c r="F140" i="10" s="1"/>
  <c r="AR169" i="1"/>
  <c r="AS169" i="1" s="1"/>
  <c r="AO327" i="1"/>
  <c r="AO329" i="1" s="1"/>
  <c r="AP119" i="1"/>
  <c r="AP122" i="1" s="1"/>
  <c r="AO124" i="1"/>
  <c r="AO347" i="1"/>
  <c r="AO349" i="1" s="1"/>
  <c r="AO159" i="1"/>
  <c r="AP154" i="1"/>
  <c r="AP157" i="1" s="1"/>
  <c r="AR148" i="1"/>
  <c r="AS148" i="1" s="1"/>
  <c r="AO335" i="1"/>
  <c r="AO337" i="1" s="1"/>
  <c r="AO138" i="1"/>
  <c r="AP133" i="1"/>
  <c r="AP136" i="1" s="1"/>
  <c r="AO131" i="1"/>
  <c r="AP126" i="1"/>
  <c r="AP129" i="1" s="1"/>
  <c r="AO331" i="1"/>
  <c r="AO333" i="1" s="1"/>
  <c r="AP147" i="1"/>
  <c r="AP150" i="1" s="1"/>
  <c r="AO152" i="1"/>
  <c r="AO343" i="1"/>
  <c r="AO345" i="1" s="1"/>
  <c r="AS38" i="1"/>
  <c r="F141" i="10" s="1"/>
  <c r="AR306" i="1"/>
  <c r="AS306" i="1" s="1"/>
  <c r="BL204" i="1"/>
  <c r="AP140" i="1"/>
  <c r="AP143" i="1" s="1"/>
  <c r="AO339" i="1"/>
  <c r="AO341" i="1" s="1"/>
  <c r="AO145" i="1"/>
  <c r="AS34" i="1"/>
  <c r="F137" i="10" s="1"/>
  <c r="AR155" i="1"/>
  <c r="AS155" i="1" s="1"/>
  <c r="BL310" i="1"/>
  <c r="AO359" i="1"/>
  <c r="AO361" i="1" s="1"/>
  <c r="AO180" i="1"/>
  <c r="AP175" i="1"/>
  <c r="AP178" i="1" s="1"/>
  <c r="AR134" i="1"/>
  <c r="AS134" i="1" s="1"/>
  <c r="AS40" i="1"/>
  <c r="F143" i="10" s="1"/>
  <c r="AS36" i="1"/>
  <c r="F139" i="10" s="1"/>
  <c r="AS42" i="1"/>
  <c r="F145" i="10" s="1"/>
  <c r="AP112" i="1"/>
  <c r="AP115" i="1" s="1"/>
  <c r="AO117" i="1"/>
  <c r="AO323" i="1"/>
  <c r="AO325" i="1" s="1"/>
  <c r="AR108" i="1"/>
  <c r="AS108" i="1" s="1"/>
  <c r="BM22" i="1"/>
  <c r="BM46" i="1" s="1"/>
  <c r="BM204" i="1" s="1"/>
  <c r="BN20" i="1"/>
  <c r="BN44" i="1" s="1"/>
  <c r="BN308" i="1" s="1"/>
  <c r="BM19" i="1"/>
  <c r="BM43" i="1" s="1"/>
  <c r="BM96" i="1" s="1"/>
  <c r="BN21" i="1"/>
  <c r="BN45" i="1" s="1"/>
  <c r="BN197" i="1" s="1"/>
  <c r="BA215" i="1"/>
  <c r="BB210" i="1"/>
  <c r="BB213" i="1" s="1"/>
  <c r="BB379" i="1" s="1"/>
  <c r="BB381" i="1" s="1"/>
  <c r="AP201" i="1"/>
  <c r="AQ196" i="1"/>
  <c r="AQ199" i="1" s="1"/>
  <c r="AQ371" i="1" s="1"/>
  <c r="AQ373" i="1" s="1"/>
  <c r="AO208" i="1"/>
  <c r="AP203" i="1"/>
  <c r="AP206" i="1" s="1"/>
  <c r="AP375" i="1" s="1"/>
  <c r="AP377" i="1" s="1"/>
  <c r="BA194" i="1"/>
  <c r="BB189" i="1"/>
  <c r="BB192" i="1" s="1"/>
  <c r="BB367" i="1" s="1"/>
  <c r="BB369" i="1" s="1"/>
  <c r="AU14" i="1"/>
  <c r="AU38" i="1" s="1"/>
  <c r="AU302" i="1" s="1"/>
  <c r="AS14" i="1"/>
  <c r="AU17" i="1"/>
  <c r="AU41" i="1" s="1"/>
  <c r="AU305" i="1" s="1"/>
  <c r="AU16" i="1"/>
  <c r="AU40" i="1" s="1"/>
  <c r="AU304" i="1" s="1"/>
  <c r="AS16" i="1"/>
  <c r="AU12" i="1"/>
  <c r="AU36" i="1" s="1"/>
  <c r="AU300" i="1" s="1"/>
  <c r="AS12" i="1"/>
  <c r="AU15" i="1"/>
  <c r="AU39" i="1" s="1"/>
  <c r="AU303" i="1" s="1"/>
  <c r="AS15" i="1"/>
  <c r="AU9" i="1"/>
  <c r="AU33" i="1" s="1"/>
  <c r="AU113" i="1" s="1"/>
  <c r="AU18" i="1"/>
  <c r="AU42" i="1" s="1"/>
  <c r="AU176" i="1" s="1"/>
  <c r="AU13" i="1"/>
  <c r="AU37" i="1" s="1"/>
  <c r="AU301" i="1" s="1"/>
  <c r="AS13" i="1"/>
  <c r="AU10" i="1"/>
  <c r="AU34" i="1" s="1"/>
  <c r="AU298" i="1" s="1"/>
  <c r="AS10" i="1"/>
  <c r="AU11" i="1"/>
  <c r="AU35" i="1" s="1"/>
  <c r="AU299" i="1" s="1"/>
  <c r="AS11" i="1"/>
  <c r="BL316" i="1" l="1"/>
  <c r="BL105" i="1"/>
  <c r="BN28" i="1"/>
  <c r="BM52" i="1"/>
  <c r="BM315" i="1"/>
  <c r="BM104" i="1"/>
  <c r="BO27" i="1"/>
  <c r="BN51" i="1"/>
  <c r="BL314" i="1"/>
  <c r="BL103" i="1"/>
  <c r="BN26" i="1"/>
  <c r="BM50" i="1"/>
  <c r="BN25" i="1"/>
  <c r="BM49" i="1"/>
  <c r="BL102" i="1"/>
  <c r="BL313" i="1"/>
  <c r="BM312" i="1"/>
  <c r="BM101" i="1"/>
  <c r="BO24" i="1"/>
  <c r="BN48" i="1"/>
  <c r="BJ100" i="1"/>
  <c r="BJ211" i="1"/>
  <c r="BJ311" i="1"/>
  <c r="BJ55" i="1"/>
  <c r="BK47" i="1"/>
  <c r="BL23" i="1"/>
  <c r="BK31" i="1"/>
  <c r="J145" i="10"/>
  <c r="J144" i="10"/>
  <c r="J139" i="10"/>
  <c r="J140" i="10"/>
  <c r="J138" i="10"/>
  <c r="J137" i="10"/>
  <c r="J143" i="10"/>
  <c r="J142" i="10"/>
  <c r="J141" i="10"/>
  <c r="AJ18" i="2"/>
  <c r="AU148" i="1"/>
  <c r="AU141" i="1"/>
  <c r="BN309" i="1"/>
  <c r="BN98" i="1"/>
  <c r="BN190" i="1"/>
  <c r="BN97" i="1"/>
  <c r="BM183" i="1"/>
  <c r="BM307" i="1"/>
  <c r="AU134" i="1"/>
  <c r="AP347" i="1"/>
  <c r="AP349" i="1" s="1"/>
  <c r="AP159" i="1"/>
  <c r="AQ154" i="1"/>
  <c r="AQ157" i="1" s="1"/>
  <c r="AU306" i="1"/>
  <c r="AP359" i="1"/>
  <c r="AP361" i="1" s="1"/>
  <c r="AP180" i="1"/>
  <c r="AQ175" i="1"/>
  <c r="AQ178" i="1" s="1"/>
  <c r="AU169" i="1"/>
  <c r="AU155" i="1"/>
  <c r="AP331" i="1"/>
  <c r="AP333" i="1" s="1"/>
  <c r="AQ126" i="1"/>
  <c r="AQ129" i="1" s="1"/>
  <c r="AP131" i="1"/>
  <c r="AP335" i="1"/>
  <c r="AP337" i="1" s="1"/>
  <c r="AP138" i="1"/>
  <c r="AQ133" i="1"/>
  <c r="AQ136" i="1" s="1"/>
  <c r="AQ119" i="1"/>
  <c r="AQ122" i="1" s="1"/>
  <c r="AP327" i="1"/>
  <c r="AP329" i="1" s="1"/>
  <c r="AP124" i="1"/>
  <c r="BM310" i="1"/>
  <c r="AQ140" i="1"/>
  <c r="AQ143" i="1" s="1"/>
  <c r="AP339" i="1"/>
  <c r="AP341" i="1" s="1"/>
  <c r="AP145" i="1"/>
  <c r="AU162" i="1"/>
  <c r="BM99" i="1"/>
  <c r="AU127" i="1"/>
  <c r="AU120" i="1"/>
  <c r="AQ147" i="1"/>
  <c r="AQ150" i="1" s="1"/>
  <c r="AP343" i="1"/>
  <c r="AP345" i="1" s="1"/>
  <c r="AP152" i="1"/>
  <c r="AU108" i="1"/>
  <c r="AP323" i="1"/>
  <c r="AP325" i="1" s="1"/>
  <c r="AQ112" i="1"/>
  <c r="AQ115" i="1" s="1"/>
  <c r="AP117" i="1"/>
  <c r="BO21" i="1"/>
  <c r="BO45" i="1" s="1"/>
  <c r="BO98" i="1" s="1"/>
  <c r="BN19" i="1"/>
  <c r="BN43" i="1" s="1"/>
  <c r="BN307" i="1" s="1"/>
  <c r="BO20" i="1"/>
  <c r="BO44" i="1" s="1"/>
  <c r="BO308" i="1" s="1"/>
  <c r="BN22" i="1"/>
  <c r="BN46" i="1" s="1"/>
  <c r="BN204" i="1" s="1"/>
  <c r="BB215" i="1"/>
  <c r="BC210" i="1"/>
  <c r="BC213" i="1" s="1"/>
  <c r="BC379" i="1" s="1"/>
  <c r="BC381" i="1" s="1"/>
  <c r="AP208" i="1"/>
  <c r="AQ203" i="1"/>
  <c r="AQ206" i="1" s="1"/>
  <c r="AQ375" i="1" s="1"/>
  <c r="AQ377" i="1" s="1"/>
  <c r="AQ201" i="1"/>
  <c r="AR196" i="1"/>
  <c r="BB194" i="1"/>
  <c r="BC189" i="1"/>
  <c r="BC192" i="1" s="1"/>
  <c r="BC367" i="1" s="1"/>
  <c r="BC369" i="1" s="1"/>
  <c r="AV15" i="1"/>
  <c r="AV39" i="1" s="1"/>
  <c r="AV155" i="1" s="1"/>
  <c r="AV17" i="1"/>
  <c r="AV41" i="1" s="1"/>
  <c r="AV305" i="1" s="1"/>
  <c r="AV18" i="1"/>
  <c r="AV42" i="1" s="1"/>
  <c r="AV176" i="1" s="1"/>
  <c r="AV13" i="1"/>
  <c r="AV37" i="1" s="1"/>
  <c r="AV301" i="1" s="1"/>
  <c r="AV10" i="1"/>
  <c r="AV34" i="1" s="1"/>
  <c r="AV298" i="1" s="1"/>
  <c r="AV12" i="1"/>
  <c r="AV36" i="1" s="1"/>
  <c r="AV300" i="1" s="1"/>
  <c r="AV14" i="1"/>
  <c r="AV38" i="1" s="1"/>
  <c r="AV302" i="1" s="1"/>
  <c r="AV11" i="1"/>
  <c r="AV35" i="1" s="1"/>
  <c r="AV299" i="1" s="1"/>
  <c r="AV16" i="1"/>
  <c r="AV40" i="1" s="1"/>
  <c r="AV304" i="1" s="1"/>
  <c r="BM316" i="1" l="1"/>
  <c r="BM105" i="1"/>
  <c r="BO28" i="1"/>
  <c r="BN52" i="1"/>
  <c r="BN315" i="1"/>
  <c r="BN104" i="1"/>
  <c r="BP27" i="1"/>
  <c r="BO51" i="1"/>
  <c r="BM103" i="1"/>
  <c r="BM314" i="1"/>
  <c r="BO26" i="1"/>
  <c r="BN50" i="1"/>
  <c r="BM102" i="1"/>
  <c r="BM313" i="1"/>
  <c r="BO25" i="1"/>
  <c r="BN49" i="1"/>
  <c r="BN312" i="1"/>
  <c r="BN101" i="1"/>
  <c r="BP24" i="1"/>
  <c r="BO48" i="1"/>
  <c r="BL47" i="1"/>
  <c r="BM23" i="1"/>
  <c r="BL31" i="1"/>
  <c r="BK211" i="1"/>
  <c r="BK311" i="1"/>
  <c r="BK55" i="1"/>
  <c r="BK100" i="1"/>
  <c r="AK18" i="2"/>
  <c r="AV141" i="1"/>
  <c r="AV127" i="1"/>
  <c r="BO309" i="1"/>
  <c r="AV303" i="1"/>
  <c r="BO197" i="1"/>
  <c r="BN96" i="1"/>
  <c r="BN183" i="1"/>
  <c r="AV162" i="1"/>
  <c r="AR140" i="1"/>
  <c r="AR143" i="1" s="1"/>
  <c r="AQ145" i="1"/>
  <c r="AQ339" i="1"/>
  <c r="AQ341" i="1" s="1"/>
  <c r="BN99" i="1"/>
  <c r="AR147" i="1"/>
  <c r="AR150" i="1" s="1"/>
  <c r="AQ152" i="1"/>
  <c r="AQ343" i="1"/>
  <c r="AQ345" i="1" s="1"/>
  <c r="AQ359" i="1"/>
  <c r="AQ361" i="1" s="1"/>
  <c r="AQ180" i="1"/>
  <c r="AR175" i="1"/>
  <c r="AR178" i="1" s="1"/>
  <c r="BN310" i="1"/>
  <c r="AV148" i="1"/>
  <c r="AV134" i="1"/>
  <c r="AV306" i="1"/>
  <c r="BO190" i="1"/>
  <c r="AQ131" i="1"/>
  <c r="AQ331" i="1"/>
  <c r="AQ333" i="1" s="1"/>
  <c r="AR126" i="1"/>
  <c r="AR129" i="1" s="1"/>
  <c r="AQ347" i="1"/>
  <c r="AQ349" i="1" s="1"/>
  <c r="AQ159" i="1"/>
  <c r="AR154" i="1"/>
  <c r="AR157" i="1" s="1"/>
  <c r="AV169" i="1"/>
  <c r="BO97" i="1"/>
  <c r="AQ335" i="1"/>
  <c r="AQ337" i="1" s="1"/>
  <c r="AR133" i="1"/>
  <c r="AR136" i="1" s="1"/>
  <c r="AQ138" i="1"/>
  <c r="AV120" i="1"/>
  <c r="AQ327" i="1"/>
  <c r="AQ329" i="1" s="1"/>
  <c r="AR119" i="1"/>
  <c r="AR122" i="1" s="1"/>
  <c r="AQ124" i="1"/>
  <c r="AQ117" i="1"/>
  <c r="AR112" i="1"/>
  <c r="AR115" i="1" s="1"/>
  <c r="AQ323" i="1"/>
  <c r="AQ325" i="1" s="1"/>
  <c r="BO22" i="1"/>
  <c r="BO46" i="1" s="1"/>
  <c r="BO204" i="1" s="1"/>
  <c r="BP20" i="1"/>
  <c r="BP44" i="1" s="1"/>
  <c r="BP308" i="1" s="1"/>
  <c r="BO19" i="1"/>
  <c r="BO43" i="1" s="1"/>
  <c r="BO96" i="1" s="1"/>
  <c r="BP21" i="1"/>
  <c r="BP45" i="1" s="1"/>
  <c r="BP98" i="1" s="1"/>
  <c r="BD210" i="1"/>
  <c r="BD213" i="1" s="1"/>
  <c r="BD379" i="1" s="1"/>
  <c r="BD381" i="1" s="1"/>
  <c r="BC215" i="1"/>
  <c r="AR199" i="1"/>
  <c r="AR203" i="1"/>
  <c r="AR206" i="1" s="1"/>
  <c r="AR375" i="1" s="1"/>
  <c r="AR377" i="1" s="1"/>
  <c r="AS377" i="1" s="1"/>
  <c r="AQ208" i="1"/>
  <c r="BC194" i="1"/>
  <c r="BD189" i="1"/>
  <c r="BD192" i="1" s="1"/>
  <c r="BD367" i="1" s="1"/>
  <c r="BD369" i="1" s="1"/>
  <c r="AW15" i="1"/>
  <c r="AW39" i="1" s="1"/>
  <c r="AW303" i="1" s="1"/>
  <c r="AW11" i="1"/>
  <c r="AW35" i="1" s="1"/>
  <c r="AW299" i="1" s="1"/>
  <c r="AW12" i="1"/>
  <c r="AW36" i="1" s="1"/>
  <c r="AW300" i="1" s="1"/>
  <c r="AW10" i="1"/>
  <c r="AW34" i="1" s="1"/>
  <c r="AW298" i="1" s="1"/>
  <c r="AW18" i="1"/>
  <c r="AW42" i="1" s="1"/>
  <c r="AW176" i="1" s="1"/>
  <c r="AW17" i="1"/>
  <c r="AW41" i="1" s="1"/>
  <c r="AW169" i="1" s="1"/>
  <c r="AW16" i="1"/>
  <c r="AW40" i="1" s="1"/>
  <c r="AW304" i="1" s="1"/>
  <c r="AW13" i="1"/>
  <c r="AW37" i="1" s="1"/>
  <c r="AW301" i="1" s="1"/>
  <c r="AW14" i="1"/>
  <c r="AW38" i="1" s="1"/>
  <c r="AW302" i="1" s="1"/>
  <c r="BN316" i="1" l="1"/>
  <c r="BN105" i="1"/>
  <c r="BP28" i="1"/>
  <c r="BO52" i="1"/>
  <c r="BQ27" i="1"/>
  <c r="BP51" i="1"/>
  <c r="BO315" i="1"/>
  <c r="BO104" i="1"/>
  <c r="BP26" i="1"/>
  <c r="BO50" i="1"/>
  <c r="BN314" i="1"/>
  <c r="BN103" i="1"/>
  <c r="BP25" i="1"/>
  <c r="BO49" i="1"/>
  <c r="BN102" i="1"/>
  <c r="BN313" i="1"/>
  <c r="BO101" i="1"/>
  <c r="BO312" i="1"/>
  <c r="BQ24" i="1"/>
  <c r="BP48" i="1"/>
  <c r="BN23" i="1"/>
  <c r="BM47" i="1"/>
  <c r="BM31" i="1"/>
  <c r="BL211" i="1"/>
  <c r="BL311" i="1"/>
  <c r="BL55" i="1"/>
  <c r="BL100" i="1"/>
  <c r="AW120" i="1"/>
  <c r="BP190" i="1"/>
  <c r="BP97" i="1"/>
  <c r="AL18" i="2"/>
  <c r="BO310" i="1"/>
  <c r="BP197" i="1"/>
  <c r="BP309" i="1"/>
  <c r="AW155" i="1"/>
  <c r="AW305" i="1"/>
  <c r="BO183" i="1"/>
  <c r="AR124" i="1"/>
  <c r="AU119" i="1"/>
  <c r="AU122" i="1" s="1"/>
  <c r="AR327" i="1"/>
  <c r="AR329" i="1" s="1"/>
  <c r="AS329" i="1" s="1"/>
  <c r="AR347" i="1"/>
  <c r="AR349" i="1" s="1"/>
  <c r="AS349" i="1" s="1"/>
  <c r="AU154" i="1"/>
  <c r="AU157" i="1" s="1"/>
  <c r="AR159" i="1"/>
  <c r="AS159" i="1" s="1"/>
  <c r="F90" i="10" s="1"/>
  <c r="BO307" i="1"/>
  <c r="AW127" i="1"/>
  <c r="BO99" i="1"/>
  <c r="AR335" i="1"/>
  <c r="AR337" i="1" s="1"/>
  <c r="AS337" i="1" s="1"/>
  <c r="AU133" i="1"/>
  <c r="AU136" i="1" s="1"/>
  <c r="AR138" i="1"/>
  <c r="AS138" i="1" s="1"/>
  <c r="F87" i="10" s="1"/>
  <c r="AR331" i="1"/>
  <c r="AR333" i="1" s="1"/>
  <c r="AS333" i="1" s="1"/>
  <c r="AR131" i="1"/>
  <c r="AS131" i="1" s="1"/>
  <c r="F86" i="10" s="1"/>
  <c r="AU126" i="1"/>
  <c r="AU129" i="1" s="1"/>
  <c r="AR359" i="1"/>
  <c r="AR361" i="1" s="1"/>
  <c r="AS361" i="1" s="1"/>
  <c r="AU175" i="1"/>
  <c r="AU178" i="1" s="1"/>
  <c r="AR180" i="1"/>
  <c r="AS180" i="1" s="1"/>
  <c r="F93" i="10" s="1"/>
  <c r="AW141" i="1"/>
  <c r="AW134" i="1"/>
  <c r="AW306" i="1"/>
  <c r="AW162" i="1"/>
  <c r="AR339" i="1"/>
  <c r="AR341" i="1" s="1"/>
  <c r="AS341" i="1" s="1"/>
  <c r="AR145" i="1"/>
  <c r="AS145" i="1" s="1"/>
  <c r="F88" i="10" s="1"/>
  <c r="AU140" i="1"/>
  <c r="AU143" i="1" s="1"/>
  <c r="AR152" i="1"/>
  <c r="AS152" i="1" s="1"/>
  <c r="F89" i="10" s="1"/>
  <c r="AU147" i="1"/>
  <c r="AU150" i="1" s="1"/>
  <c r="AR343" i="1"/>
  <c r="AR345" i="1" s="1"/>
  <c r="AS345" i="1" s="1"/>
  <c r="AW148" i="1"/>
  <c r="AU112" i="1"/>
  <c r="AU115" i="1" s="1"/>
  <c r="AR323" i="1"/>
  <c r="AR325" i="1" s="1"/>
  <c r="AS325" i="1" s="1"/>
  <c r="AR117" i="1"/>
  <c r="AS117" i="1" s="1"/>
  <c r="F84" i="10" s="1"/>
  <c r="BQ21" i="1"/>
  <c r="BQ45" i="1" s="1"/>
  <c r="BQ309" i="1" s="1"/>
  <c r="BQ20" i="1"/>
  <c r="BQ44" i="1" s="1"/>
  <c r="BQ308" i="1" s="1"/>
  <c r="BP19" i="1"/>
  <c r="BP43" i="1" s="1"/>
  <c r="BP307" i="1" s="1"/>
  <c r="BP22" i="1"/>
  <c r="BP46" i="1" s="1"/>
  <c r="BP310" i="1" s="1"/>
  <c r="AR201" i="1"/>
  <c r="AS201" i="1" s="1"/>
  <c r="F96" i="10" s="1"/>
  <c r="AR371" i="1"/>
  <c r="AR373" i="1" s="1"/>
  <c r="AS373" i="1" s="1"/>
  <c r="BD215" i="1"/>
  <c r="BE210" i="1"/>
  <c r="BE213" i="1" s="1"/>
  <c r="BE379" i="1" s="1"/>
  <c r="BE381" i="1" s="1"/>
  <c r="AU196" i="1"/>
  <c r="AU199" i="1" s="1"/>
  <c r="AR208" i="1"/>
  <c r="AS208" i="1" s="1"/>
  <c r="F97" i="10" s="1"/>
  <c r="K97" i="10" s="1"/>
  <c r="AU203" i="1"/>
  <c r="AU206" i="1" s="1"/>
  <c r="AU375" i="1" s="1"/>
  <c r="AU377" i="1" s="1"/>
  <c r="BD194" i="1"/>
  <c r="BE189" i="1"/>
  <c r="BE192" i="1" s="1"/>
  <c r="BE367" i="1" s="1"/>
  <c r="BE369" i="1" s="1"/>
  <c r="AX14" i="1"/>
  <c r="AX38" i="1" s="1"/>
  <c r="AX302" i="1" s="1"/>
  <c r="AX13" i="1"/>
  <c r="AX37" i="1" s="1"/>
  <c r="AX301" i="1" s="1"/>
  <c r="AX15" i="1"/>
  <c r="AX39" i="1" s="1"/>
  <c r="AX155" i="1" s="1"/>
  <c r="AX18" i="1"/>
  <c r="AX42" i="1" s="1"/>
  <c r="AX176" i="1" s="1"/>
  <c r="AX12" i="1"/>
  <c r="AX36" i="1" s="1"/>
  <c r="AX300" i="1" s="1"/>
  <c r="AX11" i="1"/>
  <c r="AX35" i="1" s="1"/>
  <c r="AX299" i="1" s="1"/>
  <c r="AX10" i="1"/>
  <c r="AX34" i="1" s="1"/>
  <c r="AX298" i="1" s="1"/>
  <c r="AX16" i="1"/>
  <c r="AX40" i="1" s="1"/>
  <c r="AX304" i="1" s="1"/>
  <c r="AX17" i="1"/>
  <c r="AX41" i="1" s="1"/>
  <c r="AX305" i="1" s="1"/>
  <c r="J93" i="10" l="1"/>
  <c r="J96" i="10"/>
  <c r="BO316" i="1"/>
  <c r="BO105" i="1"/>
  <c r="BQ28" i="1"/>
  <c r="BP52" i="1"/>
  <c r="BP315" i="1"/>
  <c r="BP104" i="1"/>
  <c r="BR27" i="1"/>
  <c r="BQ51" i="1"/>
  <c r="BO103" i="1"/>
  <c r="BO314" i="1"/>
  <c r="BQ26" i="1"/>
  <c r="BP50" i="1"/>
  <c r="BO102" i="1"/>
  <c r="BO313" i="1"/>
  <c r="BQ25" i="1"/>
  <c r="BP49" i="1"/>
  <c r="BP312" i="1"/>
  <c r="BP101" i="1"/>
  <c r="BR24" i="1"/>
  <c r="BQ48" i="1"/>
  <c r="BM311" i="1"/>
  <c r="BM100" i="1"/>
  <c r="BM211" i="1"/>
  <c r="BM55" i="1"/>
  <c r="BN47" i="1"/>
  <c r="BO23" i="1"/>
  <c r="BN31" i="1"/>
  <c r="F122" i="10"/>
  <c r="F121" i="10"/>
  <c r="J87" i="10"/>
  <c r="J88" i="10"/>
  <c r="J86" i="10"/>
  <c r="J90" i="10"/>
  <c r="J89" i="10"/>
  <c r="AX134" i="1"/>
  <c r="AS124" i="1"/>
  <c r="F85" i="10" s="1"/>
  <c r="AM18" i="2"/>
  <c r="BQ97" i="1"/>
  <c r="BP183" i="1"/>
  <c r="BP96" i="1"/>
  <c r="BQ190" i="1"/>
  <c r="AX303" i="1"/>
  <c r="AX162" i="1"/>
  <c r="BP99" i="1"/>
  <c r="BP204" i="1"/>
  <c r="AV147" i="1"/>
  <c r="AV150" i="1" s="1"/>
  <c r="AU343" i="1"/>
  <c r="AU345" i="1" s="1"/>
  <c r="AU152" i="1"/>
  <c r="AU335" i="1"/>
  <c r="AU337" i="1" s="1"/>
  <c r="AV133" i="1"/>
  <c r="AV136" i="1" s="1"/>
  <c r="AU138" i="1"/>
  <c r="AU347" i="1"/>
  <c r="AU349" i="1" s="1"/>
  <c r="AU159" i="1"/>
  <c r="AV154" i="1"/>
  <c r="AV157" i="1" s="1"/>
  <c r="AX120" i="1"/>
  <c r="AU339" i="1"/>
  <c r="AU341" i="1" s="1"/>
  <c r="AU145" i="1"/>
  <c r="AV140" i="1"/>
  <c r="AV143" i="1" s="1"/>
  <c r="AV119" i="1"/>
  <c r="AV122" i="1" s="1"/>
  <c r="AU327" i="1"/>
  <c r="AU329" i="1" s="1"/>
  <c r="AU124" i="1"/>
  <c r="AX148" i="1"/>
  <c r="AX127" i="1"/>
  <c r="AX306" i="1"/>
  <c r="AX169" i="1"/>
  <c r="BQ197" i="1"/>
  <c r="AU359" i="1"/>
  <c r="AU361" i="1" s="1"/>
  <c r="AU180" i="1"/>
  <c r="AV175" i="1"/>
  <c r="AV178" i="1" s="1"/>
  <c r="BQ98" i="1"/>
  <c r="AX141" i="1"/>
  <c r="AU331" i="1"/>
  <c r="AU333" i="1" s="1"/>
  <c r="AU131" i="1"/>
  <c r="AV126" i="1"/>
  <c r="AV129" i="1" s="1"/>
  <c r="AU117" i="1"/>
  <c r="AU323" i="1"/>
  <c r="AU325" i="1" s="1"/>
  <c r="AV112" i="1"/>
  <c r="BR20" i="1"/>
  <c r="BR44" i="1" s="1"/>
  <c r="BR308" i="1" s="1"/>
  <c r="BQ19" i="1"/>
  <c r="BQ43" i="1" s="1"/>
  <c r="BQ183" i="1" s="1"/>
  <c r="BR21" i="1"/>
  <c r="BR45" i="1" s="1"/>
  <c r="BR309" i="1" s="1"/>
  <c r="BQ22" i="1"/>
  <c r="BQ46" i="1" s="1"/>
  <c r="BQ204" i="1" s="1"/>
  <c r="AU201" i="1"/>
  <c r="AU371" i="1"/>
  <c r="AU373" i="1" s="1"/>
  <c r="BF210" i="1"/>
  <c r="BF213" i="1" s="1"/>
  <c r="BF379" i="1" s="1"/>
  <c r="BF381" i="1" s="1"/>
  <c r="BG381" i="1" s="1"/>
  <c r="BE215" i="1"/>
  <c r="AV196" i="1"/>
  <c r="AV199" i="1" s="1"/>
  <c r="AV203" i="1"/>
  <c r="AV206" i="1" s="1"/>
  <c r="AV375" i="1" s="1"/>
  <c r="AV377" i="1" s="1"/>
  <c r="AU208" i="1"/>
  <c r="BF189" i="1"/>
  <c r="BF192" i="1" s="1"/>
  <c r="BF367" i="1" s="1"/>
  <c r="BF369" i="1" s="1"/>
  <c r="BG369" i="1" s="1"/>
  <c r="BE194" i="1"/>
  <c r="AY14" i="1"/>
  <c r="AY38" i="1" s="1"/>
  <c r="AY302" i="1" s="1"/>
  <c r="AY12" i="1"/>
  <c r="AY36" i="1" s="1"/>
  <c r="AY300" i="1" s="1"/>
  <c r="AY16" i="1"/>
  <c r="AY40" i="1" s="1"/>
  <c r="AY304" i="1" s="1"/>
  <c r="AY18" i="1"/>
  <c r="AY42" i="1" s="1"/>
  <c r="AY176" i="1" s="1"/>
  <c r="AY10" i="1"/>
  <c r="AY34" i="1" s="1"/>
  <c r="AY298" i="1" s="1"/>
  <c r="AY17" i="1"/>
  <c r="AY41" i="1" s="1"/>
  <c r="AY305" i="1" s="1"/>
  <c r="AY13" i="1"/>
  <c r="AY37" i="1" s="1"/>
  <c r="AY301" i="1" s="1"/>
  <c r="AY11" i="1"/>
  <c r="AY35" i="1" s="1"/>
  <c r="AY299" i="1" s="1"/>
  <c r="AY15" i="1"/>
  <c r="AY39" i="1" s="1"/>
  <c r="AY303" i="1" s="1"/>
  <c r="BP316" i="1" l="1"/>
  <c r="BP105" i="1"/>
  <c r="BR28" i="1"/>
  <c r="BQ52" i="1"/>
  <c r="BQ315" i="1"/>
  <c r="BQ104" i="1"/>
  <c r="BS27" i="1"/>
  <c r="BR51" i="1"/>
  <c r="BP103" i="1"/>
  <c r="BP314" i="1"/>
  <c r="BR26" i="1"/>
  <c r="BQ50" i="1"/>
  <c r="BR25" i="1"/>
  <c r="BQ49" i="1"/>
  <c r="BP102" i="1"/>
  <c r="BP313" i="1"/>
  <c r="BQ101" i="1"/>
  <c r="BQ312" i="1"/>
  <c r="BS24" i="1"/>
  <c r="BR48" i="1"/>
  <c r="BO47" i="1"/>
  <c r="BP23" i="1"/>
  <c r="BO31" i="1"/>
  <c r="BN211" i="1"/>
  <c r="BN100" i="1"/>
  <c r="BN55" i="1"/>
  <c r="BN311" i="1"/>
  <c r="J122" i="10"/>
  <c r="J121" i="10"/>
  <c r="J85" i="10"/>
  <c r="AO18" i="2"/>
  <c r="AY169" i="1"/>
  <c r="BQ96" i="1"/>
  <c r="BQ307" i="1"/>
  <c r="BR197" i="1"/>
  <c r="AY155" i="1"/>
  <c r="BQ99" i="1"/>
  <c r="BQ310" i="1"/>
  <c r="BR98" i="1"/>
  <c r="BR190" i="1"/>
  <c r="BR97" i="1"/>
  <c r="AY306" i="1"/>
  <c r="AV124" i="1"/>
  <c r="AV327" i="1"/>
  <c r="AV329" i="1" s="1"/>
  <c r="AW119" i="1"/>
  <c r="AW122" i="1" s="1"/>
  <c r="AV331" i="1"/>
  <c r="AV333" i="1" s="1"/>
  <c r="AV131" i="1"/>
  <c r="AW126" i="1"/>
  <c r="AW129" i="1" s="1"/>
  <c r="AV335" i="1"/>
  <c r="AV337" i="1" s="1"/>
  <c r="AV138" i="1"/>
  <c r="AW133" i="1"/>
  <c r="AW136" i="1" s="1"/>
  <c r="AY162" i="1"/>
  <c r="AV339" i="1"/>
  <c r="AV341" i="1" s="1"/>
  <c r="AW140" i="1"/>
  <c r="AW143" i="1" s="1"/>
  <c r="AV145" i="1"/>
  <c r="AY141" i="1"/>
  <c r="AY127" i="1"/>
  <c r="AY120" i="1"/>
  <c r="AV347" i="1"/>
  <c r="AV349" i="1" s="1"/>
  <c r="AV159" i="1"/>
  <c r="AW154" i="1"/>
  <c r="AW157" i="1" s="1"/>
  <c r="AW147" i="1"/>
  <c r="AW150" i="1" s="1"/>
  <c r="AV343" i="1"/>
  <c r="AV345" i="1" s="1"/>
  <c r="AV152" i="1"/>
  <c r="AY148" i="1"/>
  <c r="AV359" i="1"/>
  <c r="AV361" i="1" s="1"/>
  <c r="AV180" i="1"/>
  <c r="AW175" i="1"/>
  <c r="AW178" i="1" s="1"/>
  <c r="AY134" i="1"/>
  <c r="BR22" i="1"/>
  <c r="BR46" i="1" s="1"/>
  <c r="BR204" i="1" s="1"/>
  <c r="BS21" i="1"/>
  <c r="BS20" i="1"/>
  <c r="BR19" i="1"/>
  <c r="BR43" i="1" s="1"/>
  <c r="BR307" i="1" s="1"/>
  <c r="AV201" i="1"/>
  <c r="AV371" i="1"/>
  <c r="AV373" i="1" s="1"/>
  <c r="BF215" i="1"/>
  <c r="BG215" i="1" s="1"/>
  <c r="G98" i="10" s="1"/>
  <c r="BI210" i="1"/>
  <c r="BI213" i="1" s="1"/>
  <c r="BI379" i="1" s="1"/>
  <c r="BI381" i="1" s="1"/>
  <c r="AW196" i="1"/>
  <c r="AW199" i="1" s="1"/>
  <c r="AV208" i="1"/>
  <c r="AW203" i="1"/>
  <c r="AW206" i="1" s="1"/>
  <c r="AW375" i="1" s="1"/>
  <c r="AW377" i="1" s="1"/>
  <c r="BF194" i="1"/>
  <c r="BG194" i="1" s="1"/>
  <c r="G95" i="10" s="1"/>
  <c r="L95" i="10" s="1"/>
  <c r="BI189" i="1"/>
  <c r="BI192" i="1" s="1"/>
  <c r="BI367" i="1" s="1"/>
  <c r="BI369" i="1" s="1"/>
  <c r="AZ11" i="1"/>
  <c r="AZ35" i="1" s="1"/>
  <c r="AZ299" i="1" s="1"/>
  <c r="AZ16" i="1"/>
  <c r="AZ40" i="1" s="1"/>
  <c r="AZ304" i="1" s="1"/>
  <c r="AZ13" i="1"/>
  <c r="AZ37" i="1" s="1"/>
  <c r="AZ301" i="1" s="1"/>
  <c r="AZ17" i="1"/>
  <c r="AZ41" i="1" s="1"/>
  <c r="AZ305" i="1" s="1"/>
  <c r="AZ12" i="1"/>
  <c r="AZ36" i="1" s="1"/>
  <c r="AZ300" i="1" s="1"/>
  <c r="AZ15" i="1"/>
  <c r="AZ39" i="1" s="1"/>
  <c r="AZ303" i="1" s="1"/>
  <c r="AZ10" i="1"/>
  <c r="AZ34" i="1" s="1"/>
  <c r="AZ298" i="1" s="1"/>
  <c r="AZ18" i="1"/>
  <c r="AZ42" i="1" s="1"/>
  <c r="AZ176" i="1" s="1"/>
  <c r="AZ14" i="1"/>
  <c r="AZ38" i="1" s="1"/>
  <c r="AZ302" i="1" s="1"/>
  <c r="K98" i="10" l="1"/>
  <c r="BQ316" i="1"/>
  <c r="BQ105" i="1"/>
  <c r="BS28" i="1"/>
  <c r="BR52" i="1"/>
  <c r="BR315" i="1"/>
  <c r="BR104" i="1"/>
  <c r="BT27" i="1"/>
  <c r="BS51" i="1"/>
  <c r="BS26" i="1"/>
  <c r="BR50" i="1"/>
  <c r="BQ314" i="1"/>
  <c r="BQ103" i="1"/>
  <c r="BQ102" i="1"/>
  <c r="BQ313" i="1"/>
  <c r="BS25" i="1"/>
  <c r="BR49" i="1"/>
  <c r="BR101" i="1"/>
  <c r="BR312" i="1"/>
  <c r="BT24" i="1"/>
  <c r="BS48" i="1"/>
  <c r="BP47" i="1"/>
  <c r="BQ23" i="1"/>
  <c r="BP31" i="1"/>
  <c r="BO211" i="1"/>
  <c r="BO311" i="1"/>
  <c r="BO100" i="1"/>
  <c r="BO55" i="1"/>
  <c r="G123" i="10"/>
  <c r="AP18" i="2"/>
  <c r="G120" i="10"/>
  <c r="AZ169" i="1"/>
  <c r="BR99" i="1"/>
  <c r="BR310" i="1"/>
  <c r="AW331" i="1"/>
  <c r="AW333" i="1" s="1"/>
  <c r="AX126" i="1"/>
  <c r="AX129" i="1" s="1"/>
  <c r="AW131" i="1"/>
  <c r="BT20" i="1"/>
  <c r="BS44" i="1"/>
  <c r="AZ162" i="1"/>
  <c r="AW343" i="1"/>
  <c r="AW345" i="1" s="1"/>
  <c r="AW152" i="1"/>
  <c r="AX147" i="1"/>
  <c r="AX150" i="1" s="1"/>
  <c r="AW339" i="1"/>
  <c r="AW341" i="1" s="1"/>
  <c r="AX140" i="1"/>
  <c r="AX143" i="1" s="1"/>
  <c r="AW145" i="1"/>
  <c r="AZ148" i="1"/>
  <c r="AZ306" i="1"/>
  <c r="AZ155" i="1"/>
  <c r="BR183" i="1"/>
  <c r="BT21" i="1"/>
  <c r="BS45" i="1"/>
  <c r="AW347" i="1"/>
  <c r="AW349" i="1" s="1"/>
  <c r="AX154" i="1"/>
  <c r="AX157" i="1" s="1"/>
  <c r="AW159" i="1"/>
  <c r="AW124" i="1"/>
  <c r="AX119" i="1"/>
  <c r="AX122" i="1" s="1"/>
  <c r="AW327" i="1"/>
  <c r="AW329" i="1" s="1"/>
  <c r="AZ127" i="1"/>
  <c r="BR96" i="1"/>
  <c r="AW359" i="1"/>
  <c r="AW361" i="1" s="1"/>
  <c r="AX175" i="1"/>
  <c r="AX178" i="1" s="1"/>
  <c r="AW180" i="1"/>
  <c r="AZ141" i="1"/>
  <c r="AZ120" i="1"/>
  <c r="AZ134" i="1"/>
  <c r="AW335" i="1"/>
  <c r="AW337" i="1" s="1"/>
  <c r="AX133" i="1"/>
  <c r="AX136" i="1" s="1"/>
  <c r="AW138" i="1"/>
  <c r="BS19" i="1"/>
  <c r="BS22" i="1"/>
  <c r="AX196" i="1"/>
  <c r="AW371" i="1"/>
  <c r="AW373" i="1" s="1"/>
  <c r="BI215" i="1"/>
  <c r="BJ210" i="1"/>
  <c r="BJ213" i="1" s="1"/>
  <c r="BJ379" i="1" s="1"/>
  <c r="BJ381" i="1" s="1"/>
  <c r="AW201" i="1"/>
  <c r="AX203" i="1"/>
  <c r="AX206" i="1" s="1"/>
  <c r="AX375" i="1" s="1"/>
  <c r="AX377" i="1" s="1"/>
  <c r="AW208" i="1"/>
  <c r="BI194" i="1"/>
  <c r="BJ189" i="1"/>
  <c r="BJ192" i="1" s="1"/>
  <c r="BJ367" i="1" s="1"/>
  <c r="BJ369" i="1" s="1"/>
  <c r="BA18" i="1"/>
  <c r="BA42" i="1" s="1"/>
  <c r="BA176" i="1" s="1"/>
  <c r="BA10" i="1"/>
  <c r="BA34" i="1" s="1"/>
  <c r="BA298" i="1" s="1"/>
  <c r="BA15" i="1"/>
  <c r="BA39" i="1" s="1"/>
  <c r="BA303" i="1" s="1"/>
  <c r="BA17" i="1"/>
  <c r="BA41" i="1" s="1"/>
  <c r="BA305" i="1" s="1"/>
  <c r="BA13" i="1"/>
  <c r="BA37" i="1" s="1"/>
  <c r="BA301" i="1" s="1"/>
  <c r="BA16" i="1"/>
  <c r="BA40" i="1" s="1"/>
  <c r="BA304" i="1" s="1"/>
  <c r="BA14" i="1"/>
  <c r="BA38" i="1" s="1"/>
  <c r="BA302" i="1" s="1"/>
  <c r="BA12" i="1"/>
  <c r="BA36" i="1" s="1"/>
  <c r="BA300" i="1" s="1"/>
  <c r="BA11" i="1"/>
  <c r="BA35" i="1" s="1"/>
  <c r="BA299" i="1" s="1"/>
  <c r="BR316" i="1" l="1"/>
  <c r="BR105" i="1"/>
  <c r="BT28" i="1"/>
  <c r="BS52" i="1"/>
  <c r="BS315" i="1"/>
  <c r="BS104" i="1"/>
  <c r="BT51" i="1"/>
  <c r="BU27" i="1"/>
  <c r="BR314" i="1"/>
  <c r="BR103" i="1"/>
  <c r="BT26" i="1"/>
  <c r="BS50" i="1"/>
  <c r="BT25" i="1"/>
  <c r="BS49" i="1"/>
  <c r="BR102" i="1"/>
  <c r="BR313" i="1"/>
  <c r="BT48" i="1"/>
  <c r="BU24" i="1"/>
  <c r="BS312" i="1"/>
  <c r="BS101" i="1"/>
  <c r="BQ47" i="1"/>
  <c r="BQ31" i="1"/>
  <c r="BR23" i="1"/>
  <c r="BP311" i="1"/>
  <c r="BP100" i="1"/>
  <c r="BP55" i="1"/>
  <c r="BP211" i="1"/>
  <c r="K123" i="10"/>
  <c r="K120" i="10"/>
  <c r="BA148" i="1"/>
  <c r="BA127" i="1"/>
  <c r="AQ18" i="2"/>
  <c r="BA120" i="1"/>
  <c r="BA169" i="1"/>
  <c r="BT22" i="1"/>
  <c r="BS46" i="1"/>
  <c r="BS308" i="1"/>
  <c r="BS190" i="1"/>
  <c r="BS97" i="1"/>
  <c r="BA306" i="1"/>
  <c r="BA155" i="1"/>
  <c r="AX359" i="1"/>
  <c r="AX361" i="1" s="1"/>
  <c r="AX180" i="1"/>
  <c r="AY175" i="1"/>
  <c r="AY178" i="1" s="1"/>
  <c r="AX347" i="1"/>
  <c r="AX349" i="1" s="1"/>
  <c r="AY154" i="1"/>
  <c r="AY157" i="1" s="1"/>
  <c r="AX159" i="1"/>
  <c r="BU20" i="1"/>
  <c r="BT44" i="1"/>
  <c r="AX339" i="1"/>
  <c r="AX341" i="1" s="1"/>
  <c r="AX145" i="1"/>
  <c r="AY140" i="1"/>
  <c r="AY143" i="1" s="1"/>
  <c r="AX335" i="1"/>
  <c r="AX337" i="1" s="1"/>
  <c r="AY133" i="1"/>
  <c r="AY136" i="1" s="1"/>
  <c r="AX138" i="1"/>
  <c r="BS197" i="1"/>
  <c r="BS98" i="1"/>
  <c r="BS309" i="1"/>
  <c r="AX331" i="1"/>
  <c r="AX333" i="1" s="1"/>
  <c r="AY126" i="1"/>
  <c r="AY129" i="1" s="1"/>
  <c r="AX131" i="1"/>
  <c r="BA141" i="1"/>
  <c r="BT19" i="1"/>
  <c r="BS43" i="1"/>
  <c r="BU21" i="1"/>
  <c r="BT45" i="1"/>
  <c r="AX152" i="1"/>
  <c r="AY147" i="1"/>
  <c r="AY150" i="1" s="1"/>
  <c r="AX343" i="1"/>
  <c r="AX345" i="1" s="1"/>
  <c r="BA162" i="1"/>
  <c r="BA134" i="1"/>
  <c r="AX327" i="1"/>
  <c r="AX329" i="1" s="1"/>
  <c r="AY119" i="1"/>
  <c r="AY122" i="1" s="1"/>
  <c r="AX124" i="1"/>
  <c r="BJ215" i="1"/>
  <c r="BK210" i="1"/>
  <c r="BK213" i="1" s="1"/>
  <c r="BK379" i="1" s="1"/>
  <c r="BK381" i="1" s="1"/>
  <c r="AX208" i="1"/>
  <c r="AY203" i="1"/>
  <c r="AY206" i="1" s="1"/>
  <c r="AY375" i="1" s="1"/>
  <c r="AY377" i="1" s="1"/>
  <c r="BJ194" i="1"/>
  <c r="BK189" i="1"/>
  <c r="BK192" i="1" s="1"/>
  <c r="BK367" i="1" s="1"/>
  <c r="BK369" i="1" s="1"/>
  <c r="BB12" i="1"/>
  <c r="BB36" i="1" s="1"/>
  <c r="BB300" i="1" s="1"/>
  <c r="BB15" i="1"/>
  <c r="BB39" i="1" s="1"/>
  <c r="BB303" i="1" s="1"/>
  <c r="BB10" i="1"/>
  <c r="BB34" i="1" s="1"/>
  <c r="BB298" i="1" s="1"/>
  <c r="BB17" i="1"/>
  <c r="BB41" i="1" s="1"/>
  <c r="BB169" i="1" s="1"/>
  <c r="BB14" i="1"/>
  <c r="BB38" i="1" s="1"/>
  <c r="BB302" i="1" s="1"/>
  <c r="BB16" i="1"/>
  <c r="BB40" i="1" s="1"/>
  <c r="BB304" i="1" s="1"/>
  <c r="BB11" i="1"/>
  <c r="BB35" i="1" s="1"/>
  <c r="BB299" i="1" s="1"/>
  <c r="BB13" i="1"/>
  <c r="BB37" i="1" s="1"/>
  <c r="BB301" i="1" s="1"/>
  <c r="BB18" i="1"/>
  <c r="BB42" i="1" s="1"/>
  <c r="BB176" i="1" s="1"/>
  <c r="BS316" i="1" l="1"/>
  <c r="BS105" i="1"/>
  <c r="BT52" i="1"/>
  <c r="BU28" i="1"/>
  <c r="BT315" i="1"/>
  <c r="BU315" i="1" s="1"/>
  <c r="BT104" i="1"/>
  <c r="BU104" i="1" s="1"/>
  <c r="H77" i="10" s="1"/>
  <c r="BU51" i="1"/>
  <c r="H154" i="10" s="1"/>
  <c r="L154" i="10" s="1"/>
  <c r="BS314" i="1"/>
  <c r="BS103" i="1"/>
  <c r="BT50" i="1"/>
  <c r="BU26" i="1"/>
  <c r="BS102" i="1"/>
  <c r="BS313" i="1"/>
  <c r="BT49" i="1"/>
  <c r="BU25" i="1"/>
  <c r="BT312" i="1"/>
  <c r="BU312" i="1" s="1"/>
  <c r="BT101" i="1"/>
  <c r="BU101" i="1" s="1"/>
  <c r="H74" i="10" s="1"/>
  <c r="BU48" i="1"/>
  <c r="H151" i="10" s="1"/>
  <c r="L151" i="10" s="1"/>
  <c r="BS23" i="1"/>
  <c r="BR47" i="1"/>
  <c r="BR31" i="1"/>
  <c r="BQ311" i="1"/>
  <c r="BQ211" i="1"/>
  <c r="BQ100" i="1"/>
  <c r="BQ55" i="1"/>
  <c r="AR18" i="2"/>
  <c r="BB127" i="1"/>
  <c r="BB305" i="1"/>
  <c r="BB141" i="1"/>
  <c r="BB120" i="1"/>
  <c r="BT97" i="1"/>
  <c r="BU97" i="1" s="1"/>
  <c r="H70" i="10" s="1"/>
  <c r="BT190" i="1"/>
  <c r="BU190" i="1" s="1"/>
  <c r="BT308" i="1"/>
  <c r="BU308" i="1" s="1"/>
  <c r="BB306" i="1"/>
  <c r="BS307" i="1"/>
  <c r="BS96" i="1"/>
  <c r="BS183" i="1"/>
  <c r="BB162" i="1"/>
  <c r="BU19" i="1"/>
  <c r="BT43" i="1"/>
  <c r="BB134" i="1"/>
  <c r="AY335" i="1"/>
  <c r="AY337" i="1" s="1"/>
  <c r="AY138" i="1"/>
  <c r="AZ133" i="1"/>
  <c r="AZ136" i="1" s="1"/>
  <c r="AY347" i="1"/>
  <c r="AY349" i="1" s="1"/>
  <c r="AZ154" i="1"/>
  <c r="AZ157" i="1" s="1"/>
  <c r="AY159" i="1"/>
  <c r="BT309" i="1"/>
  <c r="BU309" i="1" s="1"/>
  <c r="BT98" i="1"/>
  <c r="BU98" i="1" s="1"/>
  <c r="H71" i="10" s="1"/>
  <c r="BT197" i="1"/>
  <c r="BU45" i="1"/>
  <c r="H148" i="10" s="1"/>
  <c r="L148" i="10" s="1"/>
  <c r="BB155" i="1"/>
  <c r="AZ119" i="1"/>
  <c r="AZ122" i="1" s="1"/>
  <c r="AY327" i="1"/>
  <c r="AY329" i="1" s="1"/>
  <c r="AY124" i="1"/>
  <c r="AY343" i="1"/>
  <c r="AY345" i="1" s="1"/>
  <c r="AZ147" i="1"/>
  <c r="AZ150" i="1" s="1"/>
  <c r="AY152" i="1"/>
  <c r="AY331" i="1"/>
  <c r="AY333" i="1" s="1"/>
  <c r="AY131" i="1"/>
  <c r="AZ126" i="1"/>
  <c r="AZ129" i="1" s="1"/>
  <c r="AY339" i="1"/>
  <c r="AY341" i="1" s="1"/>
  <c r="AZ140" i="1"/>
  <c r="AZ143" i="1" s="1"/>
  <c r="AY145" i="1"/>
  <c r="AY359" i="1"/>
  <c r="AY361" i="1" s="1"/>
  <c r="AZ175" i="1"/>
  <c r="AZ178" i="1" s="1"/>
  <c r="AY180" i="1"/>
  <c r="BS310" i="1"/>
  <c r="BS99" i="1"/>
  <c r="BS204" i="1"/>
  <c r="BB148" i="1"/>
  <c r="BU44" i="1"/>
  <c r="H147" i="10" s="1"/>
  <c r="L147" i="10" s="1"/>
  <c r="BU22" i="1"/>
  <c r="BT46" i="1"/>
  <c r="BL210" i="1"/>
  <c r="BL213" i="1" s="1"/>
  <c r="BL379" i="1" s="1"/>
  <c r="BL381" i="1" s="1"/>
  <c r="BK215" i="1"/>
  <c r="AZ203" i="1"/>
  <c r="AZ206" i="1" s="1"/>
  <c r="AZ375" i="1" s="1"/>
  <c r="AZ377" i="1" s="1"/>
  <c r="AY208" i="1"/>
  <c r="BK194" i="1"/>
  <c r="BL189" i="1"/>
  <c r="BL192" i="1" s="1"/>
  <c r="BL367" i="1" s="1"/>
  <c r="BL369" i="1" s="1"/>
  <c r="BC13" i="1"/>
  <c r="BC37" i="1" s="1"/>
  <c r="BC301" i="1" s="1"/>
  <c r="BC11" i="1"/>
  <c r="BC35" i="1" s="1"/>
  <c r="BC299" i="1" s="1"/>
  <c r="BC15" i="1"/>
  <c r="BC39" i="1" s="1"/>
  <c r="BC303" i="1" s="1"/>
  <c r="BC16" i="1"/>
  <c r="BC40" i="1" s="1"/>
  <c r="BC162" i="1" s="1"/>
  <c r="BC17" i="1"/>
  <c r="BC41" i="1" s="1"/>
  <c r="BC305" i="1" s="1"/>
  <c r="BC10" i="1"/>
  <c r="BC34" i="1" s="1"/>
  <c r="BC298" i="1" s="1"/>
  <c r="BC18" i="1"/>
  <c r="BC42" i="1" s="1"/>
  <c r="BC176" i="1" s="1"/>
  <c r="BC14" i="1"/>
  <c r="BC38" i="1" s="1"/>
  <c r="BC302" i="1" s="1"/>
  <c r="BC12" i="1"/>
  <c r="BC36" i="1" s="1"/>
  <c r="BC300" i="1" s="1"/>
  <c r="H127" i="10" l="1"/>
  <c r="L127" i="10" s="1"/>
  <c r="L77" i="10"/>
  <c r="H124" i="10"/>
  <c r="L124" i="10" s="1"/>
  <c r="L74" i="10"/>
  <c r="BT316" i="1"/>
  <c r="BU316" i="1" s="1"/>
  <c r="BT105" i="1"/>
  <c r="BU105" i="1" s="1"/>
  <c r="H78" i="10" s="1"/>
  <c r="BU52" i="1"/>
  <c r="H155" i="10" s="1"/>
  <c r="L155" i="10" s="1"/>
  <c r="BT103" i="1"/>
  <c r="BU103" i="1" s="1"/>
  <c r="H76" i="10" s="1"/>
  <c r="BT314" i="1"/>
  <c r="BU314" i="1" s="1"/>
  <c r="BU50" i="1"/>
  <c r="H153" i="10" s="1"/>
  <c r="L153" i="10" s="1"/>
  <c r="BT102" i="1"/>
  <c r="BU102" i="1" s="1"/>
  <c r="H75" i="10" s="1"/>
  <c r="BT313" i="1"/>
  <c r="BU313" i="1" s="1"/>
  <c r="BU49" i="1"/>
  <c r="H152" i="10" s="1"/>
  <c r="L152" i="10" s="1"/>
  <c r="BR311" i="1"/>
  <c r="BR211" i="1"/>
  <c r="BR100" i="1"/>
  <c r="BR55" i="1"/>
  <c r="BT23" i="1"/>
  <c r="BS47" i="1"/>
  <c r="BS31" i="1"/>
  <c r="L71" i="10"/>
  <c r="L70" i="10"/>
  <c r="BC120" i="1"/>
  <c r="BC148" i="1"/>
  <c r="AS18" i="2"/>
  <c r="BC304" i="1"/>
  <c r="BT96" i="1"/>
  <c r="BU96" i="1" s="1"/>
  <c r="H69" i="10" s="1"/>
  <c r="BT307" i="1"/>
  <c r="BU307" i="1" s="1"/>
  <c r="BT183" i="1"/>
  <c r="BA147" i="1"/>
  <c r="BA150" i="1" s="1"/>
  <c r="AZ343" i="1"/>
  <c r="AZ345" i="1" s="1"/>
  <c r="AZ152" i="1"/>
  <c r="AZ339" i="1"/>
  <c r="AZ341" i="1" s="1"/>
  <c r="AZ145" i="1"/>
  <c r="BA140" i="1"/>
  <c r="BA143" i="1" s="1"/>
  <c r="AZ347" i="1"/>
  <c r="AZ349" i="1" s="1"/>
  <c r="AZ159" i="1"/>
  <c r="BA154" i="1"/>
  <c r="BA157" i="1" s="1"/>
  <c r="AZ331" i="1"/>
  <c r="AZ333" i="1" s="1"/>
  <c r="AZ131" i="1"/>
  <c r="BA126" i="1"/>
  <c r="BA129" i="1" s="1"/>
  <c r="AZ327" i="1"/>
  <c r="AZ329" i="1" s="1"/>
  <c r="BA119" i="1"/>
  <c r="BA122" i="1" s="1"/>
  <c r="AZ124" i="1"/>
  <c r="BC155" i="1"/>
  <c r="BC169" i="1"/>
  <c r="AZ335" i="1"/>
  <c r="AZ337" i="1" s="1"/>
  <c r="AZ138" i="1"/>
  <c r="BA133" i="1"/>
  <c r="BA136" i="1" s="1"/>
  <c r="BC127" i="1"/>
  <c r="BC134" i="1"/>
  <c r="BC306" i="1"/>
  <c r="BC141" i="1"/>
  <c r="BT99" i="1"/>
  <c r="BU99" i="1" s="1"/>
  <c r="H72" i="10" s="1"/>
  <c r="BU46" i="1"/>
  <c r="H149" i="10" s="1"/>
  <c r="L149" i="10" s="1"/>
  <c r="BT310" i="1"/>
  <c r="BU310" i="1" s="1"/>
  <c r="BT204" i="1"/>
  <c r="AZ359" i="1"/>
  <c r="AZ361" i="1" s="1"/>
  <c r="AZ180" i="1"/>
  <c r="BA175" i="1"/>
  <c r="BA178" i="1" s="1"/>
  <c r="BU43" i="1"/>
  <c r="H146" i="10" s="1"/>
  <c r="L146" i="10" s="1"/>
  <c r="BL215" i="1"/>
  <c r="BM210" i="1"/>
  <c r="BM213" i="1" s="1"/>
  <c r="BM379" i="1" s="1"/>
  <c r="BM381" i="1" s="1"/>
  <c r="AZ208" i="1"/>
  <c r="BA203" i="1"/>
  <c r="BA206" i="1" s="1"/>
  <c r="BA375" i="1" s="1"/>
  <c r="BA377" i="1" s="1"/>
  <c r="BL194" i="1"/>
  <c r="BM189" i="1"/>
  <c r="BM192" i="1" s="1"/>
  <c r="BM367" i="1" s="1"/>
  <c r="BM369" i="1" s="1"/>
  <c r="BD11" i="1"/>
  <c r="BD35" i="1" s="1"/>
  <c r="BD299" i="1" s="1"/>
  <c r="BD14" i="1"/>
  <c r="BD38" i="1" s="1"/>
  <c r="BD302" i="1" s="1"/>
  <c r="BD18" i="1"/>
  <c r="BD42" i="1" s="1"/>
  <c r="BD176" i="1" s="1"/>
  <c r="BD16" i="1"/>
  <c r="BD40" i="1" s="1"/>
  <c r="BD162" i="1" s="1"/>
  <c r="BD15" i="1"/>
  <c r="BD39" i="1" s="1"/>
  <c r="BD303" i="1" s="1"/>
  <c r="BD10" i="1"/>
  <c r="BD34" i="1" s="1"/>
  <c r="BD298" i="1" s="1"/>
  <c r="BD12" i="1"/>
  <c r="BD36" i="1" s="1"/>
  <c r="BD300" i="1" s="1"/>
  <c r="BD17" i="1"/>
  <c r="BD41" i="1" s="1"/>
  <c r="BD169" i="1" s="1"/>
  <c r="BD13" i="1"/>
  <c r="BD37" i="1" s="1"/>
  <c r="BD301" i="1" s="1"/>
  <c r="H128" i="10" l="1"/>
  <c r="L128" i="10" s="1"/>
  <c r="L78" i="10"/>
  <c r="H126" i="10"/>
  <c r="L126" i="10" s="1"/>
  <c r="L76" i="10"/>
  <c r="H125" i="10"/>
  <c r="L125" i="10" s="1"/>
  <c r="L75" i="10"/>
  <c r="BT47" i="1"/>
  <c r="BU47" i="1" s="1"/>
  <c r="H150" i="10" s="1"/>
  <c r="L150" i="10" s="1"/>
  <c r="BT31" i="1"/>
  <c r="BS311" i="1"/>
  <c r="BS211" i="1"/>
  <c r="BS100" i="1"/>
  <c r="BS55" i="1"/>
  <c r="BU23" i="1"/>
  <c r="BU31" i="1" s="1"/>
  <c r="L72" i="10"/>
  <c r="L69" i="10"/>
  <c r="AT18" i="2"/>
  <c r="BD141" i="1"/>
  <c r="BD304" i="1"/>
  <c r="BD306" i="1"/>
  <c r="BD305" i="1"/>
  <c r="BA335" i="1"/>
  <c r="BA337" i="1" s="1"/>
  <c r="BA138" i="1"/>
  <c r="BB133" i="1"/>
  <c r="BB136" i="1" s="1"/>
  <c r="BA331" i="1"/>
  <c r="BA333" i="1" s="1"/>
  <c r="BB126" i="1"/>
  <c r="BB129" i="1" s="1"/>
  <c r="BA131" i="1"/>
  <c r="BD134" i="1"/>
  <c r="BD127" i="1"/>
  <c r="BA347" i="1"/>
  <c r="BA349" i="1" s="1"/>
  <c r="BA159" i="1"/>
  <c r="BB154" i="1"/>
  <c r="BB157" i="1" s="1"/>
  <c r="BA152" i="1"/>
  <c r="BB147" i="1"/>
  <c r="BB150" i="1" s="1"/>
  <c r="BA343" i="1"/>
  <c r="BA345" i="1" s="1"/>
  <c r="BD120" i="1"/>
  <c r="BD155" i="1"/>
  <c r="BD148" i="1"/>
  <c r="BA359" i="1"/>
  <c r="BA361" i="1" s="1"/>
  <c r="BA180" i="1"/>
  <c r="BB175" i="1"/>
  <c r="BB178" i="1" s="1"/>
  <c r="BA124" i="1"/>
  <c r="BA327" i="1"/>
  <c r="BA329" i="1" s="1"/>
  <c r="BB119" i="1"/>
  <c r="BB122" i="1" s="1"/>
  <c r="BA339" i="1"/>
  <c r="BA341" i="1" s="1"/>
  <c r="BA145" i="1"/>
  <c r="BB140" i="1"/>
  <c r="BB143" i="1" s="1"/>
  <c r="BM215" i="1"/>
  <c r="BN210" i="1"/>
  <c r="BN213" i="1" s="1"/>
  <c r="BN379" i="1" s="1"/>
  <c r="BN381" i="1" s="1"/>
  <c r="BA208" i="1"/>
  <c r="BB203" i="1"/>
  <c r="BB206" i="1" s="1"/>
  <c r="BB375" i="1" s="1"/>
  <c r="BB377" i="1" s="1"/>
  <c r="BM194" i="1"/>
  <c r="BN189" i="1"/>
  <c r="BN192" i="1" s="1"/>
  <c r="BN367" i="1" s="1"/>
  <c r="BN369" i="1" s="1"/>
  <c r="BE16" i="1"/>
  <c r="BE40" i="1" s="1"/>
  <c r="BE304" i="1" s="1"/>
  <c r="BE17" i="1"/>
  <c r="BE41" i="1" s="1"/>
  <c r="BE169" i="1" s="1"/>
  <c r="BE14" i="1"/>
  <c r="BE38" i="1" s="1"/>
  <c r="BE302" i="1" s="1"/>
  <c r="BE12" i="1"/>
  <c r="BE36" i="1" s="1"/>
  <c r="BE300" i="1" s="1"/>
  <c r="BE10" i="1"/>
  <c r="BE34" i="1" s="1"/>
  <c r="BE298" i="1" s="1"/>
  <c r="BE18" i="1"/>
  <c r="BE42" i="1" s="1"/>
  <c r="BE176" i="1" s="1"/>
  <c r="BE13" i="1"/>
  <c r="BE37" i="1" s="1"/>
  <c r="BE301" i="1" s="1"/>
  <c r="BE15" i="1"/>
  <c r="BE39" i="1" s="1"/>
  <c r="BE303" i="1" s="1"/>
  <c r="BE11" i="1"/>
  <c r="BE35" i="1" s="1"/>
  <c r="BE299" i="1" s="1"/>
  <c r="BU55" i="1" l="1"/>
  <c r="BT211" i="1"/>
  <c r="BU211" i="1" s="1"/>
  <c r="BT311" i="1"/>
  <c r="BU311" i="1" s="1"/>
  <c r="BT100" i="1"/>
  <c r="BU100" i="1" s="1"/>
  <c r="H73" i="10" s="1"/>
  <c r="L73" i="10" s="1"/>
  <c r="BT55" i="1"/>
  <c r="BE127" i="1"/>
  <c r="AU18" i="2"/>
  <c r="BE155" i="1"/>
  <c r="BE305" i="1"/>
  <c r="BE134" i="1"/>
  <c r="BB124" i="1"/>
  <c r="BC119" i="1"/>
  <c r="BC122" i="1" s="1"/>
  <c r="BB327" i="1"/>
  <c r="BB329" i="1" s="1"/>
  <c r="BB152" i="1"/>
  <c r="BC147" i="1"/>
  <c r="BC150" i="1" s="1"/>
  <c r="BB343" i="1"/>
  <c r="BB345" i="1" s="1"/>
  <c r="BB331" i="1"/>
  <c r="BB333" i="1" s="1"/>
  <c r="BC126" i="1"/>
  <c r="BC129" i="1" s="1"/>
  <c r="BB131" i="1"/>
  <c r="BE162" i="1"/>
  <c r="BB359" i="1"/>
  <c r="BB361" i="1" s="1"/>
  <c r="BB180" i="1"/>
  <c r="BC175" i="1"/>
  <c r="BC178" i="1" s="1"/>
  <c r="BE148" i="1"/>
  <c r="BE306" i="1"/>
  <c r="BB347" i="1"/>
  <c r="BB349" i="1" s="1"/>
  <c r="BB159" i="1"/>
  <c r="BC154" i="1"/>
  <c r="BC157" i="1" s="1"/>
  <c r="BB335" i="1"/>
  <c r="BB337" i="1" s="1"/>
  <c r="BB138" i="1"/>
  <c r="BC133" i="1"/>
  <c r="BC136" i="1" s="1"/>
  <c r="BE141" i="1"/>
  <c r="BB339" i="1"/>
  <c r="BB341" i="1" s="1"/>
  <c r="BB145" i="1"/>
  <c r="BC140" i="1"/>
  <c r="BC143" i="1" s="1"/>
  <c r="BE120" i="1"/>
  <c r="BO210" i="1"/>
  <c r="BO213" i="1" s="1"/>
  <c r="BO379" i="1" s="1"/>
  <c r="BO381" i="1" s="1"/>
  <c r="BN215" i="1"/>
  <c r="BC203" i="1"/>
  <c r="BC206" i="1" s="1"/>
  <c r="BC375" i="1" s="1"/>
  <c r="BC377" i="1" s="1"/>
  <c r="BB208" i="1"/>
  <c r="BO189" i="1"/>
  <c r="BO192" i="1" s="1"/>
  <c r="BO367" i="1" s="1"/>
  <c r="BO369" i="1" s="1"/>
  <c r="BN194" i="1"/>
  <c r="BF13" i="1"/>
  <c r="BF37" i="1" s="1"/>
  <c r="BF301" i="1" s="1"/>
  <c r="BG301" i="1" s="1"/>
  <c r="BF18" i="1"/>
  <c r="BF42" i="1" s="1"/>
  <c r="BF176" i="1" s="1"/>
  <c r="BG176" i="1" s="1"/>
  <c r="BF17" i="1"/>
  <c r="BF41" i="1" s="1"/>
  <c r="BG41" i="1" s="1"/>
  <c r="G144" i="10" s="1"/>
  <c r="BF15" i="1"/>
  <c r="BF39" i="1" s="1"/>
  <c r="BG39" i="1" s="1"/>
  <c r="G142" i="10" s="1"/>
  <c r="BF14" i="1"/>
  <c r="BF38" i="1" s="1"/>
  <c r="BF302" i="1" s="1"/>
  <c r="BG302" i="1" s="1"/>
  <c r="BF12" i="1"/>
  <c r="BF36" i="1" s="1"/>
  <c r="BF300" i="1" s="1"/>
  <c r="BG300" i="1" s="1"/>
  <c r="BF11" i="1"/>
  <c r="BF35" i="1" s="1"/>
  <c r="BF299" i="1" s="1"/>
  <c r="BG299" i="1" s="1"/>
  <c r="BF10" i="1"/>
  <c r="BF34" i="1" s="1"/>
  <c r="BF298" i="1" s="1"/>
  <c r="BG298" i="1" s="1"/>
  <c r="BF16" i="1"/>
  <c r="BF40" i="1" s="1"/>
  <c r="BF304" i="1" s="1"/>
  <c r="BG304" i="1" s="1"/>
  <c r="K144" i="10" l="1"/>
  <c r="K142" i="10"/>
  <c r="BF155" i="1"/>
  <c r="BG155" i="1" s="1"/>
  <c r="AV18" i="2"/>
  <c r="BG34" i="1"/>
  <c r="G137" i="10" s="1"/>
  <c r="BF148" i="1"/>
  <c r="BG148" i="1" s="1"/>
  <c r="BF120" i="1"/>
  <c r="BG120" i="1" s="1"/>
  <c r="BF303" i="1"/>
  <c r="BG303" i="1" s="1"/>
  <c r="BG35" i="1"/>
  <c r="G138" i="10" s="1"/>
  <c r="BG36" i="1"/>
  <c r="G139" i="10" s="1"/>
  <c r="BC331" i="1"/>
  <c r="BC333" i="1" s="1"/>
  <c r="BD126" i="1"/>
  <c r="BD129" i="1" s="1"/>
  <c r="BC131" i="1"/>
  <c r="BG38" i="1"/>
  <c r="G141" i="10" s="1"/>
  <c r="BF169" i="1"/>
  <c r="BG169" i="1" s="1"/>
  <c r="BF305" i="1"/>
  <c r="BG305" i="1" s="1"/>
  <c r="BC335" i="1"/>
  <c r="BC337" i="1" s="1"/>
  <c r="BD133" i="1"/>
  <c r="BD136" i="1" s="1"/>
  <c r="BC138" i="1"/>
  <c r="BC359" i="1"/>
  <c r="BC361" i="1" s="1"/>
  <c r="BC180" i="1"/>
  <c r="BD175" i="1"/>
  <c r="BD178" i="1" s="1"/>
  <c r="BD147" i="1"/>
  <c r="BD150" i="1" s="1"/>
  <c r="BC152" i="1"/>
  <c r="BC343" i="1"/>
  <c r="BC345" i="1" s="1"/>
  <c r="BG37" i="1"/>
  <c r="G140" i="10" s="1"/>
  <c r="BG40" i="1"/>
  <c r="G143" i="10" s="1"/>
  <c r="BF306" i="1"/>
  <c r="BG306" i="1" s="1"/>
  <c r="BF141" i="1"/>
  <c r="BG141" i="1" s="1"/>
  <c r="BG42" i="1"/>
  <c r="G145" i="10" s="1"/>
  <c r="BF162" i="1"/>
  <c r="BG162" i="1" s="1"/>
  <c r="BC347" i="1"/>
  <c r="BC349" i="1" s="1"/>
  <c r="BC159" i="1"/>
  <c r="BD154" i="1"/>
  <c r="BD157" i="1" s="1"/>
  <c r="BC327" i="1"/>
  <c r="BC329" i="1" s="1"/>
  <c r="BD119" i="1"/>
  <c r="BD122" i="1" s="1"/>
  <c r="BC124" i="1"/>
  <c r="BF127" i="1"/>
  <c r="BG127" i="1" s="1"/>
  <c r="BF134" i="1"/>
  <c r="BG134" i="1" s="1"/>
  <c r="BC339" i="1"/>
  <c r="BC341" i="1" s="1"/>
  <c r="BD140" i="1"/>
  <c r="BD143" i="1" s="1"/>
  <c r="BC145" i="1"/>
  <c r="BP210" i="1"/>
  <c r="BP213" i="1" s="1"/>
  <c r="BP379" i="1" s="1"/>
  <c r="BP381" i="1" s="1"/>
  <c r="BO215" i="1"/>
  <c r="BC208" i="1"/>
  <c r="BD203" i="1"/>
  <c r="BD206" i="1" s="1"/>
  <c r="BD375" i="1" s="1"/>
  <c r="BD377" i="1" s="1"/>
  <c r="BP189" i="1"/>
  <c r="BP192" i="1" s="1"/>
  <c r="BP367" i="1" s="1"/>
  <c r="BP369" i="1" s="1"/>
  <c r="BO194" i="1"/>
  <c r="BI15" i="1"/>
  <c r="BI39" i="1" s="1"/>
  <c r="BI303" i="1" s="1"/>
  <c r="BI17" i="1"/>
  <c r="BI41" i="1" s="1"/>
  <c r="BI305" i="1" s="1"/>
  <c r="BI18" i="1"/>
  <c r="BI42" i="1" s="1"/>
  <c r="BI176" i="1" s="1"/>
  <c r="BI10" i="1"/>
  <c r="BI34" i="1" s="1"/>
  <c r="BI298" i="1" s="1"/>
  <c r="BI11" i="1"/>
  <c r="BI35" i="1" s="1"/>
  <c r="BI299" i="1" s="1"/>
  <c r="BI12" i="1"/>
  <c r="BI36" i="1" s="1"/>
  <c r="BI300" i="1" s="1"/>
  <c r="BI16" i="1"/>
  <c r="BI40" i="1" s="1"/>
  <c r="BI304" i="1" s="1"/>
  <c r="BI14" i="1"/>
  <c r="BI38" i="1" s="1"/>
  <c r="BI302" i="1" s="1"/>
  <c r="BI13" i="1"/>
  <c r="BI37" i="1" s="1"/>
  <c r="BI301" i="1" s="1"/>
  <c r="K145" i="10" l="1"/>
  <c r="K139" i="10"/>
  <c r="K140" i="10"/>
  <c r="BI127" i="1"/>
  <c r="K138" i="10"/>
  <c r="K137" i="10"/>
  <c r="K143" i="10"/>
  <c r="K141" i="10"/>
  <c r="BI120" i="1"/>
  <c r="AW18" i="2"/>
  <c r="BI134" i="1"/>
  <c r="BI169" i="1"/>
  <c r="BD359" i="1"/>
  <c r="BD361" i="1" s="1"/>
  <c r="BD180" i="1"/>
  <c r="BE175" i="1"/>
  <c r="BE178" i="1" s="1"/>
  <c r="BI162" i="1"/>
  <c r="BI155" i="1"/>
  <c r="BD124" i="1"/>
  <c r="BD327" i="1"/>
  <c r="BD329" i="1" s="1"/>
  <c r="BE119" i="1"/>
  <c r="BE122" i="1" s="1"/>
  <c r="BD331" i="1"/>
  <c r="BD333" i="1" s="1"/>
  <c r="BE126" i="1"/>
  <c r="BE129" i="1" s="1"/>
  <c r="BD131" i="1"/>
  <c r="BI306" i="1"/>
  <c r="BI141" i="1"/>
  <c r="BD152" i="1"/>
  <c r="BD343" i="1"/>
  <c r="BD345" i="1" s="1"/>
  <c r="BE147" i="1"/>
  <c r="BE150" i="1" s="1"/>
  <c r="BI148" i="1"/>
  <c r="BD347" i="1"/>
  <c r="BD349" i="1" s="1"/>
  <c r="BD159" i="1"/>
  <c r="BE154" i="1"/>
  <c r="BE157" i="1" s="1"/>
  <c r="BD335" i="1"/>
  <c r="BD337" i="1" s="1"/>
  <c r="BE133" i="1"/>
  <c r="BE136" i="1" s="1"/>
  <c r="BD138" i="1"/>
  <c r="BD339" i="1"/>
  <c r="BD341" i="1" s="1"/>
  <c r="BE140" i="1"/>
  <c r="BE143" i="1" s="1"/>
  <c r="BD145" i="1"/>
  <c r="BP215" i="1"/>
  <c r="BQ210" i="1"/>
  <c r="BQ213" i="1" s="1"/>
  <c r="BQ379" i="1" s="1"/>
  <c r="BQ381" i="1" s="1"/>
  <c r="BE203" i="1"/>
  <c r="BE206" i="1" s="1"/>
  <c r="BE375" i="1" s="1"/>
  <c r="BE377" i="1" s="1"/>
  <c r="BD208" i="1"/>
  <c r="BQ189" i="1"/>
  <c r="BQ192" i="1" s="1"/>
  <c r="BQ367" i="1" s="1"/>
  <c r="BQ369" i="1" s="1"/>
  <c r="BP194" i="1"/>
  <c r="BJ17" i="1"/>
  <c r="BJ41" i="1" s="1"/>
  <c r="BJ305" i="1" s="1"/>
  <c r="BJ14" i="1"/>
  <c r="BJ38" i="1" s="1"/>
  <c r="BJ302" i="1" s="1"/>
  <c r="BJ16" i="1"/>
  <c r="BJ40" i="1" s="1"/>
  <c r="BJ162" i="1" s="1"/>
  <c r="BJ15" i="1"/>
  <c r="BJ39" i="1" s="1"/>
  <c r="BJ303" i="1" s="1"/>
  <c r="BJ18" i="1"/>
  <c r="BJ42" i="1" s="1"/>
  <c r="BJ176" i="1" s="1"/>
  <c r="BJ12" i="1"/>
  <c r="BJ36" i="1" s="1"/>
  <c r="BJ300" i="1" s="1"/>
  <c r="BJ10" i="1"/>
  <c r="BJ34" i="1" s="1"/>
  <c r="BJ298" i="1" s="1"/>
  <c r="BJ11" i="1"/>
  <c r="BJ35" i="1" s="1"/>
  <c r="BJ299" i="1" s="1"/>
  <c r="BJ13" i="1"/>
  <c r="BJ37" i="1" s="1"/>
  <c r="BJ301" i="1" s="1"/>
  <c r="AX18" i="2" l="1"/>
  <c r="BJ306" i="1"/>
  <c r="BJ304" i="1"/>
  <c r="BJ120" i="1"/>
  <c r="BJ169" i="1"/>
  <c r="BE347" i="1"/>
  <c r="BE349" i="1" s="1"/>
  <c r="BF154" i="1"/>
  <c r="BF157" i="1" s="1"/>
  <c r="BE159" i="1"/>
  <c r="BE335" i="1"/>
  <c r="BE337" i="1" s="1"/>
  <c r="BF133" i="1"/>
  <c r="BF136" i="1" s="1"/>
  <c r="BE138" i="1"/>
  <c r="BE359" i="1"/>
  <c r="BE361" i="1" s="1"/>
  <c r="BF175" i="1"/>
  <c r="BF178" i="1" s="1"/>
  <c r="BE180" i="1"/>
  <c r="BJ127" i="1"/>
  <c r="BJ155" i="1"/>
  <c r="BE331" i="1"/>
  <c r="BE333" i="1" s="1"/>
  <c r="BE131" i="1"/>
  <c r="BF126" i="1"/>
  <c r="BF129" i="1" s="1"/>
  <c r="BJ148" i="1"/>
  <c r="BJ141" i="1"/>
  <c r="BE339" i="1"/>
  <c r="BE341" i="1" s="1"/>
  <c r="BE145" i="1"/>
  <c r="BF140" i="1"/>
  <c r="BF143" i="1" s="1"/>
  <c r="BJ134" i="1"/>
  <c r="BE152" i="1"/>
  <c r="BE343" i="1"/>
  <c r="BE345" i="1" s="1"/>
  <c r="BF147" i="1"/>
  <c r="BF150" i="1" s="1"/>
  <c r="BE327" i="1"/>
  <c r="BE329" i="1" s="1"/>
  <c r="BF119" i="1"/>
  <c r="BF122" i="1" s="1"/>
  <c r="BE124" i="1"/>
  <c r="BR210" i="1"/>
  <c r="BR213" i="1" s="1"/>
  <c r="BR379" i="1" s="1"/>
  <c r="BR381" i="1" s="1"/>
  <c r="BQ215" i="1"/>
  <c r="BF203" i="1"/>
  <c r="BF206" i="1" s="1"/>
  <c r="BF375" i="1" s="1"/>
  <c r="BF377" i="1" s="1"/>
  <c r="BG377" i="1" s="1"/>
  <c r="BE208" i="1"/>
  <c r="BR189" i="1"/>
  <c r="BR192" i="1" s="1"/>
  <c r="BR367" i="1" s="1"/>
  <c r="BR369" i="1" s="1"/>
  <c r="BQ194" i="1"/>
  <c r="BK10" i="1"/>
  <c r="BK34" i="1" s="1"/>
  <c r="BK298" i="1" s="1"/>
  <c r="BK16" i="1"/>
  <c r="BK40" i="1" s="1"/>
  <c r="BK162" i="1" s="1"/>
  <c r="BK18" i="1"/>
  <c r="BK42" i="1" s="1"/>
  <c r="BK176" i="1" s="1"/>
  <c r="BK15" i="1"/>
  <c r="BK39" i="1" s="1"/>
  <c r="BK303" i="1" s="1"/>
  <c r="BK17" i="1"/>
  <c r="BK41" i="1" s="1"/>
  <c r="BK305" i="1" s="1"/>
  <c r="BK12" i="1"/>
  <c r="BK36" i="1" s="1"/>
  <c r="BK300" i="1" s="1"/>
  <c r="BK14" i="1"/>
  <c r="BK38" i="1" s="1"/>
  <c r="BK302" i="1" s="1"/>
  <c r="BK13" i="1"/>
  <c r="BK37" i="1" s="1"/>
  <c r="BK301" i="1" s="1"/>
  <c r="BK11" i="1"/>
  <c r="BK35" i="1" s="1"/>
  <c r="BK299" i="1" s="1"/>
  <c r="B117" i="12"/>
  <c r="B142" i="12" s="1"/>
  <c r="B166" i="12" s="1"/>
  <c r="B9" i="1"/>
  <c r="B33" i="1" s="1"/>
  <c r="B60" i="1" s="1"/>
  <c r="B86" i="1" s="1"/>
  <c r="B112" i="1" s="1"/>
  <c r="G193" i="12"/>
  <c r="F193" i="12"/>
  <c r="E193" i="12"/>
  <c r="D193" i="12"/>
  <c r="C193" i="12"/>
  <c r="G114" i="12"/>
  <c r="N114" i="12" s="1"/>
  <c r="F114" i="12"/>
  <c r="M114" i="12" s="1"/>
  <c r="E114" i="12"/>
  <c r="L114" i="12" s="1"/>
  <c r="D114" i="12"/>
  <c r="K114" i="12" s="1"/>
  <c r="G88" i="12"/>
  <c r="N88" i="12" s="1"/>
  <c r="F88" i="12"/>
  <c r="M88" i="12" s="1"/>
  <c r="E88" i="12"/>
  <c r="L88" i="12" s="1"/>
  <c r="D88" i="12"/>
  <c r="K88" i="12" s="1"/>
  <c r="C114" i="12"/>
  <c r="C14" i="12"/>
  <c r="C39" i="12" s="1"/>
  <c r="G14" i="12"/>
  <c r="G39" i="12" s="1"/>
  <c r="F14" i="12"/>
  <c r="F39" i="12" s="1"/>
  <c r="E14" i="12"/>
  <c r="E39" i="12" s="1"/>
  <c r="D14" i="12"/>
  <c r="D39" i="12" s="1"/>
  <c r="C88" i="12"/>
  <c r="AY18" i="2" l="1"/>
  <c r="BK306" i="1"/>
  <c r="BK304" i="1"/>
  <c r="BF335" i="1"/>
  <c r="BF337" i="1" s="1"/>
  <c r="BG337" i="1" s="1"/>
  <c r="BF138" i="1"/>
  <c r="BG138" i="1" s="1"/>
  <c r="G87" i="10" s="1"/>
  <c r="BI133" i="1"/>
  <c r="BI136" i="1" s="1"/>
  <c r="BK148" i="1"/>
  <c r="BK169" i="1"/>
  <c r="BK155" i="1"/>
  <c r="BK127" i="1"/>
  <c r="BF339" i="1"/>
  <c r="BF341" i="1" s="1"/>
  <c r="BG341" i="1" s="1"/>
  <c r="BF145" i="1"/>
  <c r="BG145" i="1" s="1"/>
  <c r="G88" i="10" s="1"/>
  <c r="BI140" i="1"/>
  <c r="BI143" i="1" s="1"/>
  <c r="BK141" i="1"/>
  <c r="BF347" i="1"/>
  <c r="BF349" i="1" s="1"/>
  <c r="BG349" i="1" s="1"/>
  <c r="BF159" i="1"/>
  <c r="BG159" i="1" s="1"/>
  <c r="G90" i="10" s="1"/>
  <c r="BI154" i="1"/>
  <c r="BI157" i="1" s="1"/>
  <c r="BK134" i="1"/>
  <c r="BF327" i="1"/>
  <c r="BF329" i="1" s="1"/>
  <c r="BG329" i="1" s="1"/>
  <c r="BI119" i="1"/>
  <c r="BI122" i="1" s="1"/>
  <c r="BF124" i="1"/>
  <c r="BF331" i="1"/>
  <c r="BF333" i="1" s="1"/>
  <c r="BG333" i="1" s="1"/>
  <c r="BI126" i="1"/>
  <c r="BI129" i="1" s="1"/>
  <c r="BF131" i="1"/>
  <c r="BG131" i="1" s="1"/>
  <c r="G86" i="10" s="1"/>
  <c r="BK120" i="1"/>
  <c r="BF359" i="1"/>
  <c r="BF361" i="1" s="1"/>
  <c r="BG361" i="1" s="1"/>
  <c r="BI175" i="1"/>
  <c r="BI178" i="1" s="1"/>
  <c r="BF180" i="1"/>
  <c r="BG180" i="1" s="1"/>
  <c r="G93" i="10" s="1"/>
  <c r="BF343" i="1"/>
  <c r="BF345" i="1" s="1"/>
  <c r="BG345" i="1" s="1"/>
  <c r="BF152" i="1"/>
  <c r="BG152" i="1" s="1"/>
  <c r="G89" i="10" s="1"/>
  <c r="BI147" i="1"/>
  <c r="BI150" i="1" s="1"/>
  <c r="BR215" i="1"/>
  <c r="BS210" i="1"/>
  <c r="BS213" i="1" s="1"/>
  <c r="BS379" i="1" s="1"/>
  <c r="BS381" i="1" s="1"/>
  <c r="BF208" i="1"/>
  <c r="BG208" i="1" s="1"/>
  <c r="G97" i="10" s="1"/>
  <c r="L97" i="10" s="1"/>
  <c r="BI203" i="1"/>
  <c r="BI206" i="1" s="1"/>
  <c r="BI375" i="1" s="1"/>
  <c r="BI377" i="1" s="1"/>
  <c r="BR194" i="1"/>
  <c r="BS189" i="1"/>
  <c r="BS192" i="1" s="1"/>
  <c r="BS367" i="1" s="1"/>
  <c r="BS369" i="1" s="1"/>
  <c r="B273" i="1"/>
  <c r="B297" i="1" s="1"/>
  <c r="B323" i="1" s="1"/>
  <c r="BL17" i="1"/>
  <c r="BL41" i="1" s="1"/>
  <c r="BL169" i="1" s="1"/>
  <c r="BL13" i="1"/>
  <c r="BL37" i="1" s="1"/>
  <c r="BL301" i="1" s="1"/>
  <c r="BL10" i="1"/>
  <c r="BL34" i="1" s="1"/>
  <c r="BL298" i="1" s="1"/>
  <c r="BL11" i="1"/>
  <c r="BL35" i="1" s="1"/>
  <c r="BL299" i="1" s="1"/>
  <c r="BL14" i="1"/>
  <c r="BL38" i="1" s="1"/>
  <c r="BL302" i="1" s="1"/>
  <c r="BL15" i="1"/>
  <c r="BL39" i="1" s="1"/>
  <c r="BL303" i="1" s="1"/>
  <c r="BL16" i="1"/>
  <c r="BL40" i="1" s="1"/>
  <c r="BL304" i="1" s="1"/>
  <c r="BL12" i="1"/>
  <c r="BL36" i="1" s="1"/>
  <c r="BL300" i="1" s="1"/>
  <c r="BL18" i="1"/>
  <c r="BL42" i="1" s="1"/>
  <c r="BL176" i="1" s="1"/>
  <c r="K93" i="10" l="1"/>
  <c r="G122" i="10"/>
  <c r="K87" i="10"/>
  <c r="K88" i="10"/>
  <c r="K86" i="10"/>
  <c r="K90" i="10"/>
  <c r="K89" i="10"/>
  <c r="BL141" i="1"/>
  <c r="BG124" i="1"/>
  <c r="G85" i="10" s="1"/>
  <c r="AZ18" i="2"/>
  <c r="BL305" i="1"/>
  <c r="BL134" i="1"/>
  <c r="BL306" i="1"/>
  <c r="BI347" i="1"/>
  <c r="BI349" i="1" s="1"/>
  <c r="BJ154" i="1"/>
  <c r="BJ157" i="1" s="1"/>
  <c r="BI159" i="1"/>
  <c r="BL120" i="1"/>
  <c r="BL127" i="1"/>
  <c r="BL162" i="1"/>
  <c r="BJ147" i="1"/>
  <c r="BJ150" i="1" s="1"/>
  <c r="BI343" i="1"/>
  <c r="BI345" i="1" s="1"/>
  <c r="BI152" i="1"/>
  <c r="BI331" i="1"/>
  <c r="BI333" i="1" s="1"/>
  <c r="BI131" i="1"/>
  <c r="BJ126" i="1"/>
  <c r="BJ129" i="1" s="1"/>
  <c r="BL148" i="1"/>
  <c r="BL155" i="1"/>
  <c r="BI339" i="1"/>
  <c r="BI341" i="1" s="1"/>
  <c r="BI145" i="1"/>
  <c r="BJ140" i="1"/>
  <c r="BJ143" i="1" s="1"/>
  <c r="BI335" i="1"/>
  <c r="BI337" i="1" s="1"/>
  <c r="BI138" i="1"/>
  <c r="BJ133" i="1"/>
  <c r="BJ136" i="1" s="1"/>
  <c r="BI327" i="1"/>
  <c r="BI329" i="1" s="1"/>
  <c r="BI124" i="1"/>
  <c r="BJ119" i="1"/>
  <c r="BJ122" i="1" s="1"/>
  <c r="BI359" i="1"/>
  <c r="BI361" i="1" s="1"/>
  <c r="BJ175" i="1"/>
  <c r="BJ178" i="1" s="1"/>
  <c r="BI180" i="1"/>
  <c r="BS215" i="1"/>
  <c r="BT210" i="1"/>
  <c r="BT213" i="1" s="1"/>
  <c r="BJ203" i="1"/>
  <c r="BJ206" i="1" s="1"/>
  <c r="BJ375" i="1" s="1"/>
  <c r="BJ377" i="1" s="1"/>
  <c r="BI208" i="1"/>
  <c r="BS194" i="1"/>
  <c r="BT189" i="1"/>
  <c r="BT192" i="1" s="1"/>
  <c r="BM13" i="1"/>
  <c r="BM37" i="1" s="1"/>
  <c r="BM301" i="1" s="1"/>
  <c r="BM18" i="1"/>
  <c r="BM42" i="1" s="1"/>
  <c r="BM176" i="1" s="1"/>
  <c r="BM12" i="1"/>
  <c r="BM36" i="1" s="1"/>
  <c r="BM300" i="1" s="1"/>
  <c r="BM15" i="1"/>
  <c r="BM39" i="1" s="1"/>
  <c r="BM303" i="1" s="1"/>
  <c r="BM14" i="1"/>
  <c r="BM38" i="1" s="1"/>
  <c r="BM302" i="1" s="1"/>
  <c r="BM17" i="1"/>
  <c r="BM41" i="1" s="1"/>
  <c r="BM305" i="1" s="1"/>
  <c r="BM10" i="1"/>
  <c r="BM34" i="1" s="1"/>
  <c r="BM298" i="1" s="1"/>
  <c r="BM11" i="1"/>
  <c r="BM35" i="1" s="1"/>
  <c r="BM299" i="1" s="1"/>
  <c r="BM16" i="1"/>
  <c r="BM40" i="1" s="1"/>
  <c r="BM304" i="1" s="1"/>
  <c r="O42" i="10"/>
  <c r="L42" i="10"/>
  <c r="O6" i="10"/>
  <c r="L6" i="10"/>
  <c r="D81" i="7"/>
  <c r="P81" i="7" s="1"/>
  <c r="AB65" i="2"/>
  <c r="BD26" i="13"/>
  <c r="BE26" i="13"/>
  <c r="BF26" i="13"/>
  <c r="BG26" i="13"/>
  <c r="BH26" i="13"/>
  <c r="BI26" i="13"/>
  <c r="BJ26" i="13"/>
  <c r="BK26" i="13"/>
  <c r="BL26" i="13"/>
  <c r="BM26" i="13"/>
  <c r="BN26" i="13"/>
  <c r="BC26" i="13"/>
  <c r="AX38" i="8"/>
  <c r="AY38" i="8"/>
  <c r="AZ38" i="8"/>
  <c r="BA38" i="8"/>
  <c r="BB38" i="8"/>
  <c r="BC38" i="8"/>
  <c r="BD38" i="8"/>
  <c r="BE38" i="8"/>
  <c r="BF38" i="8"/>
  <c r="BG38" i="8"/>
  <c r="BH38" i="8"/>
  <c r="BI38" i="8"/>
  <c r="BJ38" i="8"/>
  <c r="BK38" i="8"/>
  <c r="BL38" i="8"/>
  <c r="BM38" i="8"/>
  <c r="BN38" i="8"/>
  <c r="BO38" i="8"/>
  <c r="BP38" i="8"/>
  <c r="BQ38" i="8"/>
  <c r="BR38" i="8"/>
  <c r="BS38" i="8"/>
  <c r="BT38" i="8"/>
  <c r="BU38" i="8"/>
  <c r="BV38" i="8"/>
  <c r="BW38" i="8"/>
  <c r="BX38" i="8"/>
  <c r="BY38" i="8"/>
  <c r="BZ38" i="8"/>
  <c r="CA38" i="8"/>
  <c r="CB38" i="8"/>
  <c r="CC38" i="8"/>
  <c r="CD38" i="8"/>
  <c r="CE38" i="8"/>
  <c r="CF38" i="8"/>
  <c r="CG38" i="8"/>
  <c r="B1" i="3"/>
  <c r="I3" i="3"/>
  <c r="AX39" i="8"/>
  <c r="BD82" i="7" s="1"/>
  <c r="AY39" i="8"/>
  <c r="BE82" i="7" s="1"/>
  <c r="AZ39" i="8"/>
  <c r="BF82" i="7" s="1"/>
  <c r="BA39" i="8"/>
  <c r="BG82" i="7" s="1"/>
  <c r="BB39" i="8"/>
  <c r="BH82" i="7" s="1"/>
  <c r="BC39" i="8"/>
  <c r="BI82" i="7" s="1"/>
  <c r="BD39" i="8"/>
  <c r="BJ82" i="7" s="1"/>
  <c r="BE39" i="8"/>
  <c r="BK82" i="7" s="1"/>
  <c r="BF39" i="8"/>
  <c r="BL82" i="7" s="1"/>
  <c r="BG39" i="8"/>
  <c r="BM82" i="7" s="1"/>
  <c r="BH39" i="8"/>
  <c r="BN82" i="7" s="1"/>
  <c r="BI39" i="8"/>
  <c r="BO82" i="7" s="1"/>
  <c r="BJ39" i="8"/>
  <c r="BK39" i="8"/>
  <c r="BL39" i="8"/>
  <c r="BM39" i="8"/>
  <c r="BN39" i="8"/>
  <c r="BO39" i="8"/>
  <c r="BP39" i="8"/>
  <c r="BQ39" i="8"/>
  <c r="BR39" i="8"/>
  <c r="BS39" i="8"/>
  <c r="BT39" i="8"/>
  <c r="BU39" i="8"/>
  <c r="BV39" i="8"/>
  <c r="BW39" i="8"/>
  <c r="BX39" i="8"/>
  <c r="BY39" i="8"/>
  <c r="BZ39" i="8"/>
  <c r="CA39" i="8"/>
  <c r="CB39" i="8"/>
  <c r="CC39" i="8"/>
  <c r="CD39" i="8"/>
  <c r="CE39" i="8"/>
  <c r="CF39" i="8"/>
  <c r="CG39" i="8"/>
  <c r="AX40" i="8"/>
  <c r="BB32" i="5" s="1"/>
  <c r="AY40" i="8"/>
  <c r="BC32" i="5" s="1"/>
  <c r="AZ40" i="8"/>
  <c r="BD32" i="5" s="1"/>
  <c r="BA40" i="8"/>
  <c r="BE32" i="5" s="1"/>
  <c r="BB40" i="8"/>
  <c r="BF32" i="5" s="1"/>
  <c r="BC40" i="8"/>
  <c r="BG32" i="5" s="1"/>
  <c r="BD40" i="8"/>
  <c r="BH32" i="5" s="1"/>
  <c r="BE40" i="8"/>
  <c r="BI32" i="5" s="1"/>
  <c r="BF40" i="8"/>
  <c r="BJ32" i="5" s="1"/>
  <c r="BG40" i="8"/>
  <c r="BK32" i="5" s="1"/>
  <c r="BH40" i="8"/>
  <c r="BL32" i="5" s="1"/>
  <c r="BI40" i="8"/>
  <c r="BM32" i="5" s="1"/>
  <c r="BJ40" i="8"/>
  <c r="BK40" i="8"/>
  <c r="BL40" i="8"/>
  <c r="BM40" i="8"/>
  <c r="BN40" i="8"/>
  <c r="BO40" i="8"/>
  <c r="BP40" i="8"/>
  <c r="BQ40" i="8"/>
  <c r="BR40" i="8"/>
  <c r="BS40" i="8"/>
  <c r="BT40" i="8"/>
  <c r="BU40" i="8"/>
  <c r="BV40" i="8"/>
  <c r="BW40" i="8"/>
  <c r="BX40" i="8"/>
  <c r="BY40" i="8"/>
  <c r="BZ40" i="8"/>
  <c r="CA40" i="8"/>
  <c r="CB40" i="8"/>
  <c r="CC40" i="8"/>
  <c r="CD40" i="8"/>
  <c r="CE40" i="8"/>
  <c r="CF40" i="8"/>
  <c r="CG40" i="8"/>
  <c r="B32" i="8"/>
  <c r="B35" i="8" s="1"/>
  <c r="B22" i="8"/>
  <c r="B25" i="8" s="1"/>
  <c r="C6" i="8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  <c r="AA6" i="8" s="1"/>
  <c r="AB6" i="8" s="1"/>
  <c r="AC6" i="8" s="1"/>
  <c r="AD6" i="8" s="1"/>
  <c r="AE6" i="8" s="1"/>
  <c r="AF6" i="8" s="1"/>
  <c r="AG6" i="8" s="1"/>
  <c r="AH6" i="8" s="1"/>
  <c r="AI6" i="8" s="1"/>
  <c r="AJ6" i="8" s="1"/>
  <c r="AK6" i="8" s="1"/>
  <c r="AL6" i="8" s="1"/>
  <c r="AM6" i="8" s="1"/>
  <c r="AN6" i="8" s="1"/>
  <c r="AO6" i="8" s="1"/>
  <c r="AP6" i="8" s="1"/>
  <c r="AQ6" i="8" s="1"/>
  <c r="AR6" i="8" s="1"/>
  <c r="AS6" i="8" s="1"/>
  <c r="AT6" i="8" s="1"/>
  <c r="AU6" i="8" s="1"/>
  <c r="AV6" i="8" s="1"/>
  <c r="AW6" i="8" s="1"/>
  <c r="AX6" i="8" s="1"/>
  <c r="AY6" i="8" s="1"/>
  <c r="AZ6" i="8" s="1"/>
  <c r="BA6" i="8" s="1"/>
  <c r="BB6" i="8" s="1"/>
  <c r="BC6" i="8" s="1"/>
  <c r="BD6" i="8" s="1"/>
  <c r="BE6" i="8" s="1"/>
  <c r="BF6" i="8" s="1"/>
  <c r="BG6" i="8" s="1"/>
  <c r="BH6" i="8" s="1"/>
  <c r="BI6" i="8" s="1"/>
  <c r="BJ6" i="8" s="1"/>
  <c r="BK6" i="8" s="1"/>
  <c r="BL6" i="8" s="1"/>
  <c r="BM6" i="8" s="1"/>
  <c r="BN6" i="8" s="1"/>
  <c r="BO6" i="8" s="1"/>
  <c r="BP6" i="8" s="1"/>
  <c r="BQ6" i="8" s="1"/>
  <c r="BR6" i="8" s="1"/>
  <c r="BS6" i="8" s="1"/>
  <c r="BT6" i="8" s="1"/>
  <c r="BU6" i="8" s="1"/>
  <c r="BV6" i="8" s="1"/>
  <c r="BW6" i="8" s="1"/>
  <c r="BX6" i="8" s="1"/>
  <c r="BY6" i="8" s="1"/>
  <c r="BZ6" i="8" s="1"/>
  <c r="CA6" i="8" s="1"/>
  <c r="CB6" i="8" s="1"/>
  <c r="CC6" i="8" s="1"/>
  <c r="CD6" i="8" s="1"/>
  <c r="CE6" i="8" s="1"/>
  <c r="CF6" i="8" s="1"/>
  <c r="CG6" i="8" s="1"/>
  <c r="B10" i="8"/>
  <c r="B12" i="8" s="1"/>
  <c r="BC81" i="7"/>
  <c r="AP81" i="7"/>
  <c r="AC81" i="7"/>
  <c r="K122" i="10" l="1"/>
  <c r="K85" i="10"/>
  <c r="BB18" i="2"/>
  <c r="BM155" i="1"/>
  <c r="BK119" i="1"/>
  <c r="BK122" i="1" s="1"/>
  <c r="BJ327" i="1"/>
  <c r="BJ329" i="1" s="1"/>
  <c r="BJ124" i="1"/>
  <c r="BJ343" i="1"/>
  <c r="BJ345" i="1" s="1"/>
  <c r="BK147" i="1"/>
  <c r="BK150" i="1" s="1"/>
  <c r="BJ152" i="1"/>
  <c r="BM148" i="1"/>
  <c r="BM141" i="1"/>
  <c r="BM169" i="1"/>
  <c r="BM162" i="1"/>
  <c r="BJ335" i="1"/>
  <c r="BJ337" i="1" s="1"/>
  <c r="BJ138" i="1"/>
  <c r="BK133" i="1"/>
  <c r="BK136" i="1" s="1"/>
  <c r="BJ331" i="1"/>
  <c r="BJ333" i="1" s="1"/>
  <c r="BJ131" i="1"/>
  <c r="BK126" i="1"/>
  <c r="BK129" i="1" s="1"/>
  <c r="BM120" i="1"/>
  <c r="BM306" i="1"/>
  <c r="AG105" i="3"/>
  <c r="AH105" i="3" s="1"/>
  <c r="AI105" i="3" s="1"/>
  <c r="AJ105" i="3" s="1"/>
  <c r="AK105" i="3" s="1"/>
  <c r="AL105" i="3" s="1"/>
  <c r="AM105" i="3" s="1"/>
  <c r="AN105" i="3" s="1"/>
  <c r="AO105" i="3" s="1"/>
  <c r="AP105" i="3" s="1"/>
  <c r="AQ105" i="3" s="1"/>
  <c r="AR105" i="3" s="1"/>
  <c r="AT105" i="3" s="1"/>
  <c r="AU105" i="3" s="1"/>
  <c r="AV105" i="3" s="1"/>
  <c r="AW105" i="3" s="1"/>
  <c r="AX105" i="3" s="1"/>
  <c r="AY105" i="3" s="1"/>
  <c r="AZ105" i="3" s="1"/>
  <c r="BA105" i="3" s="1"/>
  <c r="BB105" i="3" s="1"/>
  <c r="BC105" i="3" s="1"/>
  <c r="BD105" i="3" s="1"/>
  <c r="BE105" i="3" s="1"/>
  <c r="BG105" i="3" s="1"/>
  <c r="BH105" i="3" s="1"/>
  <c r="BI105" i="3" s="1"/>
  <c r="BJ105" i="3" s="1"/>
  <c r="BK105" i="3" s="1"/>
  <c r="BL105" i="3" s="1"/>
  <c r="BM105" i="3" s="1"/>
  <c r="BN105" i="3" s="1"/>
  <c r="BO105" i="3" s="1"/>
  <c r="BP105" i="3" s="1"/>
  <c r="BQ105" i="3" s="1"/>
  <c r="BR105" i="3" s="1"/>
  <c r="T97" i="3"/>
  <c r="BM127" i="1"/>
  <c r="BJ347" i="1"/>
  <c r="BJ349" i="1" s="1"/>
  <c r="BJ159" i="1"/>
  <c r="BK154" i="1"/>
  <c r="BK157" i="1" s="1"/>
  <c r="BM134" i="1"/>
  <c r="BJ359" i="1"/>
  <c r="BJ361" i="1" s="1"/>
  <c r="BJ180" i="1"/>
  <c r="BK175" i="1"/>
  <c r="BK178" i="1" s="1"/>
  <c r="BJ339" i="1"/>
  <c r="BJ341" i="1" s="1"/>
  <c r="BJ145" i="1"/>
  <c r="BK140" i="1"/>
  <c r="BK143" i="1" s="1"/>
  <c r="BT194" i="1"/>
  <c r="BU194" i="1" s="1"/>
  <c r="H95" i="10" s="1"/>
  <c r="H120" i="10" s="1"/>
  <c r="L120" i="10" s="1"/>
  <c r="BT367" i="1"/>
  <c r="BT369" i="1" s="1"/>
  <c r="BU369" i="1" s="1"/>
  <c r="BT215" i="1"/>
  <c r="BU215" i="1" s="1"/>
  <c r="H98" i="10" s="1"/>
  <c r="L98" i="10" s="1"/>
  <c r="BT379" i="1"/>
  <c r="BT381" i="1" s="1"/>
  <c r="BU381" i="1" s="1"/>
  <c r="BK203" i="1"/>
  <c r="BK206" i="1" s="1"/>
  <c r="BK375" i="1" s="1"/>
  <c r="BK377" i="1" s="1"/>
  <c r="BJ208" i="1"/>
  <c r="T99" i="3"/>
  <c r="AG104" i="3"/>
  <c r="AG103" i="3"/>
  <c r="AG102" i="3"/>
  <c r="AG101" i="3"/>
  <c r="BN10" i="1"/>
  <c r="BN34" i="1" s="1"/>
  <c r="BN298" i="1" s="1"/>
  <c r="BN12" i="1"/>
  <c r="BN36" i="1" s="1"/>
  <c r="BN300" i="1" s="1"/>
  <c r="BN15" i="1"/>
  <c r="BN39" i="1" s="1"/>
  <c r="BN303" i="1" s="1"/>
  <c r="BN17" i="1"/>
  <c r="BN41" i="1" s="1"/>
  <c r="BN169" i="1" s="1"/>
  <c r="BN18" i="1"/>
  <c r="BN42" i="1" s="1"/>
  <c r="BN176" i="1" s="1"/>
  <c r="BN16" i="1"/>
  <c r="BN40" i="1" s="1"/>
  <c r="BN304" i="1" s="1"/>
  <c r="BN11" i="1"/>
  <c r="BN35" i="1" s="1"/>
  <c r="BN299" i="1" s="1"/>
  <c r="BN14" i="1"/>
  <c r="BN38" i="1" s="1"/>
  <c r="BN302" i="1" s="1"/>
  <c r="BN13" i="1"/>
  <c r="BN37" i="1" s="1"/>
  <c r="BN301" i="1" s="1"/>
  <c r="T26" i="3"/>
  <c r="T27" i="3"/>
  <c r="T25" i="3"/>
  <c r="T23" i="3"/>
  <c r="T24" i="3"/>
  <c r="A1" i="17"/>
  <c r="H123" i="10" l="1"/>
  <c r="L123" i="10" s="1"/>
  <c r="BN305" i="1"/>
  <c r="BC18" i="2"/>
  <c r="BN134" i="1"/>
  <c r="BN120" i="1"/>
  <c r="BK339" i="1"/>
  <c r="BK341" i="1" s="1"/>
  <c r="BL140" i="1"/>
  <c r="BL143" i="1" s="1"/>
  <c r="BK145" i="1"/>
  <c r="BK347" i="1"/>
  <c r="BK349" i="1" s="1"/>
  <c r="BK159" i="1"/>
  <c r="BL154" i="1"/>
  <c r="BL157" i="1" s="1"/>
  <c r="BN155" i="1"/>
  <c r="BK335" i="1"/>
  <c r="BK337" i="1" s="1"/>
  <c r="BL133" i="1"/>
  <c r="BL136" i="1" s="1"/>
  <c r="BK138" i="1"/>
  <c r="BL147" i="1"/>
  <c r="BL150" i="1" s="1"/>
  <c r="BK152" i="1"/>
  <c r="BK343" i="1"/>
  <c r="BK345" i="1" s="1"/>
  <c r="BK359" i="1"/>
  <c r="BK361" i="1" s="1"/>
  <c r="BL175" i="1"/>
  <c r="BL178" i="1" s="1"/>
  <c r="BK180" i="1"/>
  <c r="U97" i="3"/>
  <c r="V97" i="3" s="1"/>
  <c r="W97" i="3" s="1"/>
  <c r="X97" i="3" s="1"/>
  <c r="Y97" i="3" s="1"/>
  <c r="Z97" i="3" s="1"/>
  <c r="AA97" i="3" s="1"/>
  <c r="AB97" i="3" s="1"/>
  <c r="AC97" i="3" s="1"/>
  <c r="AD97" i="3" s="1"/>
  <c r="AE97" i="3" s="1"/>
  <c r="AG97" i="3" s="1"/>
  <c r="BN127" i="1"/>
  <c r="BN306" i="1"/>
  <c r="BN162" i="1"/>
  <c r="BN141" i="1"/>
  <c r="BK331" i="1"/>
  <c r="BK333" i="1" s="1"/>
  <c r="BK131" i="1"/>
  <c r="BL126" i="1"/>
  <c r="BL129" i="1" s="1"/>
  <c r="BN148" i="1"/>
  <c r="BK124" i="1"/>
  <c r="BL119" i="1"/>
  <c r="BL122" i="1" s="1"/>
  <c r="BK327" i="1"/>
  <c r="BK329" i="1" s="1"/>
  <c r="BK208" i="1"/>
  <c r="BL203" i="1"/>
  <c r="BL206" i="1" s="1"/>
  <c r="BL375" i="1" s="1"/>
  <c r="BL377" i="1" s="1"/>
  <c r="BO15" i="1"/>
  <c r="BO39" i="1" s="1"/>
  <c r="BO303" i="1" s="1"/>
  <c r="BO17" i="1"/>
  <c r="BO41" i="1" s="1"/>
  <c r="BO169" i="1" s="1"/>
  <c r="BO13" i="1"/>
  <c r="BO37" i="1" s="1"/>
  <c r="BO301" i="1" s="1"/>
  <c r="BO12" i="1"/>
  <c r="BO36" i="1" s="1"/>
  <c r="BO300" i="1" s="1"/>
  <c r="BO14" i="1"/>
  <c r="BO38" i="1" s="1"/>
  <c r="BO302" i="1" s="1"/>
  <c r="BO18" i="1"/>
  <c r="BO42" i="1" s="1"/>
  <c r="BO176" i="1" s="1"/>
  <c r="BO11" i="1"/>
  <c r="BO35" i="1" s="1"/>
  <c r="BO299" i="1" s="1"/>
  <c r="BO16" i="1"/>
  <c r="BO40" i="1" s="1"/>
  <c r="BO304" i="1" s="1"/>
  <c r="BO10" i="1"/>
  <c r="BO34" i="1" s="1"/>
  <c r="BO298" i="1" s="1"/>
  <c r="U27" i="3"/>
  <c r="V27" i="3" s="1"/>
  <c r="W27" i="3" s="1"/>
  <c r="X27" i="3" s="1"/>
  <c r="Y27" i="3" s="1"/>
  <c r="Z27" i="3" s="1"/>
  <c r="AA27" i="3" s="1"/>
  <c r="AB27" i="3" s="1"/>
  <c r="AC27" i="3" s="1"/>
  <c r="AD27" i="3" s="1"/>
  <c r="AE27" i="3" s="1"/>
  <c r="AG27" i="3" s="1"/>
  <c r="U26" i="3"/>
  <c r="V26" i="3" s="1"/>
  <c r="W26" i="3" s="1"/>
  <c r="X26" i="3" s="1"/>
  <c r="Y26" i="3" s="1"/>
  <c r="Z26" i="3" s="1"/>
  <c r="AA26" i="3" s="1"/>
  <c r="AB26" i="3" s="1"/>
  <c r="AC26" i="3" s="1"/>
  <c r="AD26" i="3" s="1"/>
  <c r="AE26" i="3" s="1"/>
  <c r="AG26" i="3" s="1"/>
  <c r="U24" i="3"/>
  <c r="V24" i="3" s="1"/>
  <c r="W24" i="3" s="1"/>
  <c r="X24" i="3" s="1"/>
  <c r="Y24" i="3" s="1"/>
  <c r="Z24" i="3" s="1"/>
  <c r="AA24" i="3" s="1"/>
  <c r="AB24" i="3" s="1"/>
  <c r="AC24" i="3" s="1"/>
  <c r="AD24" i="3" s="1"/>
  <c r="AE24" i="3" s="1"/>
  <c r="AG24" i="3" s="1"/>
  <c r="U23" i="3"/>
  <c r="V23" i="3" s="1"/>
  <c r="W23" i="3" s="1"/>
  <c r="X23" i="3" s="1"/>
  <c r="Y23" i="3" s="1"/>
  <c r="Z23" i="3" s="1"/>
  <c r="AA23" i="3" s="1"/>
  <c r="AB23" i="3" s="1"/>
  <c r="AC23" i="3" s="1"/>
  <c r="AD23" i="3" s="1"/>
  <c r="AE23" i="3" s="1"/>
  <c r="AG23" i="3" s="1"/>
  <c r="U25" i="3"/>
  <c r="V25" i="3" s="1"/>
  <c r="W25" i="3" s="1"/>
  <c r="X25" i="3" s="1"/>
  <c r="Y25" i="3" s="1"/>
  <c r="Z25" i="3" s="1"/>
  <c r="AA25" i="3" s="1"/>
  <c r="AB25" i="3" s="1"/>
  <c r="AC25" i="3" s="1"/>
  <c r="AD25" i="3" s="1"/>
  <c r="AE25" i="3" s="1"/>
  <c r="AG25" i="3" s="1"/>
  <c r="P43" i="10"/>
  <c r="Q43" i="10" s="1"/>
  <c r="M43" i="10"/>
  <c r="N43" i="10" s="1"/>
  <c r="B65" i="2"/>
  <c r="C65" i="2" s="1"/>
  <c r="D65" i="2" s="1"/>
  <c r="E65" i="2" s="1"/>
  <c r="F65" i="2" s="1"/>
  <c r="G65" i="2" s="1"/>
  <c r="H65" i="2" s="1"/>
  <c r="I65" i="2" s="1"/>
  <c r="J65" i="2" s="1"/>
  <c r="K65" i="2" s="1"/>
  <c r="L65" i="2" s="1"/>
  <c r="M65" i="2" s="1"/>
  <c r="J43" i="11"/>
  <c r="L43" i="11"/>
  <c r="BD18" i="2" l="1"/>
  <c r="AF97" i="3"/>
  <c r="BO148" i="1"/>
  <c r="BO141" i="1"/>
  <c r="BO127" i="1"/>
  <c r="BO305" i="1"/>
  <c r="BO155" i="1"/>
  <c r="BL347" i="1"/>
  <c r="BL349" i="1" s="1"/>
  <c r="BL159" i="1"/>
  <c r="BM154" i="1"/>
  <c r="BM157" i="1" s="1"/>
  <c r="BO162" i="1"/>
  <c r="BL359" i="1"/>
  <c r="BL361" i="1" s="1"/>
  <c r="BL180" i="1"/>
  <c r="BM175" i="1"/>
  <c r="BM178" i="1" s="1"/>
  <c r="BM119" i="1"/>
  <c r="BM122" i="1" s="1"/>
  <c r="BL124" i="1"/>
  <c r="BL327" i="1"/>
  <c r="BL329" i="1" s="1"/>
  <c r="BO120" i="1"/>
  <c r="BO306" i="1"/>
  <c r="BL152" i="1"/>
  <c r="BL343" i="1"/>
  <c r="BL345" i="1" s="1"/>
  <c r="BM147" i="1"/>
  <c r="BM150" i="1" s="1"/>
  <c r="BL339" i="1"/>
  <c r="BL341" i="1" s="1"/>
  <c r="BL145" i="1"/>
  <c r="BM140" i="1"/>
  <c r="BM143" i="1" s="1"/>
  <c r="BL331" i="1"/>
  <c r="BL333" i="1" s="1"/>
  <c r="BM126" i="1"/>
  <c r="BM129" i="1" s="1"/>
  <c r="BL131" i="1"/>
  <c r="AH97" i="3"/>
  <c r="AI97" i="3" s="1"/>
  <c r="AJ97" i="3" s="1"/>
  <c r="AK97" i="3" s="1"/>
  <c r="AL97" i="3" s="1"/>
  <c r="AM97" i="3" s="1"/>
  <c r="AN97" i="3" s="1"/>
  <c r="AO97" i="3" s="1"/>
  <c r="AP97" i="3" s="1"/>
  <c r="AQ97" i="3" s="1"/>
  <c r="AR97" i="3" s="1"/>
  <c r="AT97" i="3" s="1"/>
  <c r="BL335" i="1"/>
  <c r="BL337" i="1" s="1"/>
  <c r="BM133" i="1"/>
  <c r="BM136" i="1" s="1"/>
  <c r="BL138" i="1"/>
  <c r="BO134" i="1"/>
  <c r="BL208" i="1"/>
  <c r="BM203" i="1"/>
  <c r="BM206" i="1" s="1"/>
  <c r="BM375" i="1" s="1"/>
  <c r="BM377" i="1" s="1"/>
  <c r="BP16" i="1"/>
  <c r="BP40" i="1" s="1"/>
  <c r="BP304" i="1" s="1"/>
  <c r="BP13" i="1"/>
  <c r="BP37" i="1" s="1"/>
  <c r="BP301" i="1" s="1"/>
  <c r="BP18" i="1"/>
  <c r="BP42" i="1" s="1"/>
  <c r="BP176" i="1" s="1"/>
  <c r="BP17" i="1"/>
  <c r="BP41" i="1" s="1"/>
  <c r="BP305" i="1" s="1"/>
  <c r="BP11" i="1"/>
  <c r="BP35" i="1" s="1"/>
  <c r="BP299" i="1" s="1"/>
  <c r="BP12" i="1"/>
  <c r="BP36" i="1" s="1"/>
  <c r="BP300" i="1" s="1"/>
  <c r="BP10" i="1"/>
  <c r="BP34" i="1" s="1"/>
  <c r="BP298" i="1" s="1"/>
  <c r="BP14" i="1"/>
  <c r="BP38" i="1" s="1"/>
  <c r="BP302" i="1" s="1"/>
  <c r="BP15" i="1"/>
  <c r="BP39" i="1" s="1"/>
  <c r="BP303" i="1" s="1"/>
  <c r="AH25" i="3"/>
  <c r="AI25" i="3" s="1"/>
  <c r="AJ25" i="3" s="1"/>
  <c r="AK25" i="3" s="1"/>
  <c r="AL25" i="3" s="1"/>
  <c r="AM25" i="3" s="1"/>
  <c r="AN25" i="3" s="1"/>
  <c r="AO25" i="3" s="1"/>
  <c r="AP25" i="3" s="1"/>
  <c r="AQ25" i="3" s="1"/>
  <c r="AR25" i="3" s="1"/>
  <c r="AT25" i="3" s="1"/>
  <c r="AH24" i="3"/>
  <c r="AI24" i="3" s="1"/>
  <c r="AJ24" i="3" s="1"/>
  <c r="AK24" i="3" s="1"/>
  <c r="AL24" i="3" s="1"/>
  <c r="AM24" i="3" s="1"/>
  <c r="AN24" i="3" s="1"/>
  <c r="AO24" i="3" s="1"/>
  <c r="AP24" i="3" s="1"/>
  <c r="AQ24" i="3" s="1"/>
  <c r="AR24" i="3" s="1"/>
  <c r="AT24" i="3" s="1"/>
  <c r="AH26" i="3"/>
  <c r="AI26" i="3" s="1"/>
  <c r="AJ26" i="3" s="1"/>
  <c r="AK26" i="3" s="1"/>
  <c r="AL26" i="3" s="1"/>
  <c r="AM26" i="3" s="1"/>
  <c r="AN26" i="3" s="1"/>
  <c r="AO26" i="3" s="1"/>
  <c r="AP26" i="3" s="1"/>
  <c r="AQ26" i="3" s="1"/>
  <c r="AR26" i="3" s="1"/>
  <c r="AT26" i="3" s="1"/>
  <c r="AF25" i="3"/>
  <c r="AH23" i="3"/>
  <c r="AI23" i="3" s="1"/>
  <c r="AJ23" i="3" s="1"/>
  <c r="AK23" i="3" s="1"/>
  <c r="AL23" i="3" s="1"/>
  <c r="AM23" i="3" s="1"/>
  <c r="AN23" i="3" s="1"/>
  <c r="AO23" i="3" s="1"/>
  <c r="AP23" i="3" s="1"/>
  <c r="AQ23" i="3" s="1"/>
  <c r="AR23" i="3" s="1"/>
  <c r="AT23" i="3" s="1"/>
  <c r="AF24" i="3"/>
  <c r="AH27" i="3"/>
  <c r="AI27" i="3" s="1"/>
  <c r="AJ27" i="3" s="1"/>
  <c r="AK27" i="3" s="1"/>
  <c r="AL27" i="3" s="1"/>
  <c r="AM27" i="3" s="1"/>
  <c r="AN27" i="3" s="1"/>
  <c r="AO27" i="3" s="1"/>
  <c r="AP27" i="3" s="1"/>
  <c r="AQ27" i="3" s="1"/>
  <c r="AR27" i="3" s="1"/>
  <c r="AT27" i="3" s="1"/>
  <c r="AF23" i="3"/>
  <c r="AF26" i="3"/>
  <c r="AF27" i="3"/>
  <c r="P42" i="10"/>
  <c r="Q42" i="10" s="1"/>
  <c r="BE18" i="2" l="1"/>
  <c r="BP148" i="1"/>
  <c r="BP155" i="1"/>
  <c r="BM359" i="1"/>
  <c r="BM361" i="1" s="1"/>
  <c r="BM180" i="1"/>
  <c r="BN175" i="1"/>
  <c r="BN178" i="1" s="1"/>
  <c r="BP127" i="1"/>
  <c r="BM327" i="1"/>
  <c r="BM329" i="1" s="1"/>
  <c r="BM124" i="1"/>
  <c r="BN119" i="1"/>
  <c r="BN122" i="1" s="1"/>
  <c r="AU97" i="3"/>
  <c r="AV97" i="3" s="1"/>
  <c r="AW97" i="3" s="1"/>
  <c r="AX97" i="3" s="1"/>
  <c r="AY97" i="3" s="1"/>
  <c r="AZ97" i="3" s="1"/>
  <c r="BA97" i="3" s="1"/>
  <c r="BB97" i="3" s="1"/>
  <c r="BC97" i="3" s="1"/>
  <c r="BD97" i="3" s="1"/>
  <c r="BE97" i="3" s="1"/>
  <c r="BG97" i="3" s="1"/>
  <c r="BP134" i="1"/>
  <c r="BP162" i="1"/>
  <c r="BP169" i="1"/>
  <c r="BP120" i="1"/>
  <c r="BM331" i="1"/>
  <c r="BM333" i="1" s="1"/>
  <c r="BM131" i="1"/>
  <c r="BN126" i="1"/>
  <c r="BN129" i="1" s="1"/>
  <c r="BM347" i="1"/>
  <c r="BM349" i="1" s="1"/>
  <c r="BM159" i="1"/>
  <c r="BN154" i="1"/>
  <c r="BN157" i="1" s="1"/>
  <c r="AS97" i="3"/>
  <c r="BM339" i="1"/>
  <c r="BM341" i="1" s="1"/>
  <c r="BN140" i="1"/>
  <c r="BN143" i="1" s="1"/>
  <c r="BM145" i="1"/>
  <c r="BN147" i="1"/>
  <c r="BN150" i="1" s="1"/>
  <c r="BM152" i="1"/>
  <c r="BM343" i="1"/>
  <c r="BM345" i="1" s="1"/>
  <c r="BP141" i="1"/>
  <c r="BP306" i="1"/>
  <c r="BM335" i="1"/>
  <c r="BM337" i="1" s="1"/>
  <c r="BN133" i="1"/>
  <c r="BN136" i="1" s="1"/>
  <c r="BM138" i="1"/>
  <c r="BM208" i="1"/>
  <c r="BN203" i="1"/>
  <c r="BN206" i="1" s="1"/>
  <c r="BN375" i="1" s="1"/>
  <c r="BN377" i="1" s="1"/>
  <c r="BQ18" i="1"/>
  <c r="BQ42" i="1" s="1"/>
  <c r="BQ176" i="1" s="1"/>
  <c r="BQ10" i="1"/>
  <c r="BQ34" i="1" s="1"/>
  <c r="BQ298" i="1" s="1"/>
  <c r="BQ13" i="1"/>
  <c r="BQ37" i="1" s="1"/>
  <c r="BQ301" i="1" s="1"/>
  <c r="BQ12" i="1"/>
  <c r="BQ36" i="1" s="1"/>
  <c r="BQ300" i="1" s="1"/>
  <c r="BQ15" i="1"/>
  <c r="BQ39" i="1" s="1"/>
  <c r="BQ303" i="1" s="1"/>
  <c r="BQ14" i="1"/>
  <c r="BQ38" i="1" s="1"/>
  <c r="BQ302" i="1" s="1"/>
  <c r="BQ11" i="1"/>
  <c r="BQ35" i="1" s="1"/>
  <c r="BQ299" i="1" s="1"/>
  <c r="BQ17" i="1"/>
  <c r="BQ41" i="1" s="1"/>
  <c r="BQ169" i="1" s="1"/>
  <c r="BQ16" i="1"/>
  <c r="BQ40" i="1" s="1"/>
  <c r="BQ162" i="1" s="1"/>
  <c r="AS25" i="3"/>
  <c r="AS27" i="3"/>
  <c r="AS23" i="3"/>
  <c r="AU24" i="3"/>
  <c r="AV24" i="3" s="1"/>
  <c r="AW24" i="3" s="1"/>
  <c r="AX24" i="3" s="1"/>
  <c r="AY24" i="3" s="1"/>
  <c r="AZ24" i="3" s="1"/>
  <c r="BA24" i="3" s="1"/>
  <c r="BB24" i="3" s="1"/>
  <c r="BC24" i="3" s="1"/>
  <c r="BD24" i="3" s="1"/>
  <c r="BE24" i="3" s="1"/>
  <c r="BG24" i="3" s="1"/>
  <c r="AU26" i="3"/>
  <c r="AV26" i="3" s="1"/>
  <c r="AW26" i="3" s="1"/>
  <c r="AX26" i="3" s="1"/>
  <c r="AY26" i="3" s="1"/>
  <c r="AZ26" i="3" s="1"/>
  <c r="BA26" i="3" s="1"/>
  <c r="BB26" i="3" s="1"/>
  <c r="BC26" i="3" s="1"/>
  <c r="BD26" i="3" s="1"/>
  <c r="BE26" i="3" s="1"/>
  <c r="BG26" i="3" s="1"/>
  <c r="AS26" i="3"/>
  <c r="AU27" i="3"/>
  <c r="AV27" i="3" s="1"/>
  <c r="AW27" i="3" s="1"/>
  <c r="AX27" i="3" s="1"/>
  <c r="AY27" i="3" s="1"/>
  <c r="AZ27" i="3" s="1"/>
  <c r="BA27" i="3" s="1"/>
  <c r="BB27" i="3" s="1"/>
  <c r="BC27" i="3" s="1"/>
  <c r="BD27" i="3" s="1"/>
  <c r="BE27" i="3" s="1"/>
  <c r="BG27" i="3" s="1"/>
  <c r="AS24" i="3"/>
  <c r="AU23" i="3"/>
  <c r="AV23" i="3" s="1"/>
  <c r="AW23" i="3" s="1"/>
  <c r="AX23" i="3" s="1"/>
  <c r="AY23" i="3" s="1"/>
  <c r="AZ23" i="3" s="1"/>
  <c r="BA23" i="3" s="1"/>
  <c r="BB23" i="3" s="1"/>
  <c r="BC23" i="3" s="1"/>
  <c r="BD23" i="3" s="1"/>
  <c r="BE23" i="3" s="1"/>
  <c r="BG23" i="3" s="1"/>
  <c r="AU25" i="3"/>
  <c r="AV25" i="3" s="1"/>
  <c r="AW25" i="3" s="1"/>
  <c r="AX25" i="3" s="1"/>
  <c r="AY25" i="3" s="1"/>
  <c r="AZ25" i="3" s="1"/>
  <c r="BA25" i="3" s="1"/>
  <c r="BB25" i="3" s="1"/>
  <c r="BC25" i="3" s="1"/>
  <c r="BD25" i="3" s="1"/>
  <c r="BE25" i="3" s="1"/>
  <c r="BG25" i="3" s="1"/>
  <c r="C76" i="16"/>
  <c r="BQ305" i="1" l="1"/>
  <c r="BQ304" i="1"/>
  <c r="BF18" i="2"/>
  <c r="BH97" i="3"/>
  <c r="BI97" i="3" s="1"/>
  <c r="BJ97" i="3" s="1"/>
  <c r="BK97" i="3" s="1"/>
  <c r="BL97" i="3" s="1"/>
  <c r="BM97" i="3" s="1"/>
  <c r="BN97" i="3" s="1"/>
  <c r="BO97" i="3" s="1"/>
  <c r="BP97" i="3" s="1"/>
  <c r="BQ97" i="3" s="1"/>
  <c r="BR97" i="3" s="1"/>
  <c r="BN327" i="1"/>
  <c r="BN329" i="1" s="1"/>
  <c r="BO119" i="1"/>
  <c r="BO122" i="1" s="1"/>
  <c r="BN124" i="1"/>
  <c r="BN331" i="1"/>
  <c r="BN333" i="1" s="1"/>
  <c r="BO126" i="1"/>
  <c r="BO129" i="1" s="1"/>
  <c r="BN131" i="1"/>
  <c r="BN335" i="1"/>
  <c r="BN337" i="1" s="1"/>
  <c r="BN138" i="1"/>
  <c r="BO133" i="1"/>
  <c r="BO136" i="1" s="1"/>
  <c r="BQ148" i="1"/>
  <c r="BQ306" i="1"/>
  <c r="BQ155" i="1"/>
  <c r="BQ127" i="1"/>
  <c r="BN339" i="1"/>
  <c r="BN341" i="1" s="1"/>
  <c r="BO140" i="1"/>
  <c r="BO143" i="1" s="1"/>
  <c r="BN145" i="1"/>
  <c r="BQ120" i="1"/>
  <c r="BN347" i="1"/>
  <c r="BN349" i="1" s="1"/>
  <c r="BO154" i="1"/>
  <c r="BO157" i="1" s="1"/>
  <c r="BN159" i="1"/>
  <c r="BN359" i="1"/>
  <c r="BN361" i="1" s="1"/>
  <c r="BN180" i="1"/>
  <c r="BO175" i="1"/>
  <c r="BO178" i="1" s="1"/>
  <c r="BQ141" i="1"/>
  <c r="BN152" i="1"/>
  <c r="BN343" i="1"/>
  <c r="BN345" i="1" s="1"/>
  <c r="BO147" i="1"/>
  <c r="BO150" i="1" s="1"/>
  <c r="BQ134" i="1"/>
  <c r="BF97" i="3"/>
  <c r="BO203" i="1"/>
  <c r="BO206" i="1" s="1"/>
  <c r="BO375" i="1" s="1"/>
  <c r="BO377" i="1" s="1"/>
  <c r="BN208" i="1"/>
  <c r="BR17" i="1"/>
  <c r="BR41" i="1" s="1"/>
  <c r="BR169" i="1" s="1"/>
  <c r="BR10" i="1"/>
  <c r="BR34" i="1" s="1"/>
  <c r="BR298" i="1" s="1"/>
  <c r="BR13" i="1"/>
  <c r="BR37" i="1" s="1"/>
  <c r="BR301" i="1" s="1"/>
  <c r="BR12" i="1"/>
  <c r="BR36" i="1" s="1"/>
  <c r="BR300" i="1" s="1"/>
  <c r="BR11" i="1"/>
  <c r="BR35" i="1" s="1"/>
  <c r="BR299" i="1" s="1"/>
  <c r="BR14" i="1"/>
  <c r="BR38" i="1" s="1"/>
  <c r="BR302" i="1" s="1"/>
  <c r="BR16" i="1"/>
  <c r="BR40" i="1" s="1"/>
  <c r="BR162" i="1" s="1"/>
  <c r="BR15" i="1"/>
  <c r="BR39" i="1" s="1"/>
  <c r="BR303" i="1" s="1"/>
  <c r="BR18" i="1"/>
  <c r="BR42" i="1" s="1"/>
  <c r="BR176" i="1" s="1"/>
  <c r="BF24" i="3"/>
  <c r="BF26" i="3"/>
  <c r="BF23" i="3"/>
  <c r="BH27" i="3"/>
  <c r="BI27" i="3" s="1"/>
  <c r="BJ27" i="3" s="1"/>
  <c r="BK27" i="3" s="1"/>
  <c r="BL27" i="3" s="1"/>
  <c r="BM27" i="3" s="1"/>
  <c r="BN27" i="3" s="1"/>
  <c r="BO27" i="3" s="1"/>
  <c r="BP27" i="3" s="1"/>
  <c r="BQ27" i="3" s="1"/>
  <c r="BR27" i="3" s="1"/>
  <c r="BH24" i="3"/>
  <c r="BI24" i="3" s="1"/>
  <c r="BJ24" i="3" s="1"/>
  <c r="BK24" i="3" s="1"/>
  <c r="BL24" i="3" s="1"/>
  <c r="BM24" i="3" s="1"/>
  <c r="BN24" i="3" s="1"/>
  <c r="BO24" i="3" s="1"/>
  <c r="BP24" i="3" s="1"/>
  <c r="BQ24" i="3" s="1"/>
  <c r="BR24" i="3" s="1"/>
  <c r="BH25" i="3"/>
  <c r="BI25" i="3" s="1"/>
  <c r="BJ25" i="3" s="1"/>
  <c r="BK25" i="3" s="1"/>
  <c r="BL25" i="3" s="1"/>
  <c r="BM25" i="3" s="1"/>
  <c r="BN25" i="3" s="1"/>
  <c r="BO25" i="3" s="1"/>
  <c r="BP25" i="3" s="1"/>
  <c r="BQ25" i="3" s="1"/>
  <c r="BR25" i="3" s="1"/>
  <c r="BF27" i="3"/>
  <c r="BF25" i="3"/>
  <c r="BH23" i="3"/>
  <c r="BI23" i="3" s="1"/>
  <c r="BJ23" i="3" s="1"/>
  <c r="BK23" i="3" s="1"/>
  <c r="BL23" i="3" s="1"/>
  <c r="BM23" i="3" s="1"/>
  <c r="BN23" i="3" s="1"/>
  <c r="BO23" i="3" s="1"/>
  <c r="BP23" i="3" s="1"/>
  <c r="BQ23" i="3" s="1"/>
  <c r="BR23" i="3" s="1"/>
  <c r="BH26" i="3"/>
  <c r="BI26" i="3" s="1"/>
  <c r="BJ26" i="3" s="1"/>
  <c r="BK26" i="3" s="1"/>
  <c r="BL26" i="3" s="1"/>
  <c r="BM26" i="3" s="1"/>
  <c r="BN26" i="3" s="1"/>
  <c r="BO26" i="3" s="1"/>
  <c r="BP26" i="3" s="1"/>
  <c r="BQ26" i="3" s="1"/>
  <c r="BR26" i="3" s="1"/>
  <c r="L49" i="11"/>
  <c r="J49" i="11"/>
  <c r="BB26" i="5"/>
  <c r="H49" i="11"/>
  <c r="BN88" i="7"/>
  <c r="BM88" i="7"/>
  <c r="BK88" i="7"/>
  <c r="BJ88" i="7"/>
  <c r="BH88" i="7"/>
  <c r="BF88" i="7"/>
  <c r="BE88" i="7"/>
  <c r="BD88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A88" i="7"/>
  <c r="AZ88" i="7"/>
  <c r="AX88" i="7"/>
  <c r="AW88" i="7"/>
  <c r="AU88" i="7"/>
  <c r="AS88" i="7"/>
  <c r="AR88" i="7"/>
  <c r="AQ88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BP61" i="13"/>
  <c r="BP59" i="13"/>
  <c r="BP28" i="13"/>
  <c r="BN89" i="13"/>
  <c r="BM89" i="13"/>
  <c r="BL89" i="13"/>
  <c r="BK89" i="13"/>
  <c r="BJ89" i="13"/>
  <c r="BI89" i="13"/>
  <c r="BH89" i="13"/>
  <c r="BG89" i="13"/>
  <c r="BF89" i="13"/>
  <c r="BE89" i="13"/>
  <c r="BD89" i="13"/>
  <c r="BC89" i="13"/>
  <c r="BO88" i="13"/>
  <c r="BO87" i="13"/>
  <c r="BO86" i="13"/>
  <c r="BO89" i="13" s="1"/>
  <c r="BN83" i="13"/>
  <c r="BM83" i="13"/>
  <c r="BL83" i="13"/>
  <c r="BK83" i="13"/>
  <c r="BJ83" i="13"/>
  <c r="BI83" i="13"/>
  <c r="BH83" i="13"/>
  <c r="BG83" i="13"/>
  <c r="BF83" i="13"/>
  <c r="BE83" i="13"/>
  <c r="BD83" i="13"/>
  <c r="BC83" i="13"/>
  <c r="BN70" i="13"/>
  <c r="BM70" i="13"/>
  <c r="BL70" i="13"/>
  <c r="BK70" i="13"/>
  <c r="BJ70" i="13"/>
  <c r="BI70" i="13"/>
  <c r="BH70" i="13"/>
  <c r="BG70" i="13"/>
  <c r="BF70" i="13"/>
  <c r="BE70" i="13"/>
  <c r="BD70" i="13"/>
  <c r="BC70" i="13"/>
  <c r="BN58" i="13"/>
  <c r="BM58" i="13"/>
  <c r="BL58" i="13"/>
  <c r="BK58" i="13"/>
  <c r="BJ58" i="13"/>
  <c r="BI58" i="13"/>
  <c r="BH58" i="13"/>
  <c r="BG58" i="13"/>
  <c r="BF58" i="13"/>
  <c r="BE58" i="13"/>
  <c r="BD58" i="13"/>
  <c r="BC58" i="13"/>
  <c r="BO57" i="13"/>
  <c r="BO56" i="13"/>
  <c r="BO55" i="13"/>
  <c r="BN52" i="13"/>
  <c r="BM52" i="13"/>
  <c r="BL52" i="13"/>
  <c r="BK52" i="13"/>
  <c r="BJ52" i="13"/>
  <c r="BI52" i="13"/>
  <c r="BH52" i="13"/>
  <c r="BG52" i="13"/>
  <c r="BF52" i="13"/>
  <c r="BE52" i="13"/>
  <c r="BD52" i="13"/>
  <c r="BC52" i="13"/>
  <c r="BN39" i="13"/>
  <c r="BM39" i="13"/>
  <c r="BL39" i="13"/>
  <c r="BK39" i="13"/>
  <c r="BJ39" i="13"/>
  <c r="BI39" i="13"/>
  <c r="BH39" i="13"/>
  <c r="BG39" i="13"/>
  <c r="BF39" i="13"/>
  <c r="BE39" i="13"/>
  <c r="BD39" i="13"/>
  <c r="BC39" i="13"/>
  <c r="BC25" i="13"/>
  <c r="BO25" i="13" s="1"/>
  <c r="BO24" i="13"/>
  <c r="BE61" i="7"/>
  <c r="BO20" i="13"/>
  <c r="BO13" i="13"/>
  <c r="BO12" i="13"/>
  <c r="BA89" i="13"/>
  <c r="AZ89" i="13"/>
  <c r="AY89" i="13"/>
  <c r="AX89" i="13"/>
  <c r="AW89" i="13"/>
  <c r="AV89" i="13"/>
  <c r="AU89" i="13"/>
  <c r="AT89" i="13"/>
  <c r="AS89" i="13"/>
  <c r="AR89" i="13"/>
  <c r="AQ89" i="13"/>
  <c r="AP89" i="13"/>
  <c r="BB88" i="13"/>
  <c r="BB87" i="13"/>
  <c r="BB86" i="13"/>
  <c r="BA83" i="13"/>
  <c r="AZ83" i="13"/>
  <c r="AY83" i="13"/>
  <c r="AX83" i="13"/>
  <c r="AW83" i="13"/>
  <c r="AV83" i="13"/>
  <c r="AU83" i="13"/>
  <c r="AT83" i="13"/>
  <c r="AS83" i="13"/>
  <c r="AR83" i="13"/>
  <c r="AQ83" i="13"/>
  <c r="AP83" i="13"/>
  <c r="BA70" i="13"/>
  <c r="AZ70" i="13"/>
  <c r="AY70" i="13"/>
  <c r="AX70" i="13"/>
  <c r="AW70" i="13"/>
  <c r="AV70" i="13"/>
  <c r="AU70" i="13"/>
  <c r="AT70" i="13"/>
  <c r="AS70" i="13"/>
  <c r="AR70" i="13"/>
  <c r="AQ70" i="13"/>
  <c r="AP70" i="13"/>
  <c r="BA58" i="13"/>
  <c r="AZ58" i="13"/>
  <c r="AY58" i="13"/>
  <c r="AX58" i="13"/>
  <c r="AW58" i="13"/>
  <c r="AV58" i="13"/>
  <c r="AU58" i="13"/>
  <c r="AT58" i="13"/>
  <c r="AS58" i="13"/>
  <c r="AR58" i="13"/>
  <c r="AQ58" i="13"/>
  <c r="AP58" i="13"/>
  <c r="BB57" i="13"/>
  <c r="BB56" i="13"/>
  <c r="BB55" i="13"/>
  <c r="BA52" i="13"/>
  <c r="AZ52" i="13"/>
  <c r="AY52" i="13"/>
  <c r="AX52" i="13"/>
  <c r="AW52" i="13"/>
  <c r="AV52" i="13"/>
  <c r="AU52" i="13"/>
  <c r="AT52" i="13"/>
  <c r="AS52" i="13"/>
  <c r="AR52" i="13"/>
  <c r="AQ52" i="13"/>
  <c r="AP52" i="13"/>
  <c r="BA39" i="13"/>
  <c r="AZ39" i="13"/>
  <c r="AY39" i="13"/>
  <c r="AX39" i="13"/>
  <c r="AW39" i="13"/>
  <c r="AV39" i="13"/>
  <c r="AU39" i="13"/>
  <c r="AT39" i="13"/>
  <c r="AS39" i="13"/>
  <c r="AR39" i="13"/>
  <c r="AQ39" i="13"/>
  <c r="AP39" i="13"/>
  <c r="AP25" i="13"/>
  <c r="BB25" i="13" s="1"/>
  <c r="BB24" i="13"/>
  <c r="AR61" i="7"/>
  <c r="AQ21" i="13"/>
  <c r="AR21" i="13" s="1"/>
  <c r="AS21" i="13" s="1"/>
  <c r="AT21" i="13" s="1"/>
  <c r="AU21" i="13" s="1"/>
  <c r="AV21" i="13" s="1"/>
  <c r="AW21" i="13" s="1"/>
  <c r="AX21" i="13" s="1"/>
  <c r="AY21" i="13" s="1"/>
  <c r="AZ21" i="13" s="1"/>
  <c r="BA21" i="13" s="1"/>
  <c r="BB20" i="13"/>
  <c r="BB13" i="13"/>
  <c r="BB12" i="13"/>
  <c r="F18" i="4"/>
  <c r="E18" i="4"/>
  <c r="BC65" i="2"/>
  <c r="BC26" i="5" s="1"/>
  <c r="BB57" i="2"/>
  <c r="BB24" i="5" s="1"/>
  <c r="BC55" i="2"/>
  <c r="BD55" i="2" s="1"/>
  <c r="BC54" i="2"/>
  <c r="BC53" i="2"/>
  <c r="BD53" i="2" s="1"/>
  <c r="BC47" i="2"/>
  <c r="BB22" i="5"/>
  <c r="BC40" i="2"/>
  <c r="BC39" i="2"/>
  <c r="BC37" i="2"/>
  <c r="BC36" i="2"/>
  <c r="BC35" i="2"/>
  <c r="BD35" i="2" s="1"/>
  <c r="BE35" i="2" s="1"/>
  <c r="BF35" i="2" s="1"/>
  <c r="BG35" i="2" s="1"/>
  <c r="BH35" i="2" s="1"/>
  <c r="BI35" i="2" s="1"/>
  <c r="BJ35" i="2" s="1"/>
  <c r="BK35" i="2" s="1"/>
  <c r="BL35" i="2" s="1"/>
  <c r="BM35" i="2" s="1"/>
  <c r="BC34" i="2"/>
  <c r="BB31" i="2"/>
  <c r="BB21" i="5" s="1"/>
  <c r="BC30" i="2"/>
  <c r="BC27" i="2"/>
  <c r="BD27" i="2" s="1"/>
  <c r="BC26" i="2"/>
  <c r="BC25" i="2"/>
  <c r="BD25" i="2" s="1"/>
  <c r="BC24" i="2"/>
  <c r="BN23" i="2"/>
  <c r="BB15" i="2"/>
  <c r="BB19" i="5" s="1"/>
  <c r="BC14" i="2"/>
  <c r="BC13" i="2"/>
  <c r="BD13" i="2" s="1"/>
  <c r="BE13" i="2" s="1"/>
  <c r="BF13" i="2" s="1"/>
  <c r="BG13" i="2" s="1"/>
  <c r="BH13" i="2" s="1"/>
  <c r="BI13" i="2" s="1"/>
  <c r="BJ13" i="2" s="1"/>
  <c r="BK13" i="2" s="1"/>
  <c r="BL13" i="2" s="1"/>
  <c r="BM13" i="2" s="1"/>
  <c r="BC12" i="2"/>
  <c r="BC11" i="2"/>
  <c r="BD11" i="2" s="1"/>
  <c r="BE11" i="2" s="1"/>
  <c r="BF11" i="2" s="1"/>
  <c r="BG11" i="2" s="1"/>
  <c r="BH11" i="2" s="1"/>
  <c r="BI11" i="2" s="1"/>
  <c r="BJ11" i="2" s="1"/>
  <c r="BK11" i="2" s="1"/>
  <c r="BL11" i="2" s="1"/>
  <c r="BM11" i="2" s="1"/>
  <c r="BC10" i="2"/>
  <c r="AP65" i="2"/>
  <c r="AP26" i="5" s="1"/>
  <c r="AO57" i="2"/>
  <c r="AO24" i="5" s="1"/>
  <c r="AP55" i="2"/>
  <c r="AQ55" i="2" s="1"/>
  <c r="AP54" i="2"/>
  <c r="AP53" i="2"/>
  <c r="AQ53" i="2" s="1"/>
  <c r="AR53" i="2" s="1"/>
  <c r="AP47" i="2"/>
  <c r="AO22" i="5"/>
  <c r="AP40" i="2"/>
  <c r="AQ40" i="2" s="1"/>
  <c r="AR40" i="2" s="1"/>
  <c r="AS40" i="2" s="1"/>
  <c r="AT40" i="2" s="1"/>
  <c r="AU40" i="2" s="1"/>
  <c r="AV40" i="2" s="1"/>
  <c r="AW40" i="2" s="1"/>
  <c r="AX40" i="2" s="1"/>
  <c r="AY40" i="2" s="1"/>
  <c r="AZ40" i="2" s="1"/>
  <c r="AP39" i="2"/>
  <c r="AP37" i="2"/>
  <c r="AQ37" i="2" s="1"/>
  <c r="AR37" i="2" s="1"/>
  <c r="AS37" i="2" s="1"/>
  <c r="AT37" i="2" s="1"/>
  <c r="AU37" i="2" s="1"/>
  <c r="AV37" i="2" s="1"/>
  <c r="AW37" i="2" s="1"/>
  <c r="AX37" i="2" s="1"/>
  <c r="AY37" i="2" s="1"/>
  <c r="AZ37" i="2" s="1"/>
  <c r="AP36" i="2"/>
  <c r="AP35" i="2"/>
  <c r="AQ35" i="2" s="1"/>
  <c r="AR35" i="2" s="1"/>
  <c r="AS35" i="2" s="1"/>
  <c r="AT35" i="2" s="1"/>
  <c r="AU35" i="2" s="1"/>
  <c r="AV35" i="2" s="1"/>
  <c r="AW35" i="2" s="1"/>
  <c r="AX35" i="2" s="1"/>
  <c r="AY35" i="2" s="1"/>
  <c r="AZ35" i="2" s="1"/>
  <c r="AP34" i="2"/>
  <c r="AO31" i="2"/>
  <c r="AO21" i="5" s="1"/>
  <c r="AP30" i="2"/>
  <c r="AP27" i="2"/>
  <c r="AQ27" i="2" s="1"/>
  <c r="AP26" i="2"/>
  <c r="AP25" i="2"/>
  <c r="AQ25" i="2" s="1"/>
  <c r="AP24" i="2"/>
  <c r="BA23" i="2"/>
  <c r="AO15" i="2"/>
  <c r="AO19" i="5" s="1"/>
  <c r="AP14" i="2"/>
  <c r="AQ14" i="2" s="1"/>
  <c r="AP13" i="2"/>
  <c r="AQ13" i="2" s="1"/>
  <c r="AR13" i="2" s="1"/>
  <c r="AS13" i="2" s="1"/>
  <c r="AT13" i="2" s="1"/>
  <c r="AU13" i="2" s="1"/>
  <c r="AV13" i="2" s="1"/>
  <c r="AW13" i="2" s="1"/>
  <c r="AX13" i="2" s="1"/>
  <c r="AY13" i="2" s="1"/>
  <c r="AZ13" i="2" s="1"/>
  <c r="AP12" i="2"/>
  <c r="AQ12" i="2" s="1"/>
  <c r="AP11" i="2"/>
  <c r="AQ11" i="2" s="1"/>
  <c r="AR11" i="2" s="1"/>
  <c r="AS11" i="2" s="1"/>
  <c r="AT11" i="2" s="1"/>
  <c r="AU11" i="2" s="1"/>
  <c r="AV11" i="2" s="1"/>
  <c r="AW11" i="2" s="1"/>
  <c r="AX11" i="2" s="1"/>
  <c r="AY11" i="2" s="1"/>
  <c r="AZ11" i="2" s="1"/>
  <c r="AP10" i="2"/>
  <c r="AQ10" i="2" s="1"/>
  <c r="BH15" i="3"/>
  <c r="BI15" i="3" s="1"/>
  <c r="BJ15" i="3" s="1"/>
  <c r="BK15" i="3" s="1"/>
  <c r="BL15" i="3" s="1"/>
  <c r="BM15" i="3" s="1"/>
  <c r="BN15" i="3" s="1"/>
  <c r="BO15" i="3" s="1"/>
  <c r="BP15" i="3" s="1"/>
  <c r="BQ15" i="3" s="1"/>
  <c r="BR15" i="3" s="1"/>
  <c r="BH14" i="3"/>
  <c r="BH12" i="3"/>
  <c r="BH11" i="3"/>
  <c r="BI11" i="3" s="1"/>
  <c r="BJ11" i="3" s="1"/>
  <c r="BK11" i="3" s="1"/>
  <c r="BL11" i="3" s="1"/>
  <c r="BM11" i="3" s="1"/>
  <c r="BN11" i="3" s="1"/>
  <c r="BO11" i="3" s="1"/>
  <c r="BP11" i="3" s="1"/>
  <c r="BQ11" i="3" s="1"/>
  <c r="BR11" i="3" s="1"/>
  <c r="BH9" i="3"/>
  <c r="AU15" i="3"/>
  <c r="AV15" i="3" s="1"/>
  <c r="AU14" i="3"/>
  <c r="AU12" i="3"/>
  <c r="AU9" i="3"/>
  <c r="AP42" i="2" l="1"/>
  <c r="BC42" i="2"/>
  <c r="BG18" i="2"/>
  <c r="BR155" i="1"/>
  <c r="BS97" i="3"/>
  <c r="BR305" i="1"/>
  <c r="BR304" i="1"/>
  <c r="BO331" i="1"/>
  <c r="BO333" i="1" s="1"/>
  <c r="BP126" i="1"/>
  <c r="BP129" i="1" s="1"/>
  <c r="BO131" i="1"/>
  <c r="BR120" i="1"/>
  <c r="BR306" i="1"/>
  <c r="BO152" i="1"/>
  <c r="BP147" i="1"/>
  <c r="BP150" i="1" s="1"/>
  <c r="BO343" i="1"/>
  <c r="BO345" i="1" s="1"/>
  <c r="BO347" i="1"/>
  <c r="BO349" i="1" s="1"/>
  <c r="BP154" i="1"/>
  <c r="BP157" i="1" s="1"/>
  <c r="BO159" i="1"/>
  <c r="BR141" i="1"/>
  <c r="BO327" i="1"/>
  <c r="BO329" i="1" s="1"/>
  <c r="BP119" i="1"/>
  <c r="BP122" i="1" s="1"/>
  <c r="BO124" i="1"/>
  <c r="BR134" i="1"/>
  <c r="BO335" i="1"/>
  <c r="BO337" i="1" s="1"/>
  <c r="BO138" i="1"/>
  <c r="BP133" i="1"/>
  <c r="BP136" i="1" s="1"/>
  <c r="BR148" i="1"/>
  <c r="BR127" i="1"/>
  <c r="BO359" i="1"/>
  <c r="BO361" i="1" s="1"/>
  <c r="BP175" i="1"/>
  <c r="BP178" i="1" s="1"/>
  <c r="BO180" i="1"/>
  <c r="BO339" i="1"/>
  <c r="BO341" i="1" s="1"/>
  <c r="BO145" i="1"/>
  <c r="BP140" i="1"/>
  <c r="BP143" i="1" s="1"/>
  <c r="BP203" i="1"/>
  <c r="BP206" i="1" s="1"/>
  <c r="BP375" i="1" s="1"/>
  <c r="BP377" i="1" s="1"/>
  <c r="BO208" i="1"/>
  <c r="BS12" i="1"/>
  <c r="BS14" i="1"/>
  <c r="BS38" i="1" s="1"/>
  <c r="BS302" i="1" s="1"/>
  <c r="BS16" i="1"/>
  <c r="BS40" i="1" s="1"/>
  <c r="BS304" i="1" s="1"/>
  <c r="BS13" i="1"/>
  <c r="BS18" i="1"/>
  <c r="BS11" i="1"/>
  <c r="BS10" i="1"/>
  <c r="BS15" i="1"/>
  <c r="BS17" i="1"/>
  <c r="BS26" i="3"/>
  <c r="BS24" i="3"/>
  <c r="BS23" i="3"/>
  <c r="BS25" i="3"/>
  <c r="BS27" i="3"/>
  <c r="AO26" i="5"/>
  <c r="BD37" i="2"/>
  <c r="BE37" i="2" s="1"/>
  <c r="BF37" i="2" s="1"/>
  <c r="BG37" i="2" s="1"/>
  <c r="BH37" i="2" s="1"/>
  <c r="BI37" i="2" s="1"/>
  <c r="BJ37" i="2" s="1"/>
  <c r="BK37" i="2" s="1"/>
  <c r="BL37" i="2" s="1"/>
  <c r="BM37" i="2" s="1"/>
  <c r="BD40" i="2"/>
  <c r="BE40" i="2" s="1"/>
  <c r="BF40" i="2" s="1"/>
  <c r="BG40" i="2" s="1"/>
  <c r="BH40" i="2" s="1"/>
  <c r="BI40" i="2" s="1"/>
  <c r="BJ40" i="2" s="1"/>
  <c r="BK40" i="2" s="1"/>
  <c r="BL40" i="2" s="1"/>
  <c r="BM40" i="2" s="1"/>
  <c r="BN35" i="2"/>
  <c r="BC31" i="2"/>
  <c r="BC21" i="5" s="1"/>
  <c r="BN13" i="2"/>
  <c r="BN11" i="2"/>
  <c r="BC15" i="2"/>
  <c r="BC19" i="5" s="1"/>
  <c r="AQ47" i="2"/>
  <c r="AR47" i="2" s="1"/>
  <c r="AS47" i="2" s="1"/>
  <c r="AT47" i="2" s="1"/>
  <c r="AU47" i="2" s="1"/>
  <c r="AV47" i="2" s="1"/>
  <c r="AW47" i="2" s="1"/>
  <c r="AX47" i="2" s="1"/>
  <c r="AY47" i="2" s="1"/>
  <c r="AZ47" i="2" s="1"/>
  <c r="AP31" i="2"/>
  <c r="AP21" i="5" s="1"/>
  <c r="AP15" i="2"/>
  <c r="AP19" i="5" s="1"/>
  <c r="BN32" i="5"/>
  <c r="F16" i="4" s="1"/>
  <c r="O22" i="10" s="1"/>
  <c r="AQ61" i="7"/>
  <c r="BO58" i="13"/>
  <c r="BD61" i="7"/>
  <c r="K49" i="11"/>
  <c r="M49" i="11"/>
  <c r="BD21" i="13"/>
  <c r="BB89" i="13"/>
  <c r="BB58" i="13"/>
  <c r="BB21" i="13"/>
  <c r="BE25" i="2"/>
  <c r="BF25" i="2" s="1"/>
  <c r="BG25" i="2" s="1"/>
  <c r="BH25" i="2" s="1"/>
  <c r="BI25" i="2" s="1"/>
  <c r="BJ25" i="2" s="1"/>
  <c r="BK25" i="2" s="1"/>
  <c r="BL25" i="2" s="1"/>
  <c r="BM25" i="2" s="1"/>
  <c r="BE27" i="2"/>
  <c r="BF27" i="2" s="1"/>
  <c r="BG27" i="2" s="1"/>
  <c r="BH27" i="2" s="1"/>
  <c r="BI27" i="2" s="1"/>
  <c r="BJ27" i="2" s="1"/>
  <c r="BK27" i="2" s="1"/>
  <c r="BL27" i="2" s="1"/>
  <c r="BM27" i="2" s="1"/>
  <c r="BD65" i="2"/>
  <c r="BD26" i="5" s="1"/>
  <c r="BE53" i="2"/>
  <c r="BE55" i="2"/>
  <c r="BF55" i="2" s="1"/>
  <c r="BG55" i="2" s="1"/>
  <c r="BH55" i="2" s="1"/>
  <c r="BI55" i="2" s="1"/>
  <c r="BJ55" i="2" s="1"/>
  <c r="BK55" i="2" s="1"/>
  <c r="BL55" i="2" s="1"/>
  <c r="BM55" i="2" s="1"/>
  <c r="BD24" i="2"/>
  <c r="BD26" i="2"/>
  <c r="BE26" i="2" s="1"/>
  <c r="BF26" i="2" s="1"/>
  <c r="BG26" i="2" s="1"/>
  <c r="BH26" i="2" s="1"/>
  <c r="BI26" i="2" s="1"/>
  <c r="BJ26" i="2" s="1"/>
  <c r="BK26" i="2" s="1"/>
  <c r="BL26" i="2" s="1"/>
  <c r="BM26" i="2" s="1"/>
  <c r="BD30" i="2"/>
  <c r="BE30" i="2" s="1"/>
  <c r="BF30" i="2" s="1"/>
  <c r="BG30" i="2" s="1"/>
  <c r="BH30" i="2" s="1"/>
  <c r="BI30" i="2" s="1"/>
  <c r="BJ30" i="2" s="1"/>
  <c r="BK30" i="2" s="1"/>
  <c r="BL30" i="2" s="1"/>
  <c r="BM30" i="2" s="1"/>
  <c r="BD47" i="2"/>
  <c r="BE47" i="2" s="1"/>
  <c r="BF47" i="2" s="1"/>
  <c r="BG47" i="2" s="1"/>
  <c r="BH47" i="2" s="1"/>
  <c r="BI47" i="2" s="1"/>
  <c r="BJ47" i="2" s="1"/>
  <c r="BK47" i="2" s="1"/>
  <c r="BL47" i="2" s="1"/>
  <c r="BM47" i="2" s="1"/>
  <c r="BD10" i="2"/>
  <c r="BE10" i="2" s="1"/>
  <c r="BF10" i="2" s="1"/>
  <c r="BG10" i="2" s="1"/>
  <c r="BH10" i="2" s="1"/>
  <c r="BI10" i="2" s="1"/>
  <c r="BJ10" i="2" s="1"/>
  <c r="BK10" i="2" s="1"/>
  <c r="BL10" i="2" s="1"/>
  <c r="BM10" i="2" s="1"/>
  <c r="BD12" i="2"/>
  <c r="BE12" i="2" s="1"/>
  <c r="BF12" i="2" s="1"/>
  <c r="BG12" i="2" s="1"/>
  <c r="BH12" i="2" s="1"/>
  <c r="BI12" i="2" s="1"/>
  <c r="BJ12" i="2" s="1"/>
  <c r="BK12" i="2" s="1"/>
  <c r="BL12" i="2" s="1"/>
  <c r="BM12" i="2" s="1"/>
  <c r="BD14" i="2"/>
  <c r="BE14" i="2" s="1"/>
  <c r="BF14" i="2" s="1"/>
  <c r="BG14" i="2" s="1"/>
  <c r="BH14" i="2" s="1"/>
  <c r="BI14" i="2" s="1"/>
  <c r="BJ14" i="2" s="1"/>
  <c r="BK14" i="2" s="1"/>
  <c r="BL14" i="2" s="1"/>
  <c r="BM14" i="2" s="1"/>
  <c r="BD34" i="2"/>
  <c r="BD42" i="2" s="1"/>
  <c r="BD36" i="2"/>
  <c r="BE36" i="2" s="1"/>
  <c r="BF36" i="2" s="1"/>
  <c r="BG36" i="2" s="1"/>
  <c r="BH36" i="2" s="1"/>
  <c r="BI36" i="2" s="1"/>
  <c r="BJ36" i="2" s="1"/>
  <c r="BK36" i="2" s="1"/>
  <c r="BL36" i="2" s="1"/>
  <c r="BM36" i="2" s="1"/>
  <c r="BD39" i="2"/>
  <c r="BE39" i="2" s="1"/>
  <c r="BF39" i="2" s="1"/>
  <c r="BG39" i="2" s="1"/>
  <c r="BH39" i="2" s="1"/>
  <c r="BI39" i="2" s="1"/>
  <c r="BJ39" i="2" s="1"/>
  <c r="BK39" i="2" s="1"/>
  <c r="BL39" i="2" s="1"/>
  <c r="BM39" i="2" s="1"/>
  <c r="BC22" i="5"/>
  <c r="BD54" i="2"/>
  <c r="BE54" i="2" s="1"/>
  <c r="BF54" i="2" s="1"/>
  <c r="BG54" i="2" s="1"/>
  <c r="BH54" i="2" s="1"/>
  <c r="BI54" i="2" s="1"/>
  <c r="BJ54" i="2" s="1"/>
  <c r="BK54" i="2" s="1"/>
  <c r="BL54" i="2" s="1"/>
  <c r="BM54" i="2" s="1"/>
  <c r="BC56" i="2"/>
  <c r="BD56" i="2" s="1"/>
  <c r="BE56" i="2" s="1"/>
  <c r="BF56" i="2" s="1"/>
  <c r="BG56" i="2" s="1"/>
  <c r="BH56" i="2" s="1"/>
  <c r="BI56" i="2" s="1"/>
  <c r="BJ56" i="2" s="1"/>
  <c r="BK56" i="2" s="1"/>
  <c r="BL56" i="2" s="1"/>
  <c r="BM56" i="2" s="1"/>
  <c r="AS53" i="2"/>
  <c r="AR25" i="2"/>
  <c r="AS25" i="2" s="1"/>
  <c r="AT25" i="2" s="1"/>
  <c r="AU25" i="2" s="1"/>
  <c r="AV25" i="2" s="1"/>
  <c r="AW25" i="2" s="1"/>
  <c r="AX25" i="2" s="1"/>
  <c r="AY25" i="2" s="1"/>
  <c r="AZ25" i="2" s="1"/>
  <c r="AR12" i="2"/>
  <c r="AS12" i="2" s="1"/>
  <c r="AT12" i="2" s="1"/>
  <c r="AU12" i="2" s="1"/>
  <c r="AV12" i="2" s="1"/>
  <c r="AW12" i="2" s="1"/>
  <c r="AX12" i="2" s="1"/>
  <c r="AY12" i="2" s="1"/>
  <c r="AZ12" i="2" s="1"/>
  <c r="AR27" i="2"/>
  <c r="AS27" i="2" s="1"/>
  <c r="AT27" i="2" s="1"/>
  <c r="AU27" i="2" s="1"/>
  <c r="AV27" i="2" s="1"/>
  <c r="AW27" i="2" s="1"/>
  <c r="AX27" i="2" s="1"/>
  <c r="AY27" i="2" s="1"/>
  <c r="AZ27" i="2" s="1"/>
  <c r="AQ15" i="2"/>
  <c r="AQ19" i="5" s="1"/>
  <c r="AQ65" i="2"/>
  <c r="AQ26" i="5" s="1"/>
  <c r="AR10" i="2"/>
  <c r="AS10" i="2" s="1"/>
  <c r="AT10" i="2" s="1"/>
  <c r="AU10" i="2" s="1"/>
  <c r="AV10" i="2" s="1"/>
  <c r="AW10" i="2" s="1"/>
  <c r="AX10" i="2" s="1"/>
  <c r="AY10" i="2" s="1"/>
  <c r="AZ10" i="2" s="1"/>
  <c r="AR14" i="2"/>
  <c r="AS14" i="2" s="1"/>
  <c r="AT14" i="2" s="1"/>
  <c r="AU14" i="2" s="1"/>
  <c r="AV14" i="2" s="1"/>
  <c r="AW14" i="2" s="1"/>
  <c r="AX14" i="2" s="1"/>
  <c r="AY14" i="2" s="1"/>
  <c r="AZ14" i="2" s="1"/>
  <c r="AR55" i="2"/>
  <c r="AS55" i="2" s="1"/>
  <c r="AT55" i="2" s="1"/>
  <c r="AU55" i="2" s="1"/>
  <c r="AV55" i="2" s="1"/>
  <c r="AW55" i="2" s="1"/>
  <c r="AX55" i="2" s="1"/>
  <c r="AY55" i="2" s="1"/>
  <c r="AZ55" i="2" s="1"/>
  <c r="BA11" i="2"/>
  <c r="BA13" i="2"/>
  <c r="AQ24" i="2"/>
  <c r="AQ26" i="2"/>
  <c r="AR26" i="2" s="1"/>
  <c r="AS26" i="2" s="1"/>
  <c r="AT26" i="2" s="1"/>
  <c r="AU26" i="2" s="1"/>
  <c r="AV26" i="2" s="1"/>
  <c r="AW26" i="2" s="1"/>
  <c r="AX26" i="2" s="1"/>
  <c r="AY26" i="2" s="1"/>
  <c r="AZ26" i="2" s="1"/>
  <c r="AQ30" i="2"/>
  <c r="AR30" i="2" s="1"/>
  <c r="AS30" i="2" s="1"/>
  <c r="AT30" i="2" s="1"/>
  <c r="AU30" i="2" s="1"/>
  <c r="AV30" i="2" s="1"/>
  <c r="AW30" i="2" s="1"/>
  <c r="AX30" i="2" s="1"/>
  <c r="AY30" i="2" s="1"/>
  <c r="AZ30" i="2" s="1"/>
  <c r="BA35" i="2"/>
  <c r="BA37" i="2"/>
  <c r="BA40" i="2"/>
  <c r="AQ34" i="2"/>
  <c r="AQ36" i="2"/>
  <c r="AR36" i="2" s="1"/>
  <c r="AS36" i="2" s="1"/>
  <c r="AT36" i="2" s="1"/>
  <c r="AU36" i="2" s="1"/>
  <c r="AV36" i="2" s="1"/>
  <c r="AW36" i="2" s="1"/>
  <c r="AX36" i="2" s="1"/>
  <c r="AY36" i="2" s="1"/>
  <c r="AZ36" i="2" s="1"/>
  <c r="AQ39" i="2"/>
  <c r="AR39" i="2" s="1"/>
  <c r="AS39" i="2" s="1"/>
  <c r="AT39" i="2" s="1"/>
  <c r="AU39" i="2" s="1"/>
  <c r="AV39" i="2" s="1"/>
  <c r="AW39" i="2" s="1"/>
  <c r="AX39" i="2" s="1"/>
  <c r="AY39" i="2" s="1"/>
  <c r="AZ39" i="2" s="1"/>
  <c r="AP22" i="5"/>
  <c r="AQ54" i="2"/>
  <c r="AR54" i="2" s="1"/>
  <c r="AS54" i="2" s="1"/>
  <c r="AT54" i="2" s="1"/>
  <c r="AU54" i="2" s="1"/>
  <c r="AV54" i="2" s="1"/>
  <c r="AW54" i="2" s="1"/>
  <c r="AX54" i="2" s="1"/>
  <c r="AY54" i="2" s="1"/>
  <c r="AZ54" i="2" s="1"/>
  <c r="AP56" i="2"/>
  <c r="BS15" i="3"/>
  <c r="BI14" i="3"/>
  <c r="BJ14" i="3" s="1"/>
  <c r="BK14" i="3" s="1"/>
  <c r="BL14" i="3" s="1"/>
  <c r="BM14" i="3" s="1"/>
  <c r="BN14" i="3" s="1"/>
  <c r="BO14" i="3" s="1"/>
  <c r="BP14" i="3" s="1"/>
  <c r="BQ14" i="3" s="1"/>
  <c r="BR14" i="3" s="1"/>
  <c r="BI9" i="3"/>
  <c r="BI12" i="3"/>
  <c r="BJ12" i="3" s="1"/>
  <c r="BK12" i="3" s="1"/>
  <c r="BL12" i="3" s="1"/>
  <c r="BM12" i="3" s="1"/>
  <c r="BN12" i="3" s="1"/>
  <c r="BO12" i="3" s="1"/>
  <c r="BP12" i="3" s="1"/>
  <c r="BQ12" i="3" s="1"/>
  <c r="BR12" i="3" s="1"/>
  <c r="BH10" i="3"/>
  <c r="BI10" i="3" s="1"/>
  <c r="BJ10" i="3" s="1"/>
  <c r="BK10" i="3" s="1"/>
  <c r="BL10" i="3" s="1"/>
  <c r="BM10" i="3" s="1"/>
  <c r="BN10" i="3" s="1"/>
  <c r="BO10" i="3" s="1"/>
  <c r="BP10" i="3" s="1"/>
  <c r="BQ10" i="3" s="1"/>
  <c r="BR10" i="3" s="1"/>
  <c r="BS11" i="3"/>
  <c r="BH13" i="3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05" i="3"/>
  <c r="AW15" i="3"/>
  <c r="AX15" i="3" s="1"/>
  <c r="AY15" i="3" s="1"/>
  <c r="AZ15" i="3" s="1"/>
  <c r="BA15" i="3" s="1"/>
  <c r="BB15" i="3" s="1"/>
  <c r="BC15" i="3" s="1"/>
  <c r="BD15" i="3" s="1"/>
  <c r="BE15" i="3" s="1"/>
  <c r="AV9" i="3"/>
  <c r="AV12" i="3"/>
  <c r="AW12" i="3" s="1"/>
  <c r="AX12" i="3" s="1"/>
  <c r="AY12" i="3" s="1"/>
  <c r="AZ12" i="3" s="1"/>
  <c r="BA12" i="3" s="1"/>
  <c r="BB12" i="3" s="1"/>
  <c r="BC12" i="3" s="1"/>
  <c r="BD12" i="3" s="1"/>
  <c r="BE12" i="3" s="1"/>
  <c r="AU11" i="3"/>
  <c r="AV11" i="3" s="1"/>
  <c r="AW11" i="3" s="1"/>
  <c r="AX11" i="3" s="1"/>
  <c r="AY11" i="3" s="1"/>
  <c r="AZ11" i="3" s="1"/>
  <c r="BA11" i="3" s="1"/>
  <c r="BB11" i="3" s="1"/>
  <c r="BC11" i="3" s="1"/>
  <c r="BD11" i="3" s="1"/>
  <c r="BE11" i="3" s="1"/>
  <c r="AV14" i="3"/>
  <c r="AW14" i="3" s="1"/>
  <c r="AX14" i="3" s="1"/>
  <c r="AY14" i="3" s="1"/>
  <c r="AZ14" i="3" s="1"/>
  <c r="BA14" i="3" s="1"/>
  <c r="BB14" i="3" s="1"/>
  <c r="BC14" i="3" s="1"/>
  <c r="BD14" i="3" s="1"/>
  <c r="BE14" i="3" s="1"/>
  <c r="AU13" i="3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05" i="3"/>
  <c r="AU10" i="3"/>
  <c r="AV10" i="3" s="1"/>
  <c r="AW10" i="3" s="1"/>
  <c r="AX10" i="3" s="1"/>
  <c r="AY10" i="3" s="1"/>
  <c r="AZ10" i="3" s="1"/>
  <c r="BA10" i="3" s="1"/>
  <c r="BB10" i="3" s="1"/>
  <c r="BC10" i="3" s="1"/>
  <c r="BD10" i="3" s="1"/>
  <c r="BE10" i="3" s="1"/>
  <c r="AQ42" i="2" l="1"/>
  <c r="BH18" i="2"/>
  <c r="BS148" i="1"/>
  <c r="BT17" i="1"/>
  <c r="BT41" i="1" s="1"/>
  <c r="BT169" i="1" s="1"/>
  <c r="BS41" i="1"/>
  <c r="BU41" i="1" s="1"/>
  <c r="H144" i="10" s="1"/>
  <c r="L144" i="10" s="1"/>
  <c r="BS162" i="1"/>
  <c r="BT18" i="1"/>
  <c r="BT42" i="1" s="1"/>
  <c r="BT176" i="1" s="1"/>
  <c r="BS42" i="1"/>
  <c r="BT15" i="1"/>
  <c r="BT39" i="1" s="1"/>
  <c r="BT303" i="1" s="1"/>
  <c r="BS39" i="1"/>
  <c r="BT13" i="1"/>
  <c r="BS37" i="1"/>
  <c r="BP327" i="1"/>
  <c r="BP329" i="1" s="1"/>
  <c r="BQ119" i="1"/>
  <c r="BQ122" i="1" s="1"/>
  <c r="BP124" i="1"/>
  <c r="BP339" i="1"/>
  <c r="BP341" i="1" s="1"/>
  <c r="BP145" i="1"/>
  <c r="BQ140" i="1"/>
  <c r="BQ143" i="1" s="1"/>
  <c r="BP335" i="1"/>
  <c r="BP337" i="1" s="1"/>
  <c r="BP138" i="1"/>
  <c r="BQ133" i="1"/>
  <c r="BQ136" i="1" s="1"/>
  <c r="BP347" i="1"/>
  <c r="BP349" i="1" s="1"/>
  <c r="BP159" i="1"/>
  <c r="BQ154" i="1"/>
  <c r="BQ157" i="1" s="1"/>
  <c r="BP331" i="1"/>
  <c r="BP333" i="1" s="1"/>
  <c r="BP131" i="1"/>
  <c r="BQ126" i="1"/>
  <c r="BQ129" i="1" s="1"/>
  <c r="BT11" i="1"/>
  <c r="BS35" i="1"/>
  <c r="BT10" i="1"/>
  <c r="BS34" i="1"/>
  <c r="BT12" i="1"/>
  <c r="BS36" i="1"/>
  <c r="BP359" i="1"/>
  <c r="BP361" i="1" s="1"/>
  <c r="BQ175" i="1"/>
  <c r="BQ178" i="1" s="1"/>
  <c r="BP180" i="1"/>
  <c r="BP343" i="1"/>
  <c r="BP345" i="1" s="1"/>
  <c r="BQ147" i="1"/>
  <c r="BQ150" i="1" s="1"/>
  <c r="BP152" i="1"/>
  <c r="BT305" i="1"/>
  <c r="BP208" i="1"/>
  <c r="BQ203" i="1"/>
  <c r="BQ206" i="1" s="1"/>
  <c r="BQ375" i="1" s="1"/>
  <c r="BQ377" i="1" s="1"/>
  <c r="BT16" i="1"/>
  <c r="BT40" i="1" s="1"/>
  <c r="BT304" i="1" s="1"/>
  <c r="BU304" i="1" s="1"/>
  <c r="BT14" i="1"/>
  <c r="BT38" i="1" s="1"/>
  <c r="BT302" i="1" s="1"/>
  <c r="BU302" i="1" s="1"/>
  <c r="BA27" i="2"/>
  <c r="BA25" i="2"/>
  <c r="BN25" i="2"/>
  <c r="BA47" i="2"/>
  <c r="BN37" i="2"/>
  <c r="BN56" i="2"/>
  <c r="BN40" i="2"/>
  <c r="BN36" i="2"/>
  <c r="BN26" i="2"/>
  <c r="BN14" i="2"/>
  <c r="BN12" i="2"/>
  <c r="BA54" i="2"/>
  <c r="BA26" i="2"/>
  <c r="BF12" i="3"/>
  <c r="BF61" i="7"/>
  <c r="AS61" i="7"/>
  <c r="BE21" i="13"/>
  <c r="BC73" i="7"/>
  <c r="BN39" i="2"/>
  <c r="BN47" i="2"/>
  <c r="BE65" i="2"/>
  <c r="BE26" i="5" s="1"/>
  <c r="BD57" i="2"/>
  <c r="BD24" i="5" s="1"/>
  <c r="BN10" i="2"/>
  <c r="BD31" i="2"/>
  <c r="BD21" i="5" s="1"/>
  <c r="BE24" i="2"/>
  <c r="BN54" i="2"/>
  <c r="BN55" i="2"/>
  <c r="BD15" i="2"/>
  <c r="BD19" i="5" s="1"/>
  <c r="BE57" i="2"/>
  <c r="BE24" i="5" s="1"/>
  <c r="BF53" i="2"/>
  <c r="BD22" i="5"/>
  <c r="BE34" i="2"/>
  <c r="BE42" i="2" s="1"/>
  <c r="BN30" i="2"/>
  <c r="BC57" i="2"/>
  <c r="BC24" i="5" s="1"/>
  <c r="BN27" i="2"/>
  <c r="AR15" i="2"/>
  <c r="AR19" i="5" s="1"/>
  <c r="AR65" i="2"/>
  <c r="AR26" i="5" s="1"/>
  <c r="AT53" i="2"/>
  <c r="AP57" i="2"/>
  <c r="AP24" i="5" s="1"/>
  <c r="AQ56" i="2"/>
  <c r="AQ22" i="5"/>
  <c r="AR34" i="2"/>
  <c r="AR42" i="2" s="1"/>
  <c r="BA12" i="2"/>
  <c r="AQ31" i="2"/>
  <c r="AQ21" i="5" s="1"/>
  <c r="AR24" i="2"/>
  <c r="BA14" i="2"/>
  <c r="BA39" i="2"/>
  <c r="BA30" i="2"/>
  <c r="BA55" i="2"/>
  <c r="BA36" i="2"/>
  <c r="BA10" i="2"/>
  <c r="BS12" i="3"/>
  <c r="BF15" i="3"/>
  <c r="BF13" i="3"/>
  <c r="BS10" i="3"/>
  <c r="BJ9" i="3"/>
  <c r="BS14" i="3"/>
  <c r="BS13" i="3"/>
  <c r="BF10" i="3"/>
  <c r="BF14" i="3"/>
  <c r="BF11" i="3"/>
  <c r="AW9" i="3"/>
  <c r="B1" i="12"/>
  <c r="C113" i="12"/>
  <c r="C87" i="12"/>
  <c r="BU38" i="1" l="1"/>
  <c r="H141" i="10" s="1"/>
  <c r="L141" i="10" s="1"/>
  <c r="BT148" i="1"/>
  <c r="BU148" i="1" s="1"/>
  <c r="BI18" i="2"/>
  <c r="BU39" i="1"/>
  <c r="H142" i="10" s="1"/>
  <c r="L142" i="10" s="1"/>
  <c r="BU42" i="1"/>
  <c r="H145" i="10" s="1"/>
  <c r="L145" i="10" s="1"/>
  <c r="BT306" i="1"/>
  <c r="BT162" i="1"/>
  <c r="BU40" i="1"/>
  <c r="H143" i="10" s="1"/>
  <c r="L143" i="10" s="1"/>
  <c r="BQ331" i="1"/>
  <c r="BQ333" i="1" s="1"/>
  <c r="BR126" i="1"/>
  <c r="BR129" i="1" s="1"/>
  <c r="BQ131" i="1"/>
  <c r="BQ339" i="1"/>
  <c r="BQ341" i="1" s="1"/>
  <c r="BQ145" i="1"/>
  <c r="BR140" i="1"/>
  <c r="BR143" i="1" s="1"/>
  <c r="BS303" i="1"/>
  <c r="BU303" i="1" s="1"/>
  <c r="BS155" i="1"/>
  <c r="BQ359" i="1"/>
  <c r="BQ361" i="1" s="1"/>
  <c r="BR175" i="1"/>
  <c r="BR178" i="1" s="1"/>
  <c r="BQ180" i="1"/>
  <c r="BS300" i="1"/>
  <c r="BS134" i="1"/>
  <c r="BU12" i="1"/>
  <c r="BT36" i="1"/>
  <c r="BQ347" i="1"/>
  <c r="BQ349" i="1" s="1"/>
  <c r="BR154" i="1"/>
  <c r="BR157" i="1" s="1"/>
  <c r="BQ159" i="1"/>
  <c r="BS176" i="1"/>
  <c r="BU176" i="1" s="1"/>
  <c r="BS306" i="1"/>
  <c r="BS298" i="1"/>
  <c r="BS120" i="1"/>
  <c r="BU13" i="1"/>
  <c r="BT37" i="1"/>
  <c r="BR147" i="1"/>
  <c r="BR150" i="1" s="1"/>
  <c r="BQ343" i="1"/>
  <c r="BQ345" i="1" s="1"/>
  <c r="BQ152" i="1"/>
  <c r="BU10" i="1"/>
  <c r="BT34" i="1"/>
  <c r="BQ327" i="1"/>
  <c r="BQ329" i="1" s="1"/>
  <c r="BR119" i="1"/>
  <c r="BR122" i="1" s="1"/>
  <c r="BQ124" i="1"/>
  <c r="BJ18" i="2" s="1"/>
  <c r="BT155" i="1"/>
  <c r="BS299" i="1"/>
  <c r="BS127" i="1"/>
  <c r="BQ335" i="1"/>
  <c r="BQ337" i="1" s="1"/>
  <c r="BR133" i="1"/>
  <c r="BR136" i="1" s="1"/>
  <c r="BQ138" i="1"/>
  <c r="BS305" i="1"/>
  <c r="BU305" i="1" s="1"/>
  <c r="BS169" i="1"/>
  <c r="BU11" i="1"/>
  <c r="BT35" i="1"/>
  <c r="BS301" i="1"/>
  <c r="BS141" i="1"/>
  <c r="BR203" i="1"/>
  <c r="BR206" i="1" s="1"/>
  <c r="BR375" i="1" s="1"/>
  <c r="BR377" i="1" s="1"/>
  <c r="BQ208" i="1"/>
  <c r="BF21" i="13"/>
  <c r="BG61" i="7"/>
  <c r="AT61" i="7"/>
  <c r="BF65" i="2"/>
  <c r="BF26" i="5" s="1"/>
  <c r="BE15" i="2"/>
  <c r="BE19" i="5" s="1"/>
  <c r="BE31" i="2"/>
  <c r="BE21" i="5" s="1"/>
  <c r="BF24" i="2"/>
  <c r="BE22" i="5"/>
  <c r="BF34" i="2"/>
  <c r="BF42" i="2" s="1"/>
  <c r="BF57" i="2"/>
  <c r="BF24" i="5" s="1"/>
  <c r="BG53" i="2"/>
  <c r="AS24" i="2"/>
  <c r="AR31" i="2"/>
  <c r="AR21" i="5" s="1"/>
  <c r="AU53" i="2"/>
  <c r="AS65" i="2"/>
  <c r="AS26" i="5" s="1"/>
  <c r="AR22" i="5"/>
  <c r="AS34" i="2"/>
  <c r="AS42" i="2" s="1"/>
  <c r="AS15" i="2"/>
  <c r="AS19" i="5" s="1"/>
  <c r="AR56" i="2"/>
  <c r="AQ57" i="2"/>
  <c r="AQ24" i="5" s="1"/>
  <c r="BK9" i="3"/>
  <c r="AX9" i="3"/>
  <c r="E273" i="1"/>
  <c r="E297" i="1" s="1"/>
  <c r="J114" i="12"/>
  <c r="J90" i="12"/>
  <c r="J91" i="12"/>
  <c r="J92" i="12"/>
  <c r="J93" i="12"/>
  <c r="J94" i="12"/>
  <c r="J95" i="12"/>
  <c r="J96" i="12"/>
  <c r="J97" i="12"/>
  <c r="J98" i="12"/>
  <c r="J88" i="12"/>
  <c r="BU306" i="1" l="1"/>
  <c r="BU155" i="1"/>
  <c r="BR339" i="1"/>
  <c r="BR341" i="1" s="1"/>
  <c r="BS140" i="1"/>
  <c r="BS143" i="1" s="1"/>
  <c r="BR145" i="1"/>
  <c r="BT299" i="1"/>
  <c r="BU299" i="1" s="1"/>
  <c r="BU35" i="1"/>
  <c r="H138" i="10" s="1"/>
  <c r="L138" i="10" s="1"/>
  <c r="BT127" i="1"/>
  <c r="BU127" i="1" s="1"/>
  <c r="BS147" i="1"/>
  <c r="BS150" i="1" s="1"/>
  <c r="BR343" i="1"/>
  <c r="BR345" i="1" s="1"/>
  <c r="BR152" i="1"/>
  <c r="BT298" i="1"/>
  <c r="BU298" i="1" s="1"/>
  <c r="BU34" i="1"/>
  <c r="H137" i="10" s="1"/>
  <c r="L137" i="10" s="1"/>
  <c r="BT120" i="1"/>
  <c r="BU120" i="1" s="1"/>
  <c r="BT301" i="1"/>
  <c r="BU301" i="1" s="1"/>
  <c r="BU37" i="1"/>
  <c r="H140" i="10" s="1"/>
  <c r="L140" i="10" s="1"/>
  <c r="BT141" i="1"/>
  <c r="BU141" i="1" s="1"/>
  <c r="BR347" i="1"/>
  <c r="BR349" i="1" s="1"/>
  <c r="BS154" i="1"/>
  <c r="BS157" i="1" s="1"/>
  <c r="BR159" i="1"/>
  <c r="BR359" i="1"/>
  <c r="BR361" i="1" s="1"/>
  <c r="BR180" i="1"/>
  <c r="BS175" i="1"/>
  <c r="BS178" i="1" s="1"/>
  <c r="BR331" i="1"/>
  <c r="BR333" i="1" s="1"/>
  <c r="BS126" i="1"/>
  <c r="BS129" i="1" s="1"/>
  <c r="BR131" i="1"/>
  <c r="BR124" i="1"/>
  <c r="BS119" i="1"/>
  <c r="BS122" i="1" s="1"/>
  <c r="BR327" i="1"/>
  <c r="BR329" i="1" s="1"/>
  <c r="BR335" i="1"/>
  <c r="BR337" i="1" s="1"/>
  <c r="BS133" i="1"/>
  <c r="BS136" i="1" s="1"/>
  <c r="BR138" i="1"/>
  <c r="BT300" i="1"/>
  <c r="BU300" i="1" s="1"/>
  <c r="BT134" i="1"/>
  <c r="BU134" i="1" s="1"/>
  <c r="BU36" i="1"/>
  <c r="H139" i="10" s="1"/>
  <c r="L139" i="10" s="1"/>
  <c r="BS203" i="1"/>
  <c r="BS206" i="1" s="1"/>
  <c r="BS375" i="1" s="1"/>
  <c r="BS377" i="1" s="1"/>
  <c r="BR208" i="1"/>
  <c r="F273" i="1"/>
  <c r="F297" i="1" s="1"/>
  <c r="AU61" i="7"/>
  <c r="BG21" i="13"/>
  <c r="BH61" i="7"/>
  <c r="AG273" i="1"/>
  <c r="AG297" i="1" s="1"/>
  <c r="BG57" i="2"/>
  <c r="BG24" i="5" s="1"/>
  <c r="BH53" i="2"/>
  <c r="BF15" i="2"/>
  <c r="BF19" i="5" s="1"/>
  <c r="BF22" i="5"/>
  <c r="BG34" i="2"/>
  <c r="BG42" i="2" s="1"/>
  <c r="BG65" i="2"/>
  <c r="BG26" i="5" s="1"/>
  <c r="BG24" i="2"/>
  <c r="BF31" i="2"/>
  <c r="BF21" i="5" s="1"/>
  <c r="AT15" i="2"/>
  <c r="AT19" i="5" s="1"/>
  <c r="AV53" i="2"/>
  <c r="AS56" i="2"/>
  <c r="AR57" i="2"/>
  <c r="AR24" i="5" s="1"/>
  <c r="AS22" i="5"/>
  <c r="AT34" i="2"/>
  <c r="AT42" i="2" s="1"/>
  <c r="AT65" i="2"/>
  <c r="AT26" i="5" s="1"/>
  <c r="AT24" i="2"/>
  <c r="AS31" i="2"/>
  <c r="AS21" i="5" s="1"/>
  <c r="BL9" i="3"/>
  <c r="AY9" i="3"/>
  <c r="S273" i="1"/>
  <c r="S297" i="1" s="1"/>
  <c r="BK18" i="2" l="1"/>
  <c r="BS335" i="1"/>
  <c r="BS337" i="1" s="1"/>
  <c r="BS138" i="1"/>
  <c r="BT133" i="1"/>
  <c r="BT136" i="1" s="1"/>
  <c r="BS359" i="1"/>
  <c r="BS361" i="1" s="1"/>
  <c r="BS180" i="1"/>
  <c r="BT175" i="1"/>
  <c r="BT178" i="1" s="1"/>
  <c r="BT147" i="1"/>
  <c r="BT150" i="1" s="1"/>
  <c r="BS343" i="1"/>
  <c r="BS345" i="1" s="1"/>
  <c r="BS152" i="1"/>
  <c r="BS331" i="1"/>
  <c r="BS333" i="1" s="1"/>
  <c r="BS131" i="1"/>
  <c r="BT126" i="1"/>
  <c r="BT129" i="1" s="1"/>
  <c r="BS124" i="1"/>
  <c r="BL18" i="2" s="1"/>
  <c r="BS327" i="1"/>
  <c r="BS329" i="1" s="1"/>
  <c r="BT119" i="1"/>
  <c r="BT122" i="1" s="1"/>
  <c r="BS339" i="1"/>
  <c r="BS341" i="1" s="1"/>
  <c r="BT140" i="1"/>
  <c r="BT143" i="1" s="1"/>
  <c r="BS145" i="1"/>
  <c r="BS347" i="1"/>
  <c r="BS349" i="1" s="1"/>
  <c r="BT154" i="1"/>
  <c r="BT157" i="1" s="1"/>
  <c r="BS159" i="1"/>
  <c r="BS208" i="1"/>
  <c r="BT203" i="1"/>
  <c r="BT206" i="1" s="1"/>
  <c r="S320" i="1"/>
  <c r="AG320" i="1"/>
  <c r="E320" i="1"/>
  <c r="C75" i="13" s="1"/>
  <c r="G273" i="1"/>
  <c r="G297" i="1" s="1"/>
  <c r="F320" i="1"/>
  <c r="AV61" i="7"/>
  <c r="BI61" i="7"/>
  <c r="BH21" i="13"/>
  <c r="AU273" i="1"/>
  <c r="BG15" i="2"/>
  <c r="BG19" i="5" s="1"/>
  <c r="BH57" i="2"/>
  <c r="BH24" i="5" s="1"/>
  <c r="BI53" i="2"/>
  <c r="BH65" i="2"/>
  <c r="BH26" i="5" s="1"/>
  <c r="BH24" i="2"/>
  <c r="BG31" i="2"/>
  <c r="BG21" i="5" s="1"/>
  <c r="BH34" i="2"/>
  <c r="BH42" i="2" s="1"/>
  <c r="BG22" i="5"/>
  <c r="AU24" i="2"/>
  <c r="AT31" i="2"/>
  <c r="AT21" i="5" s="1"/>
  <c r="AT56" i="2"/>
  <c r="AS57" i="2"/>
  <c r="AS24" i="5" s="1"/>
  <c r="AU65" i="2"/>
  <c r="AU26" i="5" s="1"/>
  <c r="AW53" i="2"/>
  <c r="AT22" i="5"/>
  <c r="AU34" i="2"/>
  <c r="AU42" i="2" s="1"/>
  <c r="AU15" i="2"/>
  <c r="AU19" i="5" s="1"/>
  <c r="BM9" i="3"/>
  <c r="AZ9" i="3"/>
  <c r="D75" i="13" l="1"/>
  <c r="C74" i="13"/>
  <c r="AC75" i="13"/>
  <c r="Z73" i="13"/>
  <c r="AA74" i="13"/>
  <c r="P75" i="13"/>
  <c r="N74" i="13"/>
  <c r="M73" i="13"/>
  <c r="BT152" i="1"/>
  <c r="BU152" i="1" s="1"/>
  <c r="H89" i="10" s="1"/>
  <c r="L89" i="10" s="1"/>
  <c r="BT343" i="1"/>
  <c r="BT345" i="1" s="1"/>
  <c r="BU345" i="1" s="1"/>
  <c r="BU204" i="1"/>
  <c r="BT327" i="1"/>
  <c r="BT329" i="1" s="1"/>
  <c r="BU329" i="1" s="1"/>
  <c r="BT124" i="1"/>
  <c r="BT159" i="1"/>
  <c r="BU159" i="1" s="1"/>
  <c r="H90" i="10" s="1"/>
  <c r="L90" i="10" s="1"/>
  <c r="BT347" i="1"/>
  <c r="BT349" i="1" s="1"/>
  <c r="BU349" i="1" s="1"/>
  <c r="BT138" i="1"/>
  <c r="BU138" i="1" s="1"/>
  <c r="H87" i="10" s="1"/>
  <c r="L87" i="10" s="1"/>
  <c r="BT335" i="1"/>
  <c r="BT337" i="1" s="1"/>
  <c r="BU337" i="1" s="1"/>
  <c r="BT331" i="1"/>
  <c r="BT333" i="1" s="1"/>
  <c r="BU333" i="1" s="1"/>
  <c r="BT131" i="1"/>
  <c r="BU131" i="1" s="1"/>
  <c r="H86" i="10" s="1"/>
  <c r="L86" i="10" s="1"/>
  <c r="BT180" i="1"/>
  <c r="BU180" i="1" s="1"/>
  <c r="H93" i="10" s="1"/>
  <c r="L93" i="10" s="1"/>
  <c r="BT359" i="1"/>
  <c r="BT361" i="1" s="1"/>
  <c r="BU361" i="1" s="1"/>
  <c r="BT339" i="1"/>
  <c r="BT341" i="1" s="1"/>
  <c r="BU341" i="1" s="1"/>
  <c r="BT145" i="1"/>
  <c r="BU145" i="1" s="1"/>
  <c r="H88" i="10" s="1"/>
  <c r="L88" i="10" s="1"/>
  <c r="BT208" i="1"/>
  <c r="BU208" i="1" s="1"/>
  <c r="H97" i="10" s="1"/>
  <c r="H122" i="10" s="1"/>
  <c r="L122" i="10" s="1"/>
  <c r="BT375" i="1"/>
  <c r="BT377" i="1" s="1"/>
  <c r="BU377" i="1" s="1"/>
  <c r="H273" i="1"/>
  <c r="H297" i="1" s="1"/>
  <c r="G320" i="1"/>
  <c r="AV273" i="1"/>
  <c r="AU297" i="1"/>
  <c r="BJ61" i="7"/>
  <c r="BI21" i="13"/>
  <c r="AW61" i="7"/>
  <c r="BI273" i="1"/>
  <c r="BI24" i="2"/>
  <c r="BH31" i="2"/>
  <c r="BH21" i="5" s="1"/>
  <c r="BH22" i="5"/>
  <c r="BI34" i="2"/>
  <c r="BI42" i="2" s="1"/>
  <c r="BI65" i="2"/>
  <c r="BI26" i="5" s="1"/>
  <c r="BI57" i="2"/>
  <c r="BI24" i="5" s="1"/>
  <c r="BJ53" i="2"/>
  <c r="BH15" i="2"/>
  <c r="BH19" i="5" s="1"/>
  <c r="AV15" i="2"/>
  <c r="AV19" i="5" s="1"/>
  <c r="AU56" i="2"/>
  <c r="AT57" i="2"/>
  <c r="AT24" i="5" s="1"/>
  <c r="AV65" i="2"/>
  <c r="AV26" i="5" s="1"/>
  <c r="AV34" i="2"/>
  <c r="AV42" i="2" s="1"/>
  <c r="AU22" i="5"/>
  <c r="AX53" i="2"/>
  <c r="AV24" i="2"/>
  <c r="AU31" i="2"/>
  <c r="AU21" i="5" s="1"/>
  <c r="BN9" i="3"/>
  <c r="BA9" i="3"/>
  <c r="C73" i="13" l="1"/>
  <c r="D74" i="13"/>
  <c r="E75" i="13"/>
  <c r="BU124" i="1"/>
  <c r="H85" i="10" s="1"/>
  <c r="L85" i="10" s="1"/>
  <c r="BM18" i="2"/>
  <c r="BJ273" i="1"/>
  <c r="AU320" i="1"/>
  <c r="AW273" i="1"/>
  <c r="I273" i="1"/>
  <c r="I297" i="1" s="1"/>
  <c r="H320" i="1"/>
  <c r="AX61" i="7"/>
  <c r="BJ21" i="13"/>
  <c r="BK61" i="7"/>
  <c r="BI22" i="5"/>
  <c r="BJ34" i="2"/>
  <c r="BJ42" i="2" s="1"/>
  <c r="BI15" i="2"/>
  <c r="BI19" i="5" s="1"/>
  <c r="BK53" i="2"/>
  <c r="BJ57" i="2"/>
  <c r="BJ24" i="5" s="1"/>
  <c r="BJ65" i="2"/>
  <c r="BJ26" i="5" s="1"/>
  <c r="BJ24" i="2"/>
  <c r="BI31" i="2"/>
  <c r="BI21" i="5" s="1"/>
  <c r="AV31" i="2"/>
  <c r="AV21" i="5" s="1"/>
  <c r="AW24" i="2"/>
  <c r="AW65" i="2"/>
  <c r="AW26" i="5" s="1"/>
  <c r="AV56" i="2"/>
  <c r="AU57" i="2"/>
  <c r="AU24" i="5" s="1"/>
  <c r="AY53" i="2"/>
  <c r="AV22" i="5"/>
  <c r="AW34" i="2"/>
  <c r="AW42" i="2" s="1"/>
  <c r="AW15" i="2"/>
  <c r="AW19" i="5" s="1"/>
  <c r="BO9" i="3"/>
  <c r="BB9" i="3"/>
  <c r="F75" i="13" l="1"/>
  <c r="E74" i="13"/>
  <c r="D73" i="13"/>
  <c r="AN74" i="13"/>
  <c r="AM73" i="13"/>
  <c r="AP75" i="13"/>
  <c r="J273" i="1"/>
  <c r="J297" i="1" s="1"/>
  <c r="I320" i="1"/>
  <c r="AX273" i="1"/>
  <c r="BK273" i="1"/>
  <c r="BK21" i="13"/>
  <c r="BL61" i="7"/>
  <c r="AY61" i="7"/>
  <c r="BK65" i="2"/>
  <c r="BK26" i="5" s="1"/>
  <c r="BL53" i="2"/>
  <c r="BK57" i="2"/>
  <c r="BK24" i="5" s="1"/>
  <c r="BJ31" i="2"/>
  <c r="BJ21" i="5" s="1"/>
  <c r="BK24" i="2"/>
  <c r="BJ22" i="5"/>
  <c r="BK34" i="2"/>
  <c r="BK42" i="2" s="1"/>
  <c r="BJ15" i="2"/>
  <c r="BJ19" i="5" s="1"/>
  <c r="AW22" i="5"/>
  <c r="AX34" i="2"/>
  <c r="AX42" i="2" s="1"/>
  <c r="AX15" i="2"/>
  <c r="AX19" i="5" s="1"/>
  <c r="AW56" i="2"/>
  <c r="AV57" i="2"/>
  <c r="AV24" i="5" s="1"/>
  <c r="AX65" i="2"/>
  <c r="AX26" i="5" s="1"/>
  <c r="AW31" i="2"/>
  <c r="AW21" i="5" s="1"/>
  <c r="AX24" i="2"/>
  <c r="AZ53" i="2"/>
  <c r="BP9" i="3"/>
  <c r="BC9" i="3"/>
  <c r="E73" i="13" l="1"/>
  <c r="F74" i="13"/>
  <c r="G75" i="13"/>
  <c r="AY273" i="1"/>
  <c r="BL273" i="1"/>
  <c r="K273" i="1"/>
  <c r="K297" i="1" s="1"/>
  <c r="BM61" i="7"/>
  <c r="AZ61" i="7"/>
  <c r="BL21" i="13"/>
  <c r="BK22" i="5"/>
  <c r="BL34" i="2"/>
  <c r="BL42" i="2" s="1"/>
  <c r="BK15" i="2"/>
  <c r="BK19" i="5" s="1"/>
  <c r="BK31" i="2"/>
  <c r="BK21" i="5" s="1"/>
  <c r="BL24" i="2"/>
  <c r="BL57" i="2"/>
  <c r="BL24" i="5" s="1"/>
  <c r="BM53" i="2"/>
  <c r="BL65" i="2"/>
  <c r="BL26" i="5" s="1"/>
  <c r="AX31" i="2"/>
  <c r="AX21" i="5" s="1"/>
  <c r="AY24" i="2"/>
  <c r="AX22" i="5"/>
  <c r="AY34" i="2"/>
  <c r="AY42" i="2" s="1"/>
  <c r="AY15" i="2"/>
  <c r="AY19" i="5" s="1"/>
  <c r="AX56" i="2"/>
  <c r="AW57" i="2"/>
  <c r="AW24" i="5" s="1"/>
  <c r="AY65" i="2"/>
  <c r="AY26" i="5" s="1"/>
  <c r="BA53" i="2"/>
  <c r="BQ9" i="3"/>
  <c r="BD9" i="3"/>
  <c r="L273" i="1" l="1"/>
  <c r="L297" i="1" s="1"/>
  <c r="K320" i="1"/>
  <c r="J320" i="1"/>
  <c r="BM273" i="1"/>
  <c r="AZ273" i="1"/>
  <c r="BB61" i="7"/>
  <c r="BA61" i="7"/>
  <c r="BM21" i="13"/>
  <c r="BN61" i="7"/>
  <c r="BL22" i="5"/>
  <c r="BM34" i="2"/>
  <c r="BM42" i="2" s="1"/>
  <c r="BM57" i="2"/>
  <c r="BM24" i="5" s="1"/>
  <c r="BN24" i="5" s="1"/>
  <c r="BN53" i="2"/>
  <c r="BN57" i="2" s="1"/>
  <c r="BL31" i="2"/>
  <c r="BL21" i="5" s="1"/>
  <c r="BM24" i="2"/>
  <c r="BL15" i="2"/>
  <c r="BL19" i="5" s="1"/>
  <c r="BM65" i="2"/>
  <c r="BM26" i="5" s="1"/>
  <c r="BN26" i="5" s="1"/>
  <c r="AZ15" i="2"/>
  <c r="AZ19" i="5" s="1"/>
  <c r="BA19" i="5" s="1"/>
  <c r="BA15" i="2"/>
  <c r="AY56" i="2"/>
  <c r="AX57" i="2"/>
  <c r="AX24" i="5" s="1"/>
  <c r="AY22" i="5"/>
  <c r="AZ34" i="2"/>
  <c r="AZ42" i="2" s="1"/>
  <c r="AY31" i="2"/>
  <c r="AY21" i="5" s="1"/>
  <c r="AZ24" i="2"/>
  <c r="AZ65" i="2"/>
  <c r="AZ26" i="5" s="1"/>
  <c r="BA26" i="5" s="1"/>
  <c r="BR9" i="3"/>
  <c r="BE9" i="3"/>
  <c r="H75" i="13" l="1"/>
  <c r="F73" i="13"/>
  <c r="G74" i="13"/>
  <c r="I75" i="13"/>
  <c r="G73" i="13"/>
  <c r="H74" i="13"/>
  <c r="BB22" i="13"/>
  <c r="BA273" i="1"/>
  <c r="BN273" i="1"/>
  <c r="M273" i="1"/>
  <c r="M297" i="1" s="1"/>
  <c r="L320" i="1"/>
  <c r="BC61" i="7"/>
  <c r="BN21" i="13"/>
  <c r="BO61" i="7"/>
  <c r="BP61" i="7" s="1"/>
  <c r="BO22" i="13"/>
  <c r="BM31" i="2"/>
  <c r="BM21" i="5" s="1"/>
  <c r="BN21" i="5" s="1"/>
  <c r="BN24" i="2"/>
  <c r="BN31" i="2" s="1"/>
  <c r="BN34" i="2"/>
  <c r="BM15" i="2"/>
  <c r="BM19" i="5" s="1"/>
  <c r="BN19" i="5" s="1"/>
  <c r="BN15" i="2"/>
  <c r="BN65" i="2"/>
  <c r="BA65" i="2"/>
  <c r="BA34" i="2"/>
  <c r="AZ56" i="2"/>
  <c r="AY57" i="2"/>
  <c r="AY24" i="5" s="1"/>
  <c r="AZ31" i="2"/>
  <c r="AZ21" i="5" s="1"/>
  <c r="BA21" i="5" s="1"/>
  <c r="BA24" i="2"/>
  <c r="BA31" i="2" s="1"/>
  <c r="BS9" i="3"/>
  <c r="BF9" i="3"/>
  <c r="I74" i="13" l="1"/>
  <c r="J75" i="13"/>
  <c r="H73" i="13"/>
  <c r="N273" i="1"/>
  <c r="N297" i="1" s="1"/>
  <c r="M320" i="1"/>
  <c r="BO273" i="1"/>
  <c r="BB273" i="1"/>
  <c r="BN42" i="2"/>
  <c r="BM22" i="5"/>
  <c r="BN22" i="5" s="1"/>
  <c r="BA42" i="2"/>
  <c r="AZ22" i="5"/>
  <c r="BA22" i="5" s="1"/>
  <c r="BP73" i="7"/>
  <c r="BO21" i="13"/>
  <c r="BA56" i="2"/>
  <c r="BA57" i="2" s="1"/>
  <c r="AZ57" i="2"/>
  <c r="AZ24" i="5" s="1"/>
  <c r="BA24" i="5" s="1"/>
  <c r="J74" i="13" l="1"/>
  <c r="K75" i="13"/>
  <c r="I73" i="13"/>
  <c r="BC273" i="1"/>
  <c r="BP273" i="1"/>
  <c r="O273" i="1"/>
  <c r="O297" i="1" s="1"/>
  <c r="N320" i="1"/>
  <c r="K74" i="13" l="1"/>
  <c r="L75" i="13"/>
  <c r="J73" i="13"/>
  <c r="P273" i="1"/>
  <c r="P297" i="1" s="1"/>
  <c r="O320" i="1"/>
  <c r="BQ273" i="1"/>
  <c r="BD273" i="1"/>
  <c r="E62" i="1"/>
  <c r="E88" i="1" s="1"/>
  <c r="E63" i="1"/>
  <c r="E89" i="1" s="1"/>
  <c r="E64" i="1"/>
  <c r="E90" i="1" s="1"/>
  <c r="E65" i="1"/>
  <c r="E91" i="1" s="1"/>
  <c r="E66" i="1"/>
  <c r="E92" i="1" s="1"/>
  <c r="E67" i="1"/>
  <c r="E93" i="1" s="1"/>
  <c r="E68" i="1"/>
  <c r="E94" i="1" s="1"/>
  <c r="E69" i="1"/>
  <c r="E95" i="1" s="1"/>
  <c r="E61" i="1"/>
  <c r="E87" i="1" s="1"/>
  <c r="E60" i="1"/>
  <c r="E86" i="1" s="1"/>
  <c r="O65" i="2"/>
  <c r="L74" i="13" l="1"/>
  <c r="M75" i="13"/>
  <c r="K73" i="13"/>
  <c r="E171" i="1"/>
  <c r="E355" i="1" s="1"/>
  <c r="E357" i="1" s="1"/>
  <c r="E185" i="1"/>
  <c r="E363" i="1" s="1"/>
  <c r="E365" i="1" s="1"/>
  <c r="F69" i="1"/>
  <c r="F95" i="1" s="1"/>
  <c r="F68" i="1"/>
  <c r="BE273" i="1"/>
  <c r="BR273" i="1"/>
  <c r="P320" i="1"/>
  <c r="Q297" i="1"/>
  <c r="Q320" i="1" s="1"/>
  <c r="F60" i="1"/>
  <c r="F86" i="1" s="1"/>
  <c r="K94" i="12"/>
  <c r="S68" i="1"/>
  <c r="S94" i="1" s="1"/>
  <c r="K97" i="12"/>
  <c r="S62" i="1"/>
  <c r="S88" i="1" s="1"/>
  <c r="K91" i="12"/>
  <c r="S67" i="1"/>
  <c r="S93" i="1" s="1"/>
  <c r="K96" i="12"/>
  <c r="S63" i="1"/>
  <c r="S89" i="1" s="1"/>
  <c r="K92" i="12"/>
  <c r="S60" i="1"/>
  <c r="S86" i="1" s="1"/>
  <c r="S69" i="1"/>
  <c r="K98" i="12"/>
  <c r="S65" i="1"/>
  <c r="S91" i="1" s="1"/>
  <c r="S61" i="1"/>
  <c r="K90" i="12"/>
  <c r="S64" i="1"/>
  <c r="S90" i="1" s="1"/>
  <c r="K93" i="12"/>
  <c r="S66" i="1"/>
  <c r="S92" i="1" s="1"/>
  <c r="K95" i="12"/>
  <c r="L73" i="13" l="1"/>
  <c r="M74" i="13"/>
  <c r="N75" i="13"/>
  <c r="G68" i="1"/>
  <c r="F94" i="1"/>
  <c r="E187" i="1"/>
  <c r="F182" i="1"/>
  <c r="S95" i="1"/>
  <c r="F168" i="1"/>
  <c r="F171" i="1" s="1"/>
  <c r="F355" i="1" s="1"/>
  <c r="F357" i="1" s="1"/>
  <c r="E173" i="1"/>
  <c r="E164" i="1"/>
  <c r="E351" i="1" s="1"/>
  <c r="E353" i="1" s="1"/>
  <c r="E412" i="1" s="1"/>
  <c r="E414" i="1" s="1"/>
  <c r="S87" i="1"/>
  <c r="E109" i="1"/>
  <c r="G69" i="1"/>
  <c r="G95" i="1" s="1"/>
  <c r="BS273" i="1"/>
  <c r="BF273" i="1"/>
  <c r="AU67" i="1"/>
  <c r="M96" i="12"/>
  <c r="AU66" i="1"/>
  <c r="M95" i="12"/>
  <c r="AU60" i="1"/>
  <c r="M89" i="12"/>
  <c r="M115" i="12" s="1"/>
  <c r="M98" i="12"/>
  <c r="AU69" i="1"/>
  <c r="AU62" i="1"/>
  <c r="M91" i="12"/>
  <c r="M90" i="12"/>
  <c r="AU61" i="1"/>
  <c r="AU63" i="1"/>
  <c r="AU89" i="1" s="1"/>
  <c r="M92" i="12"/>
  <c r="AU64" i="1"/>
  <c r="M93" i="12"/>
  <c r="AU68" i="1"/>
  <c r="M97" i="12"/>
  <c r="M94" i="12"/>
  <c r="AU65" i="1"/>
  <c r="AG66" i="1"/>
  <c r="AG92" i="1" s="1"/>
  <c r="L95" i="12"/>
  <c r="AG69" i="1"/>
  <c r="L98" i="12"/>
  <c r="AG64" i="1"/>
  <c r="AG90" i="1" s="1"/>
  <c r="L93" i="12"/>
  <c r="AG60" i="1"/>
  <c r="L89" i="12"/>
  <c r="L115" i="12" s="1"/>
  <c r="AG61" i="1"/>
  <c r="L90" i="12"/>
  <c r="AG63" i="1"/>
  <c r="AG89" i="1" s="1"/>
  <c r="L92" i="12"/>
  <c r="AG62" i="1"/>
  <c r="AG88" i="1" s="1"/>
  <c r="L91" i="12"/>
  <c r="AG67" i="1"/>
  <c r="AG93" i="1" s="1"/>
  <c r="L96" i="12"/>
  <c r="AG68" i="1"/>
  <c r="AG94" i="1" s="1"/>
  <c r="L97" i="12"/>
  <c r="AG65" i="1"/>
  <c r="AG91" i="1" s="1"/>
  <c r="L94" i="12"/>
  <c r="D135" i="10"/>
  <c r="E135" i="10"/>
  <c r="F135" i="10"/>
  <c r="AA36" i="3"/>
  <c r="AB36" i="3"/>
  <c r="AC36" i="3"/>
  <c r="AD36" i="3"/>
  <c r="AE36" i="3"/>
  <c r="Z36" i="3"/>
  <c r="S35" i="3"/>
  <c r="S36" i="3"/>
  <c r="U35" i="3"/>
  <c r="V35" i="3" s="1"/>
  <c r="W35" i="3" s="1"/>
  <c r="X35" i="3" s="1"/>
  <c r="Y35" i="3" s="1"/>
  <c r="Z35" i="3" s="1"/>
  <c r="AA35" i="3" s="1"/>
  <c r="AB35" i="3" s="1"/>
  <c r="AC35" i="3" s="1"/>
  <c r="AD35" i="3" s="1"/>
  <c r="AE35" i="3" s="1"/>
  <c r="AG35" i="3" s="1"/>
  <c r="D87" i="3"/>
  <c r="N34" i="3"/>
  <c r="O34" i="3" s="1"/>
  <c r="P34" i="3" s="1"/>
  <c r="Q34" i="3" s="1"/>
  <c r="R34" i="3" s="1"/>
  <c r="T34" i="3" s="1"/>
  <c r="U34" i="3" s="1"/>
  <c r="V34" i="3" s="1"/>
  <c r="W34" i="3" s="1"/>
  <c r="X34" i="3" s="1"/>
  <c r="Y34" i="3" s="1"/>
  <c r="Z34" i="3" s="1"/>
  <c r="AA34" i="3" s="1"/>
  <c r="AB34" i="3" s="1"/>
  <c r="AC34" i="3" s="1"/>
  <c r="AD34" i="3" s="1"/>
  <c r="AE34" i="3" s="1"/>
  <c r="AG34" i="3" s="1"/>
  <c r="AH34" i="3" s="1"/>
  <c r="AI34" i="3" s="1"/>
  <c r="AJ34" i="3" s="1"/>
  <c r="AK34" i="3" s="1"/>
  <c r="AL34" i="3" s="1"/>
  <c r="AM34" i="3" s="1"/>
  <c r="AN34" i="3" s="1"/>
  <c r="AO34" i="3" s="1"/>
  <c r="AP34" i="3" s="1"/>
  <c r="AQ34" i="3" s="1"/>
  <c r="AR34" i="3" s="1"/>
  <c r="AT34" i="3" s="1"/>
  <c r="N33" i="3"/>
  <c r="O33" i="3" s="1"/>
  <c r="K32" i="3"/>
  <c r="L32" i="3" s="1"/>
  <c r="Q64" i="3"/>
  <c r="R64" i="3" s="1"/>
  <c r="T64" i="3" s="1"/>
  <c r="U64" i="3" s="1"/>
  <c r="V64" i="3" s="1"/>
  <c r="W64" i="3" s="1"/>
  <c r="X64" i="3" s="1"/>
  <c r="Y64" i="3" s="1"/>
  <c r="Z64" i="3" s="1"/>
  <c r="AA64" i="3" s="1"/>
  <c r="AB64" i="3" s="1"/>
  <c r="AC64" i="3" s="1"/>
  <c r="AD64" i="3" s="1"/>
  <c r="AE64" i="3" s="1"/>
  <c r="AG64" i="3" s="1"/>
  <c r="AH64" i="3" s="1"/>
  <c r="AI64" i="3" s="1"/>
  <c r="P63" i="3"/>
  <c r="Q63" i="3" s="1"/>
  <c r="R63" i="3" s="1"/>
  <c r="T63" i="3" s="1"/>
  <c r="U63" i="3" s="1"/>
  <c r="V63" i="3" s="1"/>
  <c r="W63" i="3" s="1"/>
  <c r="X63" i="3" s="1"/>
  <c r="Y63" i="3" s="1"/>
  <c r="Z63" i="3" s="1"/>
  <c r="AA63" i="3" s="1"/>
  <c r="AB63" i="3" s="1"/>
  <c r="AC63" i="3" s="1"/>
  <c r="AD63" i="3" s="1"/>
  <c r="AE63" i="3" s="1"/>
  <c r="AG63" i="3" s="1"/>
  <c r="AH63" i="3" s="1"/>
  <c r="AI63" i="3" s="1"/>
  <c r="O62" i="3"/>
  <c r="P62" i="3" s="1"/>
  <c r="Q62" i="3" s="1"/>
  <c r="R62" i="3" s="1"/>
  <c r="T62" i="3" s="1"/>
  <c r="U62" i="3" s="1"/>
  <c r="V62" i="3" s="1"/>
  <c r="W62" i="3" s="1"/>
  <c r="X62" i="3" s="1"/>
  <c r="Y62" i="3" s="1"/>
  <c r="Z62" i="3" s="1"/>
  <c r="AA62" i="3" s="1"/>
  <c r="AB62" i="3" s="1"/>
  <c r="AC62" i="3" s="1"/>
  <c r="AD62" i="3" s="1"/>
  <c r="AE62" i="3" s="1"/>
  <c r="AG62" i="3" s="1"/>
  <c r="AH62" i="3" s="1"/>
  <c r="AI62" i="3" s="1"/>
  <c r="AJ62" i="3" s="1"/>
  <c r="AK62" i="3" s="1"/>
  <c r="AL62" i="3" s="1"/>
  <c r="AM62" i="3" s="1"/>
  <c r="AN62" i="3" s="1"/>
  <c r="AO62" i="3" s="1"/>
  <c r="AP62" i="3" s="1"/>
  <c r="AQ62" i="3" s="1"/>
  <c r="AR62" i="3" s="1"/>
  <c r="AT62" i="3" s="1"/>
  <c r="B10" i="5" l="1"/>
  <c r="D57" i="7" s="1"/>
  <c r="D44" i="13"/>
  <c r="C43" i="13"/>
  <c r="S109" i="1"/>
  <c r="H68" i="1"/>
  <c r="G94" i="1"/>
  <c r="F173" i="1"/>
  <c r="G168" i="1"/>
  <c r="G171" i="1" s="1"/>
  <c r="G355" i="1" s="1"/>
  <c r="G357" i="1" s="1"/>
  <c r="AG87" i="1"/>
  <c r="AG95" i="1"/>
  <c r="F161" i="1"/>
  <c r="E166" i="1"/>
  <c r="E266" i="1" s="1"/>
  <c r="H69" i="1"/>
  <c r="H95" i="1" s="1"/>
  <c r="BT273" i="1"/>
  <c r="AV60" i="1"/>
  <c r="AU86" i="1"/>
  <c r="AV65" i="1"/>
  <c r="AU91" i="1"/>
  <c r="AH60" i="1"/>
  <c r="AG86" i="1"/>
  <c r="AV66" i="1"/>
  <c r="AU92" i="1"/>
  <c r="AV68" i="1"/>
  <c r="AU94" i="1"/>
  <c r="AV62" i="1"/>
  <c r="AU88" i="1"/>
  <c r="AV67" i="1"/>
  <c r="AU93" i="1"/>
  <c r="AV61" i="1"/>
  <c r="AU87" i="1"/>
  <c r="AV69" i="1"/>
  <c r="AU95" i="1"/>
  <c r="AV64" i="1"/>
  <c r="AU90" i="1"/>
  <c r="AV63" i="1"/>
  <c r="AV89" i="1" s="1"/>
  <c r="BI68" i="1"/>
  <c r="N97" i="12"/>
  <c r="BI62" i="1"/>
  <c r="N91" i="12"/>
  <c r="BI66" i="1"/>
  <c r="N95" i="12"/>
  <c r="N94" i="12"/>
  <c r="BI65" i="1"/>
  <c r="N90" i="12"/>
  <c r="BI61" i="1"/>
  <c r="BI60" i="1"/>
  <c r="N89" i="12"/>
  <c r="N115" i="12" s="1"/>
  <c r="N92" i="12"/>
  <c r="BI63" i="1"/>
  <c r="BI89" i="1" s="1"/>
  <c r="N98" i="12"/>
  <c r="BI69" i="1"/>
  <c r="BI64" i="1"/>
  <c r="N93" i="12"/>
  <c r="N96" i="12"/>
  <c r="BI67" i="1"/>
  <c r="AU62" i="3"/>
  <c r="AV62" i="3" s="1"/>
  <c r="AW62" i="3" s="1"/>
  <c r="AX62" i="3" s="1"/>
  <c r="AY62" i="3" s="1"/>
  <c r="AZ62" i="3" s="1"/>
  <c r="BA62" i="3" s="1"/>
  <c r="BB62" i="3" s="1"/>
  <c r="BC62" i="3" s="1"/>
  <c r="BD62" i="3" s="1"/>
  <c r="BE62" i="3" s="1"/>
  <c r="BG62" i="3" s="1"/>
  <c r="AF35" i="3"/>
  <c r="AU34" i="3"/>
  <c r="AV34" i="3" s="1"/>
  <c r="AW34" i="3" s="1"/>
  <c r="AX34" i="3" s="1"/>
  <c r="AY34" i="3" s="1"/>
  <c r="AZ34" i="3" s="1"/>
  <c r="BA34" i="3" s="1"/>
  <c r="BB34" i="3" s="1"/>
  <c r="BC34" i="3" s="1"/>
  <c r="BD34" i="3" s="1"/>
  <c r="BE34" i="3" s="1"/>
  <c r="BG34" i="3" s="1"/>
  <c r="AG36" i="3"/>
  <c r="AH35" i="3"/>
  <c r="AI35" i="3" s="1"/>
  <c r="AJ35" i="3" s="1"/>
  <c r="AK35" i="3" s="1"/>
  <c r="AL35" i="3" s="1"/>
  <c r="AM35" i="3" s="1"/>
  <c r="AN35" i="3" s="1"/>
  <c r="AO35" i="3" s="1"/>
  <c r="AP35" i="3" s="1"/>
  <c r="AQ35" i="3" s="1"/>
  <c r="AR35" i="3" s="1"/>
  <c r="AT35" i="3" s="1"/>
  <c r="AS34" i="3"/>
  <c r="AF34" i="3"/>
  <c r="S34" i="3"/>
  <c r="P33" i="3"/>
  <c r="Q33" i="3" s="1"/>
  <c r="R33" i="3" s="1"/>
  <c r="T33" i="3" s="1"/>
  <c r="U33" i="3" s="1"/>
  <c r="V33" i="3" s="1"/>
  <c r="W33" i="3" s="1"/>
  <c r="X33" i="3" s="1"/>
  <c r="Y33" i="3" s="1"/>
  <c r="Z33" i="3" s="1"/>
  <c r="AA33" i="3" s="1"/>
  <c r="AB33" i="3" s="1"/>
  <c r="AC33" i="3" s="1"/>
  <c r="AD33" i="3" s="1"/>
  <c r="AE33" i="3" s="1"/>
  <c r="AG33" i="3" s="1"/>
  <c r="AH33" i="3" s="1"/>
  <c r="AI33" i="3" s="1"/>
  <c r="AJ33" i="3" s="1"/>
  <c r="AK33" i="3" s="1"/>
  <c r="AL33" i="3" s="1"/>
  <c r="AM33" i="3" s="1"/>
  <c r="AN33" i="3" s="1"/>
  <c r="AO33" i="3" s="1"/>
  <c r="AP33" i="3" s="1"/>
  <c r="AQ33" i="3" s="1"/>
  <c r="AR33" i="3" s="1"/>
  <c r="AT33" i="3" s="1"/>
  <c r="M32" i="3"/>
  <c r="N32" i="3" s="1"/>
  <c r="O32" i="3" s="1"/>
  <c r="P32" i="3" s="1"/>
  <c r="Q32" i="3" s="1"/>
  <c r="R32" i="3" s="1"/>
  <c r="T32" i="3" s="1"/>
  <c r="U32" i="3" s="1"/>
  <c r="V32" i="3" s="1"/>
  <c r="W32" i="3" s="1"/>
  <c r="X32" i="3" s="1"/>
  <c r="Y32" i="3" s="1"/>
  <c r="Z32" i="3" s="1"/>
  <c r="AA32" i="3" s="1"/>
  <c r="AB32" i="3" s="1"/>
  <c r="AC32" i="3" s="1"/>
  <c r="AD32" i="3" s="1"/>
  <c r="AE32" i="3" s="1"/>
  <c r="AG32" i="3" s="1"/>
  <c r="AJ64" i="3"/>
  <c r="AK64" i="3" s="1"/>
  <c r="AL64" i="3" s="1"/>
  <c r="AM64" i="3" s="1"/>
  <c r="AN64" i="3" s="1"/>
  <c r="AO64" i="3" s="1"/>
  <c r="AP64" i="3" s="1"/>
  <c r="AQ64" i="3" s="1"/>
  <c r="AR64" i="3" s="1"/>
  <c r="AT64" i="3" s="1"/>
  <c r="AJ63" i="3"/>
  <c r="AK63" i="3" s="1"/>
  <c r="AL63" i="3" s="1"/>
  <c r="AM63" i="3" s="1"/>
  <c r="AN63" i="3" s="1"/>
  <c r="AO63" i="3" s="1"/>
  <c r="AP63" i="3" s="1"/>
  <c r="AQ63" i="3" s="1"/>
  <c r="AR63" i="3" s="1"/>
  <c r="AT63" i="3" s="1"/>
  <c r="AS62" i="3"/>
  <c r="AF64" i="3"/>
  <c r="AF63" i="3"/>
  <c r="AF62" i="3"/>
  <c r="S64" i="3"/>
  <c r="S63" i="3"/>
  <c r="S62" i="3"/>
  <c r="I42" i="10"/>
  <c r="M42" i="10" s="1"/>
  <c r="N42" i="10" s="1"/>
  <c r="F42" i="10"/>
  <c r="D42" i="10"/>
  <c r="B12" i="5" l="1"/>
  <c r="E268" i="1"/>
  <c r="C60" i="13"/>
  <c r="N42" i="13"/>
  <c r="P43" i="13"/>
  <c r="Q44" i="13"/>
  <c r="I68" i="1"/>
  <c r="H94" i="1"/>
  <c r="H168" i="1"/>
  <c r="H171" i="1" s="1"/>
  <c r="H355" i="1" s="1"/>
  <c r="H357" i="1" s="1"/>
  <c r="G173" i="1"/>
  <c r="AU109" i="1"/>
  <c r="AG109" i="1"/>
  <c r="I69" i="1"/>
  <c r="I95" i="1" s="1"/>
  <c r="BJ64" i="1"/>
  <c r="BI90" i="1"/>
  <c r="BJ68" i="1"/>
  <c r="BI94" i="1"/>
  <c r="AW69" i="1"/>
  <c r="AV95" i="1"/>
  <c r="AW68" i="1"/>
  <c r="AV94" i="1"/>
  <c r="BJ69" i="1"/>
  <c r="BI95" i="1"/>
  <c r="AW65" i="1"/>
  <c r="AV91" i="1"/>
  <c r="AW60" i="1"/>
  <c r="AW67" i="1"/>
  <c r="AV93" i="1"/>
  <c r="BJ65" i="1"/>
  <c r="BI91" i="1"/>
  <c r="AW64" i="1"/>
  <c r="AV90" i="1"/>
  <c r="BJ67" i="1"/>
  <c r="BI93" i="1"/>
  <c r="AW66" i="1"/>
  <c r="AV92" i="1"/>
  <c r="BJ62" i="1"/>
  <c r="BI88" i="1"/>
  <c r="AW62" i="1"/>
  <c r="AV88" i="1"/>
  <c r="AW61" i="1"/>
  <c r="AV87" i="1"/>
  <c r="BJ66" i="1"/>
  <c r="BI92" i="1"/>
  <c r="BJ60" i="1"/>
  <c r="BJ61" i="1"/>
  <c r="BI87" i="1"/>
  <c r="AI60" i="1"/>
  <c r="AH86" i="1"/>
  <c r="BJ63" i="1"/>
  <c r="BJ89" i="1" s="1"/>
  <c r="AW63" i="1"/>
  <c r="AW89" i="1" s="1"/>
  <c r="BF62" i="3"/>
  <c r="AU35" i="3"/>
  <c r="AV35" i="3" s="1"/>
  <c r="AW35" i="3" s="1"/>
  <c r="AX35" i="3" s="1"/>
  <c r="AY35" i="3" s="1"/>
  <c r="AZ35" i="3" s="1"/>
  <c r="BA35" i="3" s="1"/>
  <c r="BB35" i="3" s="1"/>
  <c r="BC35" i="3" s="1"/>
  <c r="BD35" i="3" s="1"/>
  <c r="BE35" i="3" s="1"/>
  <c r="BG35" i="3" s="1"/>
  <c r="AU33" i="3"/>
  <c r="AV33" i="3" s="1"/>
  <c r="AW33" i="3" s="1"/>
  <c r="AX33" i="3" s="1"/>
  <c r="AY33" i="3" s="1"/>
  <c r="AZ33" i="3" s="1"/>
  <c r="BA33" i="3" s="1"/>
  <c r="BB33" i="3" s="1"/>
  <c r="BC33" i="3" s="1"/>
  <c r="BD33" i="3" s="1"/>
  <c r="BE33" i="3" s="1"/>
  <c r="BG33" i="3" s="1"/>
  <c r="AU63" i="3"/>
  <c r="AV63" i="3" s="1"/>
  <c r="AW63" i="3" s="1"/>
  <c r="AX63" i="3" s="1"/>
  <c r="AY63" i="3" s="1"/>
  <c r="AZ63" i="3" s="1"/>
  <c r="BA63" i="3" s="1"/>
  <c r="BB63" i="3" s="1"/>
  <c r="BC63" i="3" s="1"/>
  <c r="BD63" i="3" s="1"/>
  <c r="BE63" i="3" s="1"/>
  <c r="BG63" i="3" s="1"/>
  <c r="BH34" i="3"/>
  <c r="BI34" i="3" s="1"/>
  <c r="BJ34" i="3" s="1"/>
  <c r="BK34" i="3" s="1"/>
  <c r="BL34" i="3" s="1"/>
  <c r="BM34" i="3" s="1"/>
  <c r="BN34" i="3" s="1"/>
  <c r="BO34" i="3" s="1"/>
  <c r="BP34" i="3" s="1"/>
  <c r="BQ34" i="3" s="1"/>
  <c r="BR34" i="3" s="1"/>
  <c r="AS35" i="3"/>
  <c r="AU64" i="3"/>
  <c r="AV64" i="3" s="1"/>
  <c r="AW64" i="3" s="1"/>
  <c r="AX64" i="3" s="1"/>
  <c r="AY64" i="3" s="1"/>
  <c r="AZ64" i="3" s="1"/>
  <c r="BA64" i="3" s="1"/>
  <c r="BB64" i="3" s="1"/>
  <c r="BC64" i="3" s="1"/>
  <c r="BD64" i="3" s="1"/>
  <c r="BE64" i="3" s="1"/>
  <c r="BG64" i="3" s="1"/>
  <c r="BF34" i="3"/>
  <c r="BH62" i="3"/>
  <c r="BI62" i="3" s="1"/>
  <c r="BJ62" i="3" s="1"/>
  <c r="BK62" i="3" s="1"/>
  <c r="BL62" i="3" s="1"/>
  <c r="BM62" i="3" s="1"/>
  <c r="BN62" i="3" s="1"/>
  <c r="BO62" i="3" s="1"/>
  <c r="BP62" i="3" s="1"/>
  <c r="BQ62" i="3" s="1"/>
  <c r="BR62" i="3" s="1"/>
  <c r="AH36" i="3"/>
  <c r="AI36" i="3" s="1"/>
  <c r="AJ36" i="3" s="1"/>
  <c r="AK36" i="3" s="1"/>
  <c r="AL36" i="3" s="1"/>
  <c r="AM36" i="3" s="1"/>
  <c r="AN36" i="3" s="1"/>
  <c r="AO36" i="3" s="1"/>
  <c r="AP36" i="3" s="1"/>
  <c r="AQ36" i="3" s="1"/>
  <c r="AR36" i="3" s="1"/>
  <c r="AT36" i="3" s="1"/>
  <c r="AF36" i="3"/>
  <c r="S33" i="3"/>
  <c r="AH32" i="3"/>
  <c r="AI32" i="3" s="1"/>
  <c r="AJ32" i="3" s="1"/>
  <c r="AK32" i="3" s="1"/>
  <c r="AL32" i="3" s="1"/>
  <c r="AM32" i="3" s="1"/>
  <c r="AN32" i="3" s="1"/>
  <c r="AO32" i="3" s="1"/>
  <c r="AP32" i="3" s="1"/>
  <c r="AQ32" i="3" s="1"/>
  <c r="AR32" i="3" s="1"/>
  <c r="AF32" i="3"/>
  <c r="AS64" i="3"/>
  <c r="AS33" i="3"/>
  <c r="AF33" i="3"/>
  <c r="AS63" i="3"/>
  <c r="S32" i="3"/>
  <c r="AA42" i="13" l="1"/>
  <c r="AC43" i="13"/>
  <c r="AD44" i="13"/>
  <c r="AN42" i="13"/>
  <c r="AP43" i="13"/>
  <c r="AQ44" i="13"/>
  <c r="J68" i="1"/>
  <c r="I94" i="1"/>
  <c r="H173" i="1"/>
  <c r="I168" i="1"/>
  <c r="I171" i="1" s="1"/>
  <c r="I355" i="1" s="1"/>
  <c r="I357" i="1" s="1"/>
  <c r="J69" i="1"/>
  <c r="J95" i="1" s="1"/>
  <c r="BK66" i="1"/>
  <c r="BJ92" i="1"/>
  <c r="AX60" i="1"/>
  <c r="AX68" i="1"/>
  <c r="AW94" i="1"/>
  <c r="AX69" i="1"/>
  <c r="AW95" i="1"/>
  <c r="AX65" i="1"/>
  <c r="AW91" i="1"/>
  <c r="BK61" i="1"/>
  <c r="BJ87" i="1"/>
  <c r="AX62" i="1"/>
  <c r="AW88" i="1"/>
  <c r="BK67" i="1"/>
  <c r="BJ93" i="1"/>
  <c r="BK68" i="1"/>
  <c r="BJ94" i="1"/>
  <c r="AJ60" i="1"/>
  <c r="AI86" i="1"/>
  <c r="BK65" i="1"/>
  <c r="BJ91" i="1"/>
  <c r="AX61" i="1"/>
  <c r="AW87" i="1"/>
  <c r="AX67" i="1"/>
  <c r="AW93" i="1"/>
  <c r="BK69" i="1"/>
  <c r="BJ95" i="1"/>
  <c r="BK60" i="1"/>
  <c r="BK62" i="1"/>
  <c r="BJ88" i="1"/>
  <c r="AX64" i="1"/>
  <c r="AW90" i="1"/>
  <c r="BK64" i="1"/>
  <c r="BJ90" i="1"/>
  <c r="AX66" i="1"/>
  <c r="AW92" i="1"/>
  <c r="BK63" i="1"/>
  <c r="BK89" i="1" s="1"/>
  <c r="AX63" i="1"/>
  <c r="AX89" i="1" s="1"/>
  <c r="BF64" i="3"/>
  <c r="BS62" i="3"/>
  <c r="BF35" i="3"/>
  <c r="AU36" i="3"/>
  <c r="AV36" i="3" s="1"/>
  <c r="AW36" i="3" s="1"/>
  <c r="AX36" i="3" s="1"/>
  <c r="AY36" i="3" s="1"/>
  <c r="AZ36" i="3" s="1"/>
  <c r="BA36" i="3" s="1"/>
  <c r="BB36" i="3" s="1"/>
  <c r="BC36" i="3" s="1"/>
  <c r="BD36" i="3" s="1"/>
  <c r="BE36" i="3" s="1"/>
  <c r="BG36" i="3" s="1"/>
  <c r="AS36" i="3"/>
  <c r="BH33" i="3"/>
  <c r="BI33" i="3" s="1"/>
  <c r="BJ33" i="3" s="1"/>
  <c r="BK33" i="3" s="1"/>
  <c r="BL33" i="3" s="1"/>
  <c r="BM33" i="3" s="1"/>
  <c r="BN33" i="3" s="1"/>
  <c r="BO33" i="3" s="1"/>
  <c r="BP33" i="3" s="1"/>
  <c r="BQ33" i="3" s="1"/>
  <c r="BR33" i="3" s="1"/>
  <c r="BS34" i="3"/>
  <c r="BH63" i="3"/>
  <c r="BI63" i="3" s="1"/>
  <c r="BJ63" i="3" s="1"/>
  <c r="BK63" i="3" s="1"/>
  <c r="BL63" i="3" s="1"/>
  <c r="BM63" i="3" s="1"/>
  <c r="BN63" i="3" s="1"/>
  <c r="BO63" i="3" s="1"/>
  <c r="BP63" i="3" s="1"/>
  <c r="BQ63" i="3" s="1"/>
  <c r="BR63" i="3" s="1"/>
  <c r="BF63" i="3"/>
  <c r="BF33" i="3"/>
  <c r="BH64" i="3"/>
  <c r="BI64" i="3" s="1"/>
  <c r="BJ64" i="3" s="1"/>
  <c r="BK64" i="3" s="1"/>
  <c r="BL64" i="3" s="1"/>
  <c r="BM64" i="3" s="1"/>
  <c r="BN64" i="3" s="1"/>
  <c r="BO64" i="3" s="1"/>
  <c r="BP64" i="3" s="1"/>
  <c r="BQ64" i="3" s="1"/>
  <c r="BR64" i="3" s="1"/>
  <c r="AS32" i="3"/>
  <c r="AT32" i="3"/>
  <c r="BH35" i="3"/>
  <c r="BI35" i="3" s="1"/>
  <c r="BJ35" i="3" s="1"/>
  <c r="BK35" i="3" s="1"/>
  <c r="BL35" i="3" s="1"/>
  <c r="BM35" i="3" s="1"/>
  <c r="BN35" i="3" s="1"/>
  <c r="BO35" i="3" s="1"/>
  <c r="BP35" i="3" s="1"/>
  <c r="BQ35" i="3" s="1"/>
  <c r="BR35" i="3" s="1"/>
  <c r="C24" i="10"/>
  <c r="C31" i="10"/>
  <c r="C27" i="10"/>
  <c r="C29" i="10"/>
  <c r="C26" i="10"/>
  <c r="C23" i="10"/>
  <c r="C22" i="10"/>
  <c r="C54" i="11"/>
  <c r="C55" i="11"/>
  <c r="D38" i="7"/>
  <c r="E38" i="7" s="1"/>
  <c r="F38" i="7" s="1"/>
  <c r="G38" i="7" s="1"/>
  <c r="H38" i="7" s="1"/>
  <c r="I38" i="7" s="1"/>
  <c r="D37" i="7"/>
  <c r="E37" i="7" s="1"/>
  <c r="F37" i="7" s="1"/>
  <c r="G37" i="7" s="1"/>
  <c r="H37" i="7" s="1"/>
  <c r="I37" i="7" s="1"/>
  <c r="J37" i="7" s="1"/>
  <c r="K37" i="7" s="1"/>
  <c r="L37" i="7" s="1"/>
  <c r="M37" i="7" s="1"/>
  <c r="N37" i="7" s="1"/>
  <c r="O37" i="7" s="1"/>
  <c r="Q37" i="7" s="1"/>
  <c r="R37" i="7" s="1"/>
  <c r="S37" i="7" s="1"/>
  <c r="T37" i="7" s="1"/>
  <c r="U37" i="7" s="1"/>
  <c r="V37" i="7" s="1"/>
  <c r="W37" i="7" s="1"/>
  <c r="X37" i="7" s="1"/>
  <c r="Y37" i="7" s="1"/>
  <c r="Z37" i="7" s="1"/>
  <c r="AA37" i="7" s="1"/>
  <c r="AB37" i="7" s="1"/>
  <c r="AD37" i="7" s="1"/>
  <c r="AE37" i="7" s="1"/>
  <c r="AF37" i="7" s="1"/>
  <c r="AG37" i="7" s="1"/>
  <c r="AH37" i="7" s="1"/>
  <c r="AI37" i="7" s="1"/>
  <c r="AJ37" i="7" s="1"/>
  <c r="AK37" i="7" s="1"/>
  <c r="AL37" i="7" s="1"/>
  <c r="AM37" i="7" s="1"/>
  <c r="AN37" i="7" s="1"/>
  <c r="AO37" i="7" s="1"/>
  <c r="AQ37" i="7" s="1"/>
  <c r="D36" i="7"/>
  <c r="E36" i="7" s="1"/>
  <c r="F36" i="7" s="1"/>
  <c r="G36" i="7" s="1"/>
  <c r="H36" i="7" s="1"/>
  <c r="I36" i="7" s="1"/>
  <c r="J36" i="7" s="1"/>
  <c r="K36" i="7" s="1"/>
  <c r="L36" i="7" s="1"/>
  <c r="M36" i="7" s="1"/>
  <c r="N36" i="7" s="1"/>
  <c r="O36" i="7" s="1"/>
  <c r="Q36" i="7" s="1"/>
  <c r="R36" i="7" s="1"/>
  <c r="S36" i="7" s="1"/>
  <c r="T36" i="7" s="1"/>
  <c r="U36" i="7" s="1"/>
  <c r="V36" i="7" s="1"/>
  <c r="W36" i="7" s="1"/>
  <c r="X36" i="7" s="1"/>
  <c r="Y36" i="7" s="1"/>
  <c r="Z36" i="7" s="1"/>
  <c r="AA36" i="7" s="1"/>
  <c r="AB36" i="7" s="1"/>
  <c r="AD36" i="7" s="1"/>
  <c r="AE36" i="7" s="1"/>
  <c r="AF36" i="7" s="1"/>
  <c r="AG36" i="7" s="1"/>
  <c r="AH36" i="7" s="1"/>
  <c r="AI36" i="7" s="1"/>
  <c r="AJ36" i="7" s="1"/>
  <c r="AK36" i="7" s="1"/>
  <c r="AL36" i="7" s="1"/>
  <c r="AM36" i="7" s="1"/>
  <c r="AN36" i="7" s="1"/>
  <c r="AO36" i="7" s="1"/>
  <c r="AE88" i="7"/>
  <c r="AF88" i="7"/>
  <c r="AH88" i="7"/>
  <c r="AJ88" i="7"/>
  <c r="AK88" i="7"/>
  <c r="AM88" i="7"/>
  <c r="AN88" i="7"/>
  <c r="AD88" i="7"/>
  <c r="R88" i="7"/>
  <c r="U88" i="7"/>
  <c r="W88" i="7"/>
  <c r="X88" i="7"/>
  <c r="Z88" i="7"/>
  <c r="AA88" i="7"/>
  <c r="Q88" i="7"/>
  <c r="E88" i="7"/>
  <c r="F88" i="7"/>
  <c r="G88" i="7"/>
  <c r="H88" i="7"/>
  <c r="I88" i="7"/>
  <c r="J88" i="7"/>
  <c r="K88" i="7"/>
  <c r="L88" i="7"/>
  <c r="M88" i="7"/>
  <c r="N88" i="7"/>
  <c r="D88" i="7"/>
  <c r="P62" i="7"/>
  <c r="C17" i="7"/>
  <c r="C16" i="7"/>
  <c r="C69" i="7"/>
  <c r="D61" i="7"/>
  <c r="S61" i="7"/>
  <c r="AD61" i="7"/>
  <c r="E61" i="7"/>
  <c r="C27" i="2"/>
  <c r="D21" i="13"/>
  <c r="A87" i="13"/>
  <c r="A88" i="13"/>
  <c r="A86" i="13"/>
  <c r="A43" i="13"/>
  <c r="A44" i="13"/>
  <c r="A42" i="13"/>
  <c r="A56" i="13"/>
  <c r="A57" i="13"/>
  <c r="A55" i="13"/>
  <c r="A74" i="13"/>
  <c r="A75" i="13"/>
  <c r="A73" i="13"/>
  <c r="D10" i="8"/>
  <c r="B15" i="8" s="1"/>
  <c r="B40" i="8" s="1"/>
  <c r="C10" i="8"/>
  <c r="A10" i="8"/>
  <c r="AO12" i="6"/>
  <c r="AO13" i="6"/>
  <c r="AB12" i="6"/>
  <c r="AB13" i="6"/>
  <c r="AO81" i="7"/>
  <c r="AN81" i="7"/>
  <c r="AM81" i="7"/>
  <c r="AL81" i="7"/>
  <c r="AK81" i="7"/>
  <c r="AJ81" i="7"/>
  <c r="AI81" i="7"/>
  <c r="AH81" i="7"/>
  <c r="AG81" i="7"/>
  <c r="AF81" i="7"/>
  <c r="AE81" i="7"/>
  <c r="AD81" i="7"/>
  <c r="AB81" i="7"/>
  <c r="AA81" i="7"/>
  <c r="Z81" i="7"/>
  <c r="Y81" i="7"/>
  <c r="X81" i="7"/>
  <c r="W81" i="7"/>
  <c r="V81" i="7"/>
  <c r="U81" i="7"/>
  <c r="T81" i="7"/>
  <c r="S81" i="7"/>
  <c r="R81" i="7"/>
  <c r="Q81" i="7"/>
  <c r="F81" i="7"/>
  <c r="G81" i="7"/>
  <c r="H81" i="7"/>
  <c r="I81" i="7"/>
  <c r="J81" i="7"/>
  <c r="K81" i="7"/>
  <c r="L81" i="7"/>
  <c r="M81" i="7"/>
  <c r="N81" i="7"/>
  <c r="O81" i="7"/>
  <c r="E81" i="7"/>
  <c r="O12" i="6"/>
  <c r="O13" i="6"/>
  <c r="O14" i="6"/>
  <c r="C28" i="6"/>
  <c r="AC28" i="6"/>
  <c r="AO30" i="6"/>
  <c r="O30" i="6"/>
  <c r="O32" i="6"/>
  <c r="AB30" i="6"/>
  <c r="I31" i="6"/>
  <c r="P31" i="6" s="1"/>
  <c r="P25" i="13"/>
  <c r="V25" i="13" s="1"/>
  <c r="AC25" i="13" s="1"/>
  <c r="C7" i="13"/>
  <c r="D7" i="13" s="1"/>
  <c r="E7" i="13" s="1"/>
  <c r="F7" i="13" s="1"/>
  <c r="G7" i="13" s="1"/>
  <c r="H7" i="13" s="1"/>
  <c r="I7" i="13" s="1"/>
  <c r="J7" i="13" s="1"/>
  <c r="K7" i="13" s="1"/>
  <c r="L7" i="13" s="1"/>
  <c r="M7" i="13" s="1"/>
  <c r="N7" i="13" s="1"/>
  <c r="P7" i="13" s="1"/>
  <c r="B1" i="13"/>
  <c r="D14" i="2"/>
  <c r="E14" i="2" s="1"/>
  <c r="F14" i="2" s="1"/>
  <c r="G14" i="2" s="1"/>
  <c r="H14" i="2" s="1"/>
  <c r="I14" i="2" s="1"/>
  <c r="J14" i="2" s="1"/>
  <c r="K14" i="2" s="1"/>
  <c r="L14" i="2" s="1"/>
  <c r="M14" i="2" s="1"/>
  <c r="D13" i="2"/>
  <c r="E13" i="2" s="1"/>
  <c r="F13" i="2" s="1"/>
  <c r="G13" i="2" s="1"/>
  <c r="H13" i="2" s="1"/>
  <c r="I13" i="2" s="1"/>
  <c r="J13" i="2" s="1"/>
  <c r="K13" i="2" s="1"/>
  <c r="L13" i="2" s="1"/>
  <c r="M13" i="2" s="1"/>
  <c r="C12" i="2"/>
  <c r="D12" i="2" s="1"/>
  <c r="E12" i="2" s="1"/>
  <c r="F12" i="2" s="1"/>
  <c r="G12" i="2" s="1"/>
  <c r="H12" i="2" s="1"/>
  <c r="I12" i="2" s="1"/>
  <c r="J12" i="2" s="1"/>
  <c r="K12" i="2" s="1"/>
  <c r="L12" i="2" s="1"/>
  <c r="M12" i="2" s="1"/>
  <c r="D11" i="2"/>
  <c r="E11" i="2" s="1"/>
  <c r="F11" i="2" s="1"/>
  <c r="G11" i="2" s="1"/>
  <c r="H11" i="2" s="1"/>
  <c r="I11" i="2" s="1"/>
  <c r="J11" i="2" s="1"/>
  <c r="K11" i="2" s="1"/>
  <c r="L11" i="2" s="1"/>
  <c r="M11" i="2" s="1"/>
  <c r="P14" i="2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P13" i="2"/>
  <c r="Q13" i="2" s="1"/>
  <c r="R13" i="2" s="1"/>
  <c r="S13" i="2" s="1"/>
  <c r="T13" i="2" s="1"/>
  <c r="U13" i="2" s="1"/>
  <c r="V13" i="2" s="1"/>
  <c r="W13" i="2" s="1"/>
  <c r="X13" i="2" s="1"/>
  <c r="Y13" i="2" s="1"/>
  <c r="Z13" i="2" s="1"/>
  <c r="P12" i="2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P11" i="2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P10" i="2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C14" i="2"/>
  <c r="AD14" i="2" s="1"/>
  <c r="AE14" i="2" s="1"/>
  <c r="AF14" i="2" s="1"/>
  <c r="AG14" i="2" s="1"/>
  <c r="AH14" i="2" s="1"/>
  <c r="AI14" i="2" s="1"/>
  <c r="AJ14" i="2" s="1"/>
  <c r="AK14" i="2" s="1"/>
  <c r="AL14" i="2" s="1"/>
  <c r="AM14" i="2" s="1"/>
  <c r="AC11" i="2"/>
  <c r="AD11" i="2" s="1"/>
  <c r="AE11" i="2" s="1"/>
  <c r="AF11" i="2" s="1"/>
  <c r="AG11" i="2" s="1"/>
  <c r="AH11" i="2" s="1"/>
  <c r="AI11" i="2" s="1"/>
  <c r="AJ11" i="2" s="1"/>
  <c r="AK11" i="2" s="1"/>
  <c r="AL11" i="2" s="1"/>
  <c r="AM11" i="2" s="1"/>
  <c r="AC10" i="2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C39" i="2"/>
  <c r="AD39" i="2" s="1"/>
  <c r="AE39" i="2" s="1"/>
  <c r="AF39" i="2" s="1"/>
  <c r="AG39" i="2" s="1"/>
  <c r="AH39" i="2" s="1"/>
  <c r="AI39" i="2" s="1"/>
  <c r="AJ39" i="2" s="1"/>
  <c r="AK39" i="2" s="1"/>
  <c r="AL39" i="2" s="1"/>
  <c r="AM39" i="2" s="1"/>
  <c r="P39" i="2"/>
  <c r="Q39" i="2" s="1"/>
  <c r="R39" i="2" s="1"/>
  <c r="S39" i="2" s="1"/>
  <c r="T39" i="2" s="1"/>
  <c r="U39" i="2" s="1"/>
  <c r="V39" i="2" s="1"/>
  <c r="W39" i="2" s="1"/>
  <c r="X39" i="2" s="1"/>
  <c r="Y39" i="2" s="1"/>
  <c r="Z39" i="2" s="1"/>
  <c r="C39" i="2"/>
  <c r="D39" i="2" s="1"/>
  <c r="P37" i="2"/>
  <c r="Q37" i="2" s="1"/>
  <c r="R37" i="2" s="1"/>
  <c r="S37" i="2" s="1"/>
  <c r="T37" i="2" s="1"/>
  <c r="U37" i="2" s="1"/>
  <c r="V37" i="2" s="1"/>
  <c r="W37" i="2" s="1"/>
  <c r="X37" i="2" s="1"/>
  <c r="Y37" i="2" s="1"/>
  <c r="Z37" i="2" s="1"/>
  <c r="AC34" i="2"/>
  <c r="P34" i="2"/>
  <c r="C34" i="2"/>
  <c r="C47" i="2"/>
  <c r="D47" i="2" s="1"/>
  <c r="E47" i="2" s="1"/>
  <c r="F47" i="2" s="1"/>
  <c r="G47" i="2" s="1"/>
  <c r="H47" i="2" s="1"/>
  <c r="I47" i="2" s="1"/>
  <c r="J47" i="2" s="1"/>
  <c r="K47" i="2" s="1"/>
  <c r="L47" i="2" s="1"/>
  <c r="M47" i="2" s="1"/>
  <c r="C53" i="2"/>
  <c r="D53" i="2" s="1"/>
  <c r="E53" i="2" s="1"/>
  <c r="F53" i="2" s="1"/>
  <c r="G53" i="2" s="1"/>
  <c r="H53" i="2" s="1"/>
  <c r="I53" i="2" s="1"/>
  <c r="J53" i="2" s="1"/>
  <c r="K53" i="2" s="1"/>
  <c r="L53" i="2" s="1"/>
  <c r="M53" i="2" s="1"/>
  <c r="C89" i="13"/>
  <c r="AM89" i="13"/>
  <c r="AL89" i="13"/>
  <c r="AI89" i="13"/>
  <c r="AH89" i="13"/>
  <c r="AE89" i="13"/>
  <c r="Y89" i="13"/>
  <c r="U89" i="13"/>
  <c r="Q89" i="13"/>
  <c r="E89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N83" i="13"/>
  <c r="M83" i="13"/>
  <c r="L83" i="13"/>
  <c r="K83" i="13"/>
  <c r="J83" i="13"/>
  <c r="I83" i="13"/>
  <c r="H83" i="13"/>
  <c r="G83" i="13"/>
  <c r="F83" i="13"/>
  <c r="E83" i="13"/>
  <c r="D83" i="13"/>
  <c r="C83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N70" i="13"/>
  <c r="M70" i="13"/>
  <c r="L70" i="13"/>
  <c r="K70" i="13"/>
  <c r="J70" i="13"/>
  <c r="I70" i="13"/>
  <c r="H70" i="13"/>
  <c r="G70" i="13"/>
  <c r="F70" i="13"/>
  <c r="E70" i="13"/>
  <c r="D70" i="13"/>
  <c r="C70" i="13"/>
  <c r="C58" i="13"/>
  <c r="AO57" i="13"/>
  <c r="AB57" i="13"/>
  <c r="O57" i="13"/>
  <c r="AJ58" i="13"/>
  <c r="P58" i="13"/>
  <c r="K58" i="13"/>
  <c r="AL58" i="13"/>
  <c r="AH58" i="13"/>
  <c r="AD58" i="13"/>
  <c r="Z58" i="13"/>
  <c r="Y58" i="13"/>
  <c r="X58" i="13"/>
  <c r="V58" i="13"/>
  <c r="U58" i="13"/>
  <c r="R58" i="13"/>
  <c r="Q58" i="13"/>
  <c r="M58" i="13"/>
  <c r="I58" i="13"/>
  <c r="E58" i="13"/>
  <c r="D58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AN39" i="13"/>
  <c r="AM39" i="13"/>
  <c r="AL39" i="13"/>
  <c r="AK39" i="13"/>
  <c r="AJ39" i="13"/>
  <c r="AI39" i="13"/>
  <c r="AH39" i="13"/>
  <c r="AG39" i="13"/>
  <c r="AF39" i="13"/>
  <c r="AE39" i="13"/>
  <c r="AD39" i="13"/>
  <c r="AC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B27" i="13"/>
  <c r="Q21" i="13"/>
  <c r="R21" i="13" s="1"/>
  <c r="S21" i="13" s="1"/>
  <c r="T21" i="13" s="1"/>
  <c r="U21" i="13" s="1"/>
  <c r="V21" i="13" s="1"/>
  <c r="W21" i="13" s="1"/>
  <c r="X21" i="13" s="1"/>
  <c r="Y21" i="13" s="1"/>
  <c r="Z21" i="13" s="1"/>
  <c r="AA21" i="13" s="1"/>
  <c r="AO20" i="13"/>
  <c r="AB20" i="13"/>
  <c r="B14" i="13"/>
  <c r="AO13" i="13"/>
  <c r="AB13" i="13"/>
  <c r="O13" i="13"/>
  <c r="AO12" i="13"/>
  <c r="AB12" i="13"/>
  <c r="O12" i="13"/>
  <c r="D34" i="2" l="1"/>
  <c r="Q34" i="2"/>
  <c r="AD34" i="2"/>
  <c r="K68" i="1"/>
  <c r="J94" i="1"/>
  <c r="I173" i="1"/>
  <c r="J168" i="1"/>
  <c r="J171" i="1" s="1"/>
  <c r="J355" i="1" s="1"/>
  <c r="J357" i="1" s="1"/>
  <c r="K69" i="1"/>
  <c r="K95" i="1" s="1"/>
  <c r="AY64" i="1"/>
  <c r="AX90" i="1"/>
  <c r="BL65" i="1"/>
  <c r="BK91" i="1"/>
  <c r="BL66" i="1"/>
  <c r="BK92" i="1"/>
  <c r="BL62" i="1"/>
  <c r="BK88" i="1"/>
  <c r="AK60" i="1"/>
  <c r="AJ86" i="1"/>
  <c r="BL69" i="1"/>
  <c r="BK95" i="1"/>
  <c r="AY67" i="1"/>
  <c r="AX93" i="1"/>
  <c r="BL61" i="1"/>
  <c r="BK87" i="1"/>
  <c r="AY68" i="1"/>
  <c r="AX94" i="1"/>
  <c r="AY66" i="1"/>
  <c r="AX92" i="1"/>
  <c r="BL60" i="1"/>
  <c r="BL68" i="1"/>
  <c r="BK94" i="1"/>
  <c r="AY60" i="1"/>
  <c r="AY62" i="1"/>
  <c r="AX88" i="1"/>
  <c r="BL64" i="1"/>
  <c r="BK90" i="1"/>
  <c r="AY61" i="1"/>
  <c r="AX87" i="1"/>
  <c r="AY65" i="1"/>
  <c r="AX91" i="1"/>
  <c r="AY69" i="1"/>
  <c r="AX95" i="1"/>
  <c r="BL67" i="1"/>
  <c r="BK93" i="1"/>
  <c r="E39" i="2"/>
  <c r="F39" i="2" s="1"/>
  <c r="G39" i="2" s="1"/>
  <c r="H39" i="2" s="1"/>
  <c r="I39" i="2" s="1"/>
  <c r="J39" i="2" s="1"/>
  <c r="K39" i="2" s="1"/>
  <c r="L39" i="2" s="1"/>
  <c r="M39" i="2" s="1"/>
  <c r="AY63" i="1"/>
  <c r="AY89" i="1" s="1"/>
  <c r="BL63" i="1"/>
  <c r="BL89" i="1" s="1"/>
  <c r="B32" i="5"/>
  <c r="BP13" i="13"/>
  <c r="BP12" i="13"/>
  <c r="BP57" i="13"/>
  <c r="AR37" i="7"/>
  <c r="AS37" i="7" s="1"/>
  <c r="AT37" i="7" s="1"/>
  <c r="AU37" i="7" s="1"/>
  <c r="AV37" i="7" s="1"/>
  <c r="AW37" i="7" s="1"/>
  <c r="AX37" i="7" s="1"/>
  <c r="AY37" i="7" s="1"/>
  <c r="AZ37" i="7" s="1"/>
  <c r="BA37" i="7" s="1"/>
  <c r="BB37" i="7" s="1"/>
  <c r="H54" i="11"/>
  <c r="AQ36" i="7"/>
  <c r="AR36" i="7" s="1"/>
  <c r="AS36" i="7" s="1"/>
  <c r="AT36" i="7" s="1"/>
  <c r="AU36" i="7" s="1"/>
  <c r="AV36" i="7" s="1"/>
  <c r="AW36" i="7" s="1"/>
  <c r="AX36" i="7" s="1"/>
  <c r="AY36" i="7" s="1"/>
  <c r="AZ36" i="7" s="1"/>
  <c r="BA36" i="7" s="1"/>
  <c r="BB36" i="7" s="1"/>
  <c r="Q61" i="7"/>
  <c r="AF61" i="7"/>
  <c r="E21" i="13"/>
  <c r="R61" i="7"/>
  <c r="J38" i="7"/>
  <c r="K38" i="7" s="1"/>
  <c r="L38" i="7" s="1"/>
  <c r="M38" i="7" s="1"/>
  <c r="N38" i="7" s="1"/>
  <c r="O38" i="7" s="1"/>
  <c r="D55" i="11" s="1"/>
  <c r="E55" i="11" s="1"/>
  <c r="BS33" i="3"/>
  <c r="BF36" i="3"/>
  <c r="BS64" i="3"/>
  <c r="BS35" i="3"/>
  <c r="BS63" i="3"/>
  <c r="AU32" i="3"/>
  <c r="AV32" i="3" s="1"/>
  <c r="AW32" i="3" s="1"/>
  <c r="AX32" i="3" s="1"/>
  <c r="AY32" i="3" s="1"/>
  <c r="AZ32" i="3" s="1"/>
  <c r="BA32" i="3" s="1"/>
  <c r="BB32" i="3" s="1"/>
  <c r="BC32" i="3" s="1"/>
  <c r="BD32" i="3" s="1"/>
  <c r="BE32" i="3" s="1"/>
  <c r="BG32" i="3" s="1"/>
  <c r="BH36" i="3"/>
  <c r="BI36" i="3" s="1"/>
  <c r="BJ36" i="3" s="1"/>
  <c r="BK36" i="3" s="1"/>
  <c r="BL36" i="3" s="1"/>
  <c r="BM36" i="3" s="1"/>
  <c r="BN36" i="3" s="1"/>
  <c r="BO36" i="3" s="1"/>
  <c r="BP36" i="3" s="1"/>
  <c r="BQ36" i="3" s="1"/>
  <c r="BR36" i="3" s="1"/>
  <c r="D39" i="9"/>
  <c r="D54" i="11"/>
  <c r="E54" i="11" s="1"/>
  <c r="B39" i="9"/>
  <c r="F54" i="11"/>
  <c r="C39" i="9"/>
  <c r="P88" i="7"/>
  <c r="Q7" i="13"/>
  <c r="R7" i="13" s="1"/>
  <c r="S7" i="13" s="1"/>
  <c r="T7" i="13" s="1"/>
  <c r="U7" i="13" s="1"/>
  <c r="V7" i="13" s="1"/>
  <c r="W7" i="13" s="1"/>
  <c r="X7" i="13" s="1"/>
  <c r="Y7" i="13" s="1"/>
  <c r="Z7" i="13" s="1"/>
  <c r="AA7" i="13" s="1"/>
  <c r="AC7" i="13" s="1"/>
  <c r="AD7" i="13" s="1"/>
  <c r="AE7" i="13" s="1"/>
  <c r="AF7" i="13" s="1"/>
  <c r="AG7" i="13" s="1"/>
  <c r="AH7" i="13" s="1"/>
  <c r="AI7" i="13" s="1"/>
  <c r="AJ7" i="13" s="1"/>
  <c r="AK7" i="13" s="1"/>
  <c r="AL7" i="13" s="1"/>
  <c r="AM7" i="13" s="1"/>
  <c r="AN7" i="13" s="1"/>
  <c r="AP7" i="13" s="1"/>
  <c r="AQ7" i="13" s="1"/>
  <c r="AR7" i="13" s="1"/>
  <c r="AS7" i="13" s="1"/>
  <c r="AT7" i="13" s="1"/>
  <c r="AU7" i="13" s="1"/>
  <c r="AV7" i="13" s="1"/>
  <c r="AW7" i="13" s="1"/>
  <c r="AX7" i="13" s="1"/>
  <c r="AY7" i="13" s="1"/>
  <c r="AZ7" i="13" s="1"/>
  <c r="BA7" i="13" s="1"/>
  <c r="BC7" i="13" s="1"/>
  <c r="BD7" i="13" s="1"/>
  <c r="BE7" i="13" s="1"/>
  <c r="BF7" i="13" s="1"/>
  <c r="BG7" i="13" s="1"/>
  <c r="BH7" i="13" s="1"/>
  <c r="BI7" i="13" s="1"/>
  <c r="BJ7" i="13" s="1"/>
  <c r="BK7" i="13" s="1"/>
  <c r="BL7" i="13" s="1"/>
  <c r="BM7" i="13" s="1"/>
  <c r="BN7" i="13" s="1"/>
  <c r="V89" i="13"/>
  <c r="AF58" i="13"/>
  <c r="AN58" i="13"/>
  <c r="F89" i="13"/>
  <c r="J89" i="13"/>
  <c r="N89" i="13"/>
  <c r="G58" i="13"/>
  <c r="T58" i="13"/>
  <c r="AC58" i="13"/>
  <c r="AG58" i="13"/>
  <c r="AK58" i="13"/>
  <c r="V31" i="6"/>
  <c r="AC31" i="6" s="1"/>
  <c r="AO31" i="6" s="1"/>
  <c r="AB31" i="6"/>
  <c r="O31" i="6"/>
  <c r="R89" i="13"/>
  <c r="Z89" i="13"/>
  <c r="F58" i="13"/>
  <c r="N58" i="13"/>
  <c r="AE58" i="13"/>
  <c r="AI58" i="13"/>
  <c r="AM58" i="13"/>
  <c r="S89" i="13"/>
  <c r="W89" i="13"/>
  <c r="AF89" i="13"/>
  <c r="AJ89" i="13"/>
  <c r="O87" i="13"/>
  <c r="AB87" i="13"/>
  <c r="AO87" i="13"/>
  <c r="O56" i="13"/>
  <c r="AO56" i="13"/>
  <c r="H89" i="13"/>
  <c r="L89" i="13"/>
  <c r="P89" i="13"/>
  <c r="T89" i="13"/>
  <c r="X89" i="13"/>
  <c r="AC89" i="13"/>
  <c r="AG89" i="13"/>
  <c r="AK89" i="13"/>
  <c r="G89" i="13"/>
  <c r="K89" i="13"/>
  <c r="AD89" i="13"/>
  <c r="J58" i="13"/>
  <c r="AB55" i="13"/>
  <c r="I89" i="13"/>
  <c r="M89" i="13"/>
  <c r="AN39" i="2"/>
  <c r="AA39" i="2"/>
  <c r="AB21" i="13"/>
  <c r="AD21" i="13"/>
  <c r="AO55" i="13"/>
  <c r="AB56" i="13"/>
  <c r="H58" i="13"/>
  <c r="L58" i="13"/>
  <c r="O55" i="13"/>
  <c r="S58" i="13"/>
  <c r="W58" i="13"/>
  <c r="AA58" i="13"/>
  <c r="O86" i="13"/>
  <c r="AO86" i="13"/>
  <c r="AB86" i="13"/>
  <c r="D89" i="13"/>
  <c r="AE34" i="2" l="1"/>
  <c r="R34" i="2"/>
  <c r="E34" i="2"/>
  <c r="AE61" i="7"/>
  <c r="L68" i="1"/>
  <c r="K94" i="1"/>
  <c r="K168" i="1"/>
  <c r="K171" i="1" s="1"/>
  <c r="K355" i="1" s="1"/>
  <c r="K357" i="1" s="1"/>
  <c r="J173" i="1"/>
  <c r="L69" i="1"/>
  <c r="L95" i="1" s="1"/>
  <c r="AZ65" i="1"/>
  <c r="AY91" i="1"/>
  <c r="AZ60" i="1"/>
  <c r="AZ68" i="1"/>
  <c r="AY94" i="1"/>
  <c r="BM66" i="1"/>
  <c r="BL92" i="1"/>
  <c r="AZ61" i="1"/>
  <c r="AY87" i="1"/>
  <c r="BM68" i="1"/>
  <c r="BL94" i="1"/>
  <c r="BM61" i="1"/>
  <c r="BL87" i="1"/>
  <c r="BM65" i="1"/>
  <c r="BL91" i="1"/>
  <c r="BM67" i="1"/>
  <c r="BL93" i="1"/>
  <c r="BM64" i="1"/>
  <c r="BL90" i="1"/>
  <c r="BM60" i="1"/>
  <c r="AZ67" i="1"/>
  <c r="AY93" i="1"/>
  <c r="AZ64" i="1"/>
  <c r="AY90" i="1"/>
  <c r="BM62" i="1"/>
  <c r="BL88" i="1"/>
  <c r="AL60" i="1"/>
  <c r="AK86" i="1"/>
  <c r="AZ69" i="1"/>
  <c r="AY95" i="1"/>
  <c r="AZ62" i="1"/>
  <c r="AY88" i="1"/>
  <c r="AZ66" i="1"/>
  <c r="AY92" i="1"/>
  <c r="BM69" i="1"/>
  <c r="BL95" i="1"/>
  <c r="N39" i="2"/>
  <c r="BM63" i="1"/>
  <c r="BM89" i="1" s="1"/>
  <c r="AZ63" i="1"/>
  <c r="AZ89" i="1" s="1"/>
  <c r="I54" i="11"/>
  <c r="BP56" i="13"/>
  <c r="BP58" i="13" s="1"/>
  <c r="BP55" i="13"/>
  <c r="J54" i="11"/>
  <c r="K54" i="11" s="1"/>
  <c r="BD37" i="7"/>
  <c r="BE37" i="7" s="1"/>
  <c r="BF37" i="7" s="1"/>
  <c r="BG37" i="7" s="1"/>
  <c r="BH37" i="7" s="1"/>
  <c r="BI37" i="7" s="1"/>
  <c r="BJ37" i="7" s="1"/>
  <c r="BK37" i="7" s="1"/>
  <c r="BL37" i="7" s="1"/>
  <c r="BM37" i="7" s="1"/>
  <c r="BN37" i="7" s="1"/>
  <c r="BO37" i="7" s="1"/>
  <c r="E39" i="9"/>
  <c r="E38" i="9"/>
  <c r="BD36" i="7"/>
  <c r="BE36" i="7" s="1"/>
  <c r="BF36" i="7" s="1"/>
  <c r="BG36" i="7" s="1"/>
  <c r="BH36" i="7" s="1"/>
  <c r="BI36" i="7" s="1"/>
  <c r="BJ36" i="7" s="1"/>
  <c r="BK36" i="7" s="1"/>
  <c r="BL36" i="7" s="1"/>
  <c r="BM36" i="7" s="1"/>
  <c r="BN36" i="7" s="1"/>
  <c r="BO36" i="7" s="1"/>
  <c r="B40" i="9"/>
  <c r="BP87" i="13"/>
  <c r="Q38" i="7"/>
  <c r="R38" i="7" s="1"/>
  <c r="S38" i="7" s="1"/>
  <c r="T38" i="7" s="1"/>
  <c r="U38" i="7" s="1"/>
  <c r="V38" i="7" s="1"/>
  <c r="W38" i="7" s="1"/>
  <c r="X38" i="7" s="1"/>
  <c r="Y38" i="7" s="1"/>
  <c r="Z38" i="7" s="1"/>
  <c r="AA38" i="7" s="1"/>
  <c r="AB38" i="7" s="1"/>
  <c r="AD38" i="7" s="1"/>
  <c r="AE38" i="7" s="1"/>
  <c r="AF38" i="7" s="1"/>
  <c r="AG38" i="7" s="1"/>
  <c r="AH38" i="7" s="1"/>
  <c r="AI38" i="7" s="1"/>
  <c r="AJ38" i="7" s="1"/>
  <c r="AK38" i="7" s="1"/>
  <c r="AL38" i="7" s="1"/>
  <c r="AM38" i="7" s="1"/>
  <c r="AN38" i="7" s="1"/>
  <c r="AO38" i="7" s="1"/>
  <c r="AQ38" i="7" s="1"/>
  <c r="C29" i="11"/>
  <c r="BP86" i="13"/>
  <c r="AC73" i="7"/>
  <c r="G54" i="11"/>
  <c r="F61" i="7"/>
  <c r="AG61" i="7"/>
  <c r="T61" i="7"/>
  <c r="AE21" i="13"/>
  <c r="F21" i="13"/>
  <c r="BF32" i="3"/>
  <c r="BS36" i="3"/>
  <c r="BH32" i="3"/>
  <c r="BI32" i="3" s="1"/>
  <c r="BJ32" i="3" s="1"/>
  <c r="BK32" i="3" s="1"/>
  <c r="BL32" i="3" s="1"/>
  <c r="BM32" i="3" s="1"/>
  <c r="BN32" i="3" s="1"/>
  <c r="BO32" i="3" s="1"/>
  <c r="BP32" i="3" s="1"/>
  <c r="BQ32" i="3" s="1"/>
  <c r="BR32" i="3" s="1"/>
  <c r="AB58" i="13"/>
  <c r="O58" i="13"/>
  <c r="AO58" i="13"/>
  <c r="O88" i="13"/>
  <c r="O25" i="13"/>
  <c r="F34" i="2" l="1"/>
  <c r="S34" i="2"/>
  <c r="AF34" i="2"/>
  <c r="M68" i="1"/>
  <c r="L94" i="1"/>
  <c r="K173" i="1"/>
  <c r="L168" i="1"/>
  <c r="L171" i="1" s="1"/>
  <c r="L355" i="1" s="1"/>
  <c r="L357" i="1" s="1"/>
  <c r="M69" i="1"/>
  <c r="M95" i="1" s="1"/>
  <c r="BA66" i="1"/>
  <c r="AZ92" i="1"/>
  <c r="BN64" i="1"/>
  <c r="BM90" i="1"/>
  <c r="BA62" i="1"/>
  <c r="AZ88" i="1"/>
  <c r="BA64" i="1"/>
  <c r="AZ90" i="1"/>
  <c r="BN67" i="1"/>
  <c r="BM93" i="1"/>
  <c r="BN62" i="1"/>
  <c r="BM88" i="1"/>
  <c r="BA69" i="1"/>
  <c r="AZ95" i="1"/>
  <c r="BA61" i="1"/>
  <c r="AZ87" i="1"/>
  <c r="BA68" i="1"/>
  <c r="AZ94" i="1"/>
  <c r="BN61" i="1"/>
  <c r="BM87" i="1"/>
  <c r="BA65" i="1"/>
  <c r="AZ91" i="1"/>
  <c r="BN68" i="1"/>
  <c r="BM94" i="1"/>
  <c r="BN69" i="1"/>
  <c r="BM95" i="1"/>
  <c r="AM60" i="1"/>
  <c r="AL86" i="1"/>
  <c r="BN65" i="1"/>
  <c r="BM91" i="1"/>
  <c r="BA60" i="1"/>
  <c r="BA67" i="1"/>
  <c r="AZ93" i="1"/>
  <c r="BN60" i="1"/>
  <c r="BN66" i="1"/>
  <c r="BM92" i="1"/>
  <c r="BA63" i="1"/>
  <c r="BA89" i="1" s="1"/>
  <c r="BN63" i="1"/>
  <c r="BN89" i="1" s="1"/>
  <c r="F55" i="11"/>
  <c r="G55" i="11" s="1"/>
  <c r="D29" i="11" s="1"/>
  <c r="C40" i="9"/>
  <c r="F39" i="9"/>
  <c r="L54" i="11"/>
  <c r="M54" i="11" s="1"/>
  <c r="AR38" i="7"/>
  <c r="AS38" i="7" s="1"/>
  <c r="AT38" i="7" s="1"/>
  <c r="AU38" i="7" s="1"/>
  <c r="AV38" i="7" s="1"/>
  <c r="AW38" i="7" s="1"/>
  <c r="AX38" i="7" s="1"/>
  <c r="AY38" i="7" s="1"/>
  <c r="AZ38" i="7" s="1"/>
  <c r="BA38" i="7" s="1"/>
  <c r="BB38" i="7" s="1"/>
  <c r="H55" i="11"/>
  <c r="F38" i="9"/>
  <c r="AH61" i="7"/>
  <c r="U61" i="7"/>
  <c r="G21" i="13"/>
  <c r="G61" i="7"/>
  <c r="AF21" i="13"/>
  <c r="BS32" i="3"/>
  <c r="D40" i="9"/>
  <c r="O89" i="13"/>
  <c r="AB24" i="13"/>
  <c r="AB25" i="13"/>
  <c r="AA89" i="13"/>
  <c r="AB88" i="13"/>
  <c r="T34" i="2" l="1"/>
  <c r="AG34" i="2"/>
  <c r="G34" i="2"/>
  <c r="N68" i="1"/>
  <c r="M94" i="1"/>
  <c r="L173" i="1"/>
  <c r="M168" i="1"/>
  <c r="M171" i="1" s="1"/>
  <c r="M355" i="1" s="1"/>
  <c r="M357" i="1" s="1"/>
  <c r="N69" i="1"/>
  <c r="N95" i="1" s="1"/>
  <c r="BB62" i="1"/>
  <c r="BA88" i="1"/>
  <c r="BB69" i="1"/>
  <c r="BA95" i="1"/>
  <c r="BO64" i="1"/>
  <c r="BN90" i="1"/>
  <c r="BB67" i="1"/>
  <c r="BA93" i="1"/>
  <c r="BO62" i="1"/>
  <c r="BN88" i="1"/>
  <c r="BO68" i="1"/>
  <c r="BN94" i="1"/>
  <c r="BO66" i="1"/>
  <c r="BN92" i="1"/>
  <c r="BO65" i="1"/>
  <c r="BN91" i="1"/>
  <c r="BB65" i="1"/>
  <c r="BA91" i="1"/>
  <c r="BB61" i="1"/>
  <c r="BA87" i="1"/>
  <c r="BO67" i="1"/>
  <c r="BN93" i="1"/>
  <c r="BB66" i="1"/>
  <c r="BA92" i="1"/>
  <c r="BO69" i="1"/>
  <c r="BN95" i="1"/>
  <c r="BB68" i="1"/>
  <c r="BA94" i="1"/>
  <c r="BO61" i="1"/>
  <c r="BN87" i="1"/>
  <c r="BB60" i="1"/>
  <c r="BO60" i="1"/>
  <c r="AN60" i="1"/>
  <c r="AM86" i="1"/>
  <c r="BB64" i="1"/>
  <c r="BA90" i="1"/>
  <c r="BO63" i="1"/>
  <c r="BO89" i="1" s="1"/>
  <c r="BB63" i="1"/>
  <c r="BB89" i="1" s="1"/>
  <c r="I55" i="11"/>
  <c r="E29" i="11" s="1"/>
  <c r="J55" i="11"/>
  <c r="K55" i="11" s="1"/>
  <c r="F29" i="11" s="1"/>
  <c r="BD38" i="7"/>
  <c r="BE38" i="7" s="1"/>
  <c r="BF38" i="7" s="1"/>
  <c r="BG38" i="7" s="1"/>
  <c r="BH38" i="7" s="1"/>
  <c r="BI38" i="7" s="1"/>
  <c r="BJ38" i="7" s="1"/>
  <c r="BK38" i="7" s="1"/>
  <c r="BL38" i="7" s="1"/>
  <c r="BM38" i="7" s="1"/>
  <c r="BN38" i="7" s="1"/>
  <c r="BO38" i="7" s="1"/>
  <c r="E40" i="9"/>
  <c r="V61" i="7"/>
  <c r="H21" i="13"/>
  <c r="AG21" i="13"/>
  <c r="H61" i="7"/>
  <c r="AI61" i="7"/>
  <c r="AB89" i="13"/>
  <c r="AO25" i="13"/>
  <c r="BP25" i="13" s="1"/>
  <c r="H34" i="2" l="1"/>
  <c r="AH34" i="2"/>
  <c r="U34" i="2"/>
  <c r="O68" i="1"/>
  <c r="N94" i="1"/>
  <c r="N168" i="1"/>
  <c r="N171" i="1" s="1"/>
  <c r="N355" i="1" s="1"/>
  <c r="N357" i="1" s="1"/>
  <c r="M173" i="1"/>
  <c r="O69" i="1"/>
  <c r="O95" i="1" s="1"/>
  <c r="BP68" i="1"/>
  <c r="BO94" i="1"/>
  <c r="AO60" i="1"/>
  <c r="AN86" i="1"/>
  <c r="BP60" i="1"/>
  <c r="BC69" i="1"/>
  <c r="BB95" i="1"/>
  <c r="BP64" i="1"/>
  <c r="BO90" i="1"/>
  <c r="BC68" i="1"/>
  <c r="BB94" i="1"/>
  <c r="BC65" i="1"/>
  <c r="BB91" i="1"/>
  <c r="BP62" i="1"/>
  <c r="BO88" i="1"/>
  <c r="BP61" i="1"/>
  <c r="BO87" i="1"/>
  <c r="BP67" i="1"/>
  <c r="BO93" i="1"/>
  <c r="BC60" i="1"/>
  <c r="BC64" i="1"/>
  <c r="BB90" i="1"/>
  <c r="BP66" i="1"/>
  <c r="BO92" i="1"/>
  <c r="BC61" i="1"/>
  <c r="BB87" i="1"/>
  <c r="BP69" i="1"/>
  <c r="BO95" i="1"/>
  <c r="BC66" i="1"/>
  <c r="BB92" i="1"/>
  <c r="BP65" i="1"/>
  <c r="BO91" i="1"/>
  <c r="BC67" i="1"/>
  <c r="BB93" i="1"/>
  <c r="BC62" i="1"/>
  <c r="BB88" i="1"/>
  <c r="BC63" i="1"/>
  <c r="BC89" i="1" s="1"/>
  <c r="BP63" i="1"/>
  <c r="BP89" i="1" s="1"/>
  <c r="L55" i="11"/>
  <c r="M55" i="11" s="1"/>
  <c r="G29" i="11" s="1"/>
  <c r="F40" i="9"/>
  <c r="AH21" i="13"/>
  <c r="AJ61" i="7"/>
  <c r="I21" i="13"/>
  <c r="W61" i="7"/>
  <c r="I61" i="7"/>
  <c r="AO88" i="13"/>
  <c r="BP88" i="13" s="1"/>
  <c r="BP89" i="13" s="1"/>
  <c r="AN89" i="13"/>
  <c r="V34" i="2" l="1"/>
  <c r="AI34" i="2"/>
  <c r="I34" i="2"/>
  <c r="P68" i="1"/>
  <c r="P94" i="1" s="1"/>
  <c r="O94" i="1"/>
  <c r="O168" i="1"/>
  <c r="O171" i="1" s="1"/>
  <c r="O355" i="1" s="1"/>
  <c r="O357" i="1" s="1"/>
  <c r="N173" i="1"/>
  <c r="P69" i="1"/>
  <c r="P95" i="1" s="1"/>
  <c r="BD62" i="1"/>
  <c r="BC88" i="1"/>
  <c r="BD66" i="1"/>
  <c r="BC92" i="1"/>
  <c r="BQ69" i="1"/>
  <c r="BP95" i="1"/>
  <c r="BQ67" i="1"/>
  <c r="BP93" i="1"/>
  <c r="BD68" i="1"/>
  <c r="BC94" i="1"/>
  <c r="AP60" i="1"/>
  <c r="AO86" i="1"/>
  <c r="BD69" i="1"/>
  <c r="BC95" i="1"/>
  <c r="BD65" i="1"/>
  <c r="BC91" i="1"/>
  <c r="BD64" i="1"/>
  <c r="BC90" i="1"/>
  <c r="BQ60" i="1"/>
  <c r="BQ66" i="1"/>
  <c r="BP92" i="1"/>
  <c r="BQ61" i="1"/>
  <c r="BP87" i="1"/>
  <c r="BQ64" i="1"/>
  <c r="BP90" i="1"/>
  <c r="BQ68" i="1"/>
  <c r="BP94" i="1"/>
  <c r="BQ62" i="1"/>
  <c r="BP88" i="1"/>
  <c r="BD60" i="1"/>
  <c r="BD67" i="1"/>
  <c r="BC93" i="1"/>
  <c r="BD61" i="1"/>
  <c r="BC87" i="1"/>
  <c r="BQ65" i="1"/>
  <c r="BP91" i="1"/>
  <c r="BD63" i="1"/>
  <c r="BD89" i="1" s="1"/>
  <c r="BQ63" i="1"/>
  <c r="BQ89" i="1" s="1"/>
  <c r="J21" i="13"/>
  <c r="AK61" i="7"/>
  <c r="X61" i="7"/>
  <c r="AI21" i="13"/>
  <c r="J61" i="7"/>
  <c r="AO89" i="13"/>
  <c r="J34" i="2" l="1"/>
  <c r="AJ34" i="2"/>
  <c r="W34" i="2"/>
  <c r="O173" i="1"/>
  <c r="P168" i="1"/>
  <c r="P171" i="1" s="1"/>
  <c r="P355" i="1" s="1"/>
  <c r="P357" i="1" s="1"/>
  <c r="Q357" i="1" s="1"/>
  <c r="BR67" i="1"/>
  <c r="BQ93" i="1"/>
  <c r="BR65" i="1"/>
  <c r="BQ91" i="1"/>
  <c r="BR66" i="1"/>
  <c r="BQ92" i="1"/>
  <c r="BE69" i="1"/>
  <c r="BD95" i="1"/>
  <c r="BR69" i="1"/>
  <c r="BQ95" i="1"/>
  <c r="BE60" i="1"/>
  <c r="BR61" i="1"/>
  <c r="BQ87" i="1"/>
  <c r="BR62" i="1"/>
  <c r="BQ88" i="1"/>
  <c r="BE61" i="1"/>
  <c r="BD87" i="1"/>
  <c r="BR60" i="1"/>
  <c r="AQ60" i="1"/>
  <c r="AP86" i="1"/>
  <c r="BE66" i="1"/>
  <c r="BD92" i="1"/>
  <c r="BE65" i="1"/>
  <c r="BD91" i="1"/>
  <c r="BR68" i="1"/>
  <c r="BQ94" i="1"/>
  <c r="BE67" i="1"/>
  <c r="BD93" i="1"/>
  <c r="BR64" i="1"/>
  <c r="BQ90" i="1"/>
  <c r="BE64" i="1"/>
  <c r="BD90" i="1"/>
  <c r="BE68" i="1"/>
  <c r="BD94" i="1"/>
  <c r="BE62" i="1"/>
  <c r="BD88" i="1"/>
  <c r="BR63" i="1"/>
  <c r="BR89" i="1" s="1"/>
  <c r="BE63" i="1"/>
  <c r="BE89" i="1" s="1"/>
  <c r="Y61" i="7"/>
  <c r="K21" i="13"/>
  <c r="K61" i="7"/>
  <c r="AL61" i="7"/>
  <c r="AJ21" i="13"/>
  <c r="AO24" i="13"/>
  <c r="BP24" i="13" s="1"/>
  <c r="X34" i="2" l="1"/>
  <c r="AK34" i="2"/>
  <c r="K34" i="2"/>
  <c r="S168" i="1"/>
  <c r="S171" i="1" s="1"/>
  <c r="S355" i="1" s="1"/>
  <c r="S357" i="1" s="1"/>
  <c r="P173" i="1"/>
  <c r="Q173" i="1" s="1"/>
  <c r="D92" i="10" s="1"/>
  <c r="I92" i="10" s="1"/>
  <c r="BF67" i="1"/>
  <c r="BF93" i="1" s="1"/>
  <c r="BE93" i="1"/>
  <c r="BF69" i="1"/>
  <c r="BE95" i="1"/>
  <c r="BS68" i="1"/>
  <c r="BR94" i="1"/>
  <c r="AR60" i="1"/>
  <c r="AR86" i="1" s="1"/>
  <c r="AQ86" i="1"/>
  <c r="BS61" i="1"/>
  <c r="BR87" i="1"/>
  <c r="BS66" i="1"/>
  <c r="BR92" i="1"/>
  <c r="BF66" i="1"/>
  <c r="BF92" i="1" s="1"/>
  <c r="BE92" i="1"/>
  <c r="BS62" i="1"/>
  <c r="BR88" i="1"/>
  <c r="BF68" i="1"/>
  <c r="BF94" i="1" s="1"/>
  <c r="BE94" i="1"/>
  <c r="BF64" i="1"/>
  <c r="BF90" i="1" s="1"/>
  <c r="BE90" i="1"/>
  <c r="BF65" i="1"/>
  <c r="BF91" i="1" s="1"/>
  <c r="BE91" i="1"/>
  <c r="BS60" i="1"/>
  <c r="BF60" i="1"/>
  <c r="BS65" i="1"/>
  <c r="BR91" i="1"/>
  <c r="BF62" i="1"/>
  <c r="BF88" i="1" s="1"/>
  <c r="BE88" i="1"/>
  <c r="BS64" i="1"/>
  <c r="BR90" i="1"/>
  <c r="BF61" i="1"/>
  <c r="BE87" i="1"/>
  <c r="BS69" i="1"/>
  <c r="BR95" i="1"/>
  <c r="BS67" i="1"/>
  <c r="BR93" i="1"/>
  <c r="BF63" i="1"/>
  <c r="BF89" i="1" s="1"/>
  <c r="BG89" i="1" s="1"/>
  <c r="G62" i="10" s="1"/>
  <c r="L62" i="10" s="1"/>
  <c r="BS63" i="1"/>
  <c r="BS89" i="1" s="1"/>
  <c r="L61" i="7"/>
  <c r="AK21" i="13"/>
  <c r="L21" i="13"/>
  <c r="AM61" i="7"/>
  <c r="Z61" i="7"/>
  <c r="AL34" i="2" l="1"/>
  <c r="L34" i="2"/>
  <c r="Y34" i="2"/>
  <c r="BF95" i="1"/>
  <c r="BG95" i="1" s="1"/>
  <c r="G68" i="10" s="1"/>
  <c r="BF87" i="1"/>
  <c r="BG87" i="1" s="1"/>
  <c r="G60" i="10" s="1"/>
  <c r="L60" i="10" s="1"/>
  <c r="S173" i="1"/>
  <c r="T168" i="1"/>
  <c r="BG90" i="1"/>
  <c r="G63" i="10" s="1"/>
  <c r="L63" i="10" s="1"/>
  <c r="BG94" i="1"/>
  <c r="G67" i="10" s="1"/>
  <c r="BT64" i="1"/>
  <c r="BT90" i="1" s="1"/>
  <c r="BS90" i="1"/>
  <c r="BT67" i="1"/>
  <c r="BT93" i="1" s="1"/>
  <c r="BS93" i="1"/>
  <c r="BG88" i="1"/>
  <c r="G61" i="10" s="1"/>
  <c r="L61" i="10" s="1"/>
  <c r="BG92" i="1"/>
  <c r="G65" i="10" s="1"/>
  <c r="G115" i="10" s="1"/>
  <c r="BT68" i="1"/>
  <c r="BT94" i="1" s="1"/>
  <c r="BS94" i="1"/>
  <c r="BT60" i="1"/>
  <c r="BG91" i="1"/>
  <c r="G64" i="10" s="1"/>
  <c r="L64" i="10" s="1"/>
  <c r="BT69" i="1"/>
  <c r="BS95" i="1"/>
  <c r="BT66" i="1"/>
  <c r="BT92" i="1" s="1"/>
  <c r="BS92" i="1"/>
  <c r="BT65" i="1"/>
  <c r="BT91" i="1" s="1"/>
  <c r="BS91" i="1"/>
  <c r="BT62" i="1"/>
  <c r="BT88" i="1" s="1"/>
  <c r="BS88" i="1"/>
  <c r="BT61" i="1"/>
  <c r="BS87" i="1"/>
  <c r="BG93" i="1"/>
  <c r="G66" i="10" s="1"/>
  <c r="BT63" i="1"/>
  <c r="BT89" i="1" s="1"/>
  <c r="BU89" i="1" s="1"/>
  <c r="H62" i="10" s="1"/>
  <c r="M61" i="7"/>
  <c r="AO61" i="7"/>
  <c r="AP61" i="7" s="1"/>
  <c r="AN61" i="7"/>
  <c r="M21" i="13"/>
  <c r="AB61" i="7"/>
  <c r="AA61" i="7"/>
  <c r="AL21" i="13"/>
  <c r="C56" i="2"/>
  <c r="D56" i="2" s="1"/>
  <c r="E56" i="2" s="1"/>
  <c r="F56" i="2" s="1"/>
  <c r="G56" i="2" s="1"/>
  <c r="H56" i="2" s="1"/>
  <c r="I56" i="2" s="1"/>
  <c r="J56" i="2" s="1"/>
  <c r="K56" i="2" s="1"/>
  <c r="L56" i="2" s="1"/>
  <c r="M56" i="2" s="1"/>
  <c r="S77" i="3"/>
  <c r="E87" i="3"/>
  <c r="Z34" i="2" l="1"/>
  <c r="M34" i="2"/>
  <c r="AM34" i="2"/>
  <c r="G118" i="10"/>
  <c r="AO22" i="13"/>
  <c r="BU183" i="1"/>
  <c r="BT87" i="1"/>
  <c r="BU87" i="1" s="1"/>
  <c r="H60" i="10" s="1"/>
  <c r="BU162" i="1"/>
  <c r="BT95" i="1"/>
  <c r="BU95" i="1" s="1"/>
  <c r="H68" i="10" s="1"/>
  <c r="H118" i="10" s="1"/>
  <c r="BU169" i="1"/>
  <c r="BU93" i="1"/>
  <c r="H66" i="10" s="1"/>
  <c r="BU92" i="1"/>
  <c r="H65" i="10" s="1"/>
  <c r="H115" i="10" s="1"/>
  <c r="L115" i="10" s="1"/>
  <c r="BU90" i="1"/>
  <c r="H63" i="10" s="1"/>
  <c r="BU88" i="1"/>
  <c r="H61" i="10" s="1"/>
  <c r="BU94" i="1"/>
  <c r="H67" i="10" s="1"/>
  <c r="BU91" i="1"/>
  <c r="H64" i="10" s="1"/>
  <c r="AC61" i="7"/>
  <c r="N21" i="13"/>
  <c r="AM21" i="13"/>
  <c r="AB22" i="13"/>
  <c r="N61" i="7"/>
  <c r="B67" i="7"/>
  <c r="C65" i="7" s="1"/>
  <c r="B83" i="7"/>
  <c r="B30" i="7" s="1"/>
  <c r="B32" i="7" s="1"/>
  <c r="H15" i="3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L118" i="10" l="1"/>
  <c r="L68" i="10"/>
  <c r="O61" i="7"/>
  <c r="P61" i="7" s="1"/>
  <c r="O22" i="13"/>
  <c r="BP22" i="13" s="1"/>
  <c r="AN21" i="13"/>
  <c r="P73" i="7"/>
  <c r="O21" i="13"/>
  <c r="C18" i="7"/>
  <c r="AA10" i="2"/>
  <c r="U100" i="3"/>
  <c r="V100" i="3" l="1"/>
  <c r="F59" i="11"/>
  <c r="D59" i="11"/>
  <c r="AP73" i="7"/>
  <c r="J59" i="11" s="1"/>
  <c r="AO21" i="13"/>
  <c r="BP21" i="13" s="1"/>
  <c r="A20" i="5"/>
  <c r="T96" i="3"/>
  <c r="T98" i="3"/>
  <c r="H31" i="3"/>
  <c r="I31" i="3" s="1"/>
  <c r="J31" i="3" s="1"/>
  <c r="K31" i="3" s="1"/>
  <c r="L31" i="3" s="1"/>
  <c r="M31" i="3" s="1"/>
  <c r="N31" i="3" s="1"/>
  <c r="O31" i="3" s="1"/>
  <c r="P31" i="3" s="1"/>
  <c r="Q31" i="3" s="1"/>
  <c r="R31" i="3" s="1"/>
  <c r="T31" i="3" s="1"/>
  <c r="E29" i="6"/>
  <c r="P65" i="2"/>
  <c r="W100" i="3" l="1"/>
  <c r="L59" i="11"/>
  <c r="M59" i="11" s="1"/>
  <c r="G23" i="11" s="1"/>
  <c r="O51" i="10" s="1"/>
  <c r="H59" i="11"/>
  <c r="I59" i="11" s="1"/>
  <c r="C41" i="7"/>
  <c r="C58" i="7"/>
  <c r="B38" i="6"/>
  <c r="S96" i="3"/>
  <c r="S98" i="3"/>
  <c r="S31" i="3"/>
  <c r="T273" i="1"/>
  <c r="T297" i="1" s="1"/>
  <c r="T320" i="1" l="1"/>
  <c r="X100" i="3"/>
  <c r="AS18" i="1"/>
  <c r="K59" i="11"/>
  <c r="F23" i="11" s="1"/>
  <c r="L51" i="10" s="1"/>
  <c r="C20" i="13"/>
  <c r="O20" i="13" s="1"/>
  <c r="BP20" i="13" s="1"/>
  <c r="D55" i="7"/>
  <c r="C28" i="7"/>
  <c r="C32" i="7" s="1"/>
  <c r="C43" i="7" s="1"/>
  <c r="B31" i="13"/>
  <c r="C30" i="13" s="1"/>
  <c r="O30" i="13" s="1"/>
  <c r="U273" i="1"/>
  <c r="D49" i="11"/>
  <c r="E49" i="11" s="1"/>
  <c r="F49" i="11"/>
  <c r="I49" i="11" s="1"/>
  <c r="B26" i="5"/>
  <c r="Q75" i="13" l="1"/>
  <c r="P74" i="13"/>
  <c r="N73" i="13"/>
  <c r="V273" i="1"/>
  <c r="V297" i="1" s="1"/>
  <c r="V320" i="1" s="1"/>
  <c r="U297" i="1"/>
  <c r="Y100" i="3"/>
  <c r="BG18" i="1"/>
  <c r="C52" i="7"/>
  <c r="B16" i="6"/>
  <c r="C13" i="7"/>
  <c r="G49" i="11"/>
  <c r="AC13" i="2"/>
  <c r="AD13" i="2" s="1"/>
  <c r="AE13" i="2" s="1"/>
  <c r="AF13" i="2" s="1"/>
  <c r="AG13" i="2" s="1"/>
  <c r="AH13" i="2" s="1"/>
  <c r="AI13" i="2" s="1"/>
  <c r="AJ13" i="2" s="1"/>
  <c r="AK13" i="2" s="1"/>
  <c r="AL13" i="2" s="1"/>
  <c r="AM13" i="2" s="1"/>
  <c r="AC12" i="2"/>
  <c r="AD12" i="2" s="1"/>
  <c r="AE12" i="2" s="1"/>
  <c r="AF12" i="2" s="1"/>
  <c r="AG12" i="2" s="1"/>
  <c r="AH12" i="2" s="1"/>
  <c r="AI12" i="2" s="1"/>
  <c r="AJ12" i="2" s="1"/>
  <c r="AK12" i="2" s="1"/>
  <c r="AL12" i="2" s="1"/>
  <c r="AM12" i="2" s="1"/>
  <c r="O15" i="2"/>
  <c r="AB15" i="2"/>
  <c r="C15" i="2"/>
  <c r="D15" i="2"/>
  <c r="E15" i="2"/>
  <c r="F15" i="2"/>
  <c r="G15" i="2"/>
  <c r="H15" i="2"/>
  <c r="I15" i="2"/>
  <c r="J15" i="2"/>
  <c r="K15" i="2"/>
  <c r="L15" i="2"/>
  <c r="M15" i="2"/>
  <c r="B15" i="2"/>
  <c r="B19" i="5" s="1"/>
  <c r="R74" i="13" l="1"/>
  <c r="Q73" i="13"/>
  <c r="S75" i="13"/>
  <c r="W273" i="1"/>
  <c r="W297" i="1" s="1"/>
  <c r="W320" i="1" s="1"/>
  <c r="U320" i="1"/>
  <c r="Z100" i="3"/>
  <c r="BU18" i="1"/>
  <c r="C22" i="7"/>
  <c r="C45" i="7" s="1"/>
  <c r="D49" i="7"/>
  <c r="Q15" i="2"/>
  <c r="P15" i="2"/>
  <c r="AD15" i="2"/>
  <c r="AC15" i="2"/>
  <c r="T75" i="13" l="1"/>
  <c r="S74" i="13"/>
  <c r="R73" i="13"/>
  <c r="R75" i="13"/>
  <c r="Q74" i="13"/>
  <c r="P73" i="13"/>
  <c r="X273" i="1"/>
  <c r="X297" i="1" s="1"/>
  <c r="X320" i="1" s="1"/>
  <c r="AA100" i="3"/>
  <c r="Q16" i="1"/>
  <c r="D93" i="13"/>
  <c r="R15" i="2"/>
  <c r="AE15" i="2"/>
  <c r="U75" i="13" l="1"/>
  <c r="T74" i="13"/>
  <c r="S73" i="13"/>
  <c r="Y273" i="1"/>
  <c r="Y297" i="1" s="1"/>
  <c r="Y320" i="1" s="1"/>
  <c r="AB100" i="3"/>
  <c r="S15" i="2"/>
  <c r="AF15" i="2"/>
  <c r="Z273" i="1" l="1"/>
  <c r="Z297" i="1" s="1"/>
  <c r="Z320" i="1" s="1"/>
  <c r="U73" i="13" s="1"/>
  <c r="V75" i="13"/>
  <c r="T73" i="13"/>
  <c r="U74" i="13"/>
  <c r="AC100" i="3"/>
  <c r="AA273" i="1"/>
  <c r="AA297" i="1" s="1"/>
  <c r="AA320" i="1" s="1"/>
  <c r="T15" i="2"/>
  <c r="AG15" i="2"/>
  <c r="P47" i="2"/>
  <c r="Q47" i="2" s="1"/>
  <c r="R47" i="2" s="1"/>
  <c r="S47" i="2" s="1"/>
  <c r="T47" i="2" s="1"/>
  <c r="U47" i="2" s="1"/>
  <c r="V47" i="2" s="1"/>
  <c r="W47" i="2" s="1"/>
  <c r="X47" i="2" s="1"/>
  <c r="Y47" i="2" s="1"/>
  <c r="Z47" i="2" s="1"/>
  <c r="AC47" i="2" s="1"/>
  <c r="AD47" i="2" s="1"/>
  <c r="AE47" i="2" s="1"/>
  <c r="AF47" i="2" s="1"/>
  <c r="AG47" i="2" s="1"/>
  <c r="AH47" i="2" s="1"/>
  <c r="AI47" i="2" s="1"/>
  <c r="AJ47" i="2" s="1"/>
  <c r="AK47" i="2" s="1"/>
  <c r="AL47" i="2" s="1"/>
  <c r="AM47" i="2" s="1"/>
  <c r="P49" i="2"/>
  <c r="Q49" i="2" s="1"/>
  <c r="R49" i="2" s="1"/>
  <c r="S49" i="2" s="1"/>
  <c r="T49" i="2" s="1"/>
  <c r="U49" i="2" s="1"/>
  <c r="V49" i="2" s="1"/>
  <c r="W49" i="2" s="1"/>
  <c r="X49" i="2" s="1"/>
  <c r="Y49" i="2" s="1"/>
  <c r="Z49" i="2" s="1"/>
  <c r="AC49" i="2" s="1"/>
  <c r="AD49" i="2" s="1"/>
  <c r="AE49" i="2" s="1"/>
  <c r="AF49" i="2" s="1"/>
  <c r="AG49" i="2" s="1"/>
  <c r="AH49" i="2" s="1"/>
  <c r="AI49" i="2" s="1"/>
  <c r="AJ49" i="2" s="1"/>
  <c r="AK49" i="2" s="1"/>
  <c r="AL49" i="2" s="1"/>
  <c r="AM49" i="2" s="1"/>
  <c r="V74" i="13" l="1"/>
  <c r="W75" i="13"/>
  <c r="V73" i="13"/>
  <c r="X75" i="13"/>
  <c r="W74" i="13"/>
  <c r="AD100" i="3"/>
  <c r="AP49" i="2"/>
  <c r="AQ49" i="2" s="1"/>
  <c r="AR49" i="2" s="1"/>
  <c r="AS49" i="2" s="1"/>
  <c r="AT49" i="2" s="1"/>
  <c r="AU49" i="2" s="1"/>
  <c r="AV49" i="2" s="1"/>
  <c r="AW49" i="2" s="1"/>
  <c r="AX49" i="2" s="1"/>
  <c r="AY49" i="2" s="1"/>
  <c r="AZ49" i="2" s="1"/>
  <c r="AB273" i="1"/>
  <c r="AB297" i="1" s="1"/>
  <c r="AB320" i="1" s="1"/>
  <c r="U15" i="2"/>
  <c r="AH15" i="2"/>
  <c r="E30" i="8"/>
  <c r="E118" i="3"/>
  <c r="E120" i="3" s="1"/>
  <c r="D118" i="3"/>
  <c r="D120" i="3" s="1"/>
  <c r="C117" i="3"/>
  <c r="C116" i="3"/>
  <c r="C113" i="3"/>
  <c r="G107" i="3"/>
  <c r="G110" i="3" s="1"/>
  <c r="U99" i="3"/>
  <c r="V99" i="3" s="1"/>
  <c r="W99" i="3" s="1"/>
  <c r="U98" i="3"/>
  <c r="U96" i="3"/>
  <c r="V96" i="3" s="1"/>
  <c r="O93" i="3"/>
  <c r="P93" i="3" s="1"/>
  <c r="Q93" i="3" s="1"/>
  <c r="R93" i="3" s="1"/>
  <c r="T93" i="3" s="1"/>
  <c r="N92" i="3"/>
  <c r="O92" i="3" s="1"/>
  <c r="P92" i="3" s="1"/>
  <c r="Q92" i="3" s="1"/>
  <c r="R92" i="3" s="1"/>
  <c r="T92" i="3" s="1"/>
  <c r="G75" i="3"/>
  <c r="G78" i="3" s="1"/>
  <c r="H69" i="3"/>
  <c r="I69" i="3" s="1"/>
  <c r="J69" i="3" s="1"/>
  <c r="K69" i="3" s="1"/>
  <c r="L69" i="3" s="1"/>
  <c r="M69" i="3" s="1"/>
  <c r="N69" i="3" s="1"/>
  <c r="O69" i="3" s="1"/>
  <c r="P69" i="3" s="1"/>
  <c r="Q69" i="3" s="1"/>
  <c r="R69" i="3" s="1"/>
  <c r="T69" i="3" s="1"/>
  <c r="H68" i="3"/>
  <c r="I68" i="3" s="1"/>
  <c r="J68" i="3" s="1"/>
  <c r="K68" i="3" s="1"/>
  <c r="L68" i="3" s="1"/>
  <c r="M68" i="3" s="1"/>
  <c r="N68" i="3" s="1"/>
  <c r="O68" i="3" s="1"/>
  <c r="P68" i="3" s="1"/>
  <c r="Q68" i="3" s="1"/>
  <c r="R68" i="3" s="1"/>
  <c r="T68" i="3" s="1"/>
  <c r="H67" i="3"/>
  <c r="I67" i="3" s="1"/>
  <c r="J67" i="3" s="1"/>
  <c r="K67" i="3" s="1"/>
  <c r="L67" i="3" s="1"/>
  <c r="M67" i="3" s="1"/>
  <c r="N67" i="3" s="1"/>
  <c r="O67" i="3" s="1"/>
  <c r="P67" i="3" s="1"/>
  <c r="Q67" i="3" s="1"/>
  <c r="R67" i="3" s="1"/>
  <c r="T67" i="3" s="1"/>
  <c r="N61" i="3"/>
  <c r="O61" i="3" s="1"/>
  <c r="P61" i="3" s="1"/>
  <c r="Q61" i="3" s="1"/>
  <c r="R61" i="3" s="1"/>
  <c r="T61" i="3" s="1"/>
  <c r="T60" i="3"/>
  <c r="T59" i="3"/>
  <c r="J57" i="3"/>
  <c r="K57" i="3" s="1"/>
  <c r="H56" i="3"/>
  <c r="I56" i="3" s="1"/>
  <c r="H55" i="3"/>
  <c r="I55" i="3" s="1"/>
  <c r="J55" i="3" s="1"/>
  <c r="K55" i="3" s="1"/>
  <c r="L55" i="3" s="1"/>
  <c r="M55" i="3" s="1"/>
  <c r="N55" i="3" s="1"/>
  <c r="O55" i="3" s="1"/>
  <c r="P55" i="3" s="1"/>
  <c r="Q55" i="3" s="1"/>
  <c r="R55" i="3" s="1"/>
  <c r="T55" i="3" s="1"/>
  <c r="U31" i="3"/>
  <c r="H30" i="3"/>
  <c r="I30" i="3" s="1"/>
  <c r="J30" i="3" s="1"/>
  <c r="H29" i="3"/>
  <c r="H28" i="3"/>
  <c r="I28" i="3" s="1"/>
  <c r="J28" i="3" s="1"/>
  <c r="U15" i="3"/>
  <c r="H14" i="3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U13" i="3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H13" i="3" s="1"/>
  <c r="H13" i="3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H12" i="3"/>
  <c r="H11" i="3"/>
  <c r="H9" i="3"/>
  <c r="G5" i="3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G5" i="3" s="1"/>
  <c r="AH5" i="3" s="1"/>
  <c r="AI5" i="3" s="1"/>
  <c r="AJ5" i="3" s="1"/>
  <c r="AK5" i="3" s="1"/>
  <c r="AL5" i="3" s="1"/>
  <c r="AM5" i="3" s="1"/>
  <c r="AN5" i="3" s="1"/>
  <c r="AO5" i="3" s="1"/>
  <c r="AP5" i="3" s="1"/>
  <c r="AQ5" i="3" s="1"/>
  <c r="AR5" i="3" s="1"/>
  <c r="AT5" i="3" s="1"/>
  <c r="AU5" i="3" s="1"/>
  <c r="AV5" i="3" s="1"/>
  <c r="AW5" i="3" s="1"/>
  <c r="AX5" i="3" s="1"/>
  <c r="AY5" i="3" s="1"/>
  <c r="AZ5" i="3" s="1"/>
  <c r="BA5" i="3" s="1"/>
  <c r="BB5" i="3" s="1"/>
  <c r="BC5" i="3" s="1"/>
  <c r="BD5" i="3" s="1"/>
  <c r="BE5" i="3" s="1"/>
  <c r="BG5" i="3" s="1"/>
  <c r="BH5" i="3" s="1"/>
  <c r="BI5" i="3" s="1"/>
  <c r="BJ5" i="3" s="1"/>
  <c r="BK5" i="3" s="1"/>
  <c r="BL5" i="3" s="1"/>
  <c r="BM5" i="3" s="1"/>
  <c r="BN5" i="3" s="1"/>
  <c r="BO5" i="3" s="1"/>
  <c r="BP5" i="3" s="1"/>
  <c r="BQ5" i="3" s="1"/>
  <c r="BR5" i="3" s="1"/>
  <c r="W73" i="13" l="1"/>
  <c r="X74" i="13"/>
  <c r="Y75" i="13"/>
  <c r="I12" i="3"/>
  <c r="J12" i="3" s="1"/>
  <c r="AE100" i="3"/>
  <c r="AG100" i="3" s="1"/>
  <c r="AH100" i="3" s="1"/>
  <c r="AI100" i="3" s="1"/>
  <c r="AJ100" i="3" s="1"/>
  <c r="AK100" i="3" s="1"/>
  <c r="AL100" i="3" s="1"/>
  <c r="AM100" i="3" s="1"/>
  <c r="AN100" i="3" s="1"/>
  <c r="AO100" i="3" s="1"/>
  <c r="AP100" i="3" s="1"/>
  <c r="AQ100" i="3" s="1"/>
  <c r="AR100" i="3" s="1"/>
  <c r="AT100" i="3" s="1"/>
  <c r="BC49" i="2"/>
  <c r="BD49" i="2" s="1"/>
  <c r="BE49" i="2" s="1"/>
  <c r="BF49" i="2" s="1"/>
  <c r="BG49" i="2" s="1"/>
  <c r="BH49" i="2" s="1"/>
  <c r="BI49" i="2" s="1"/>
  <c r="BJ49" i="2" s="1"/>
  <c r="BK49" i="2" s="1"/>
  <c r="BL49" i="2" s="1"/>
  <c r="BM49" i="2" s="1"/>
  <c r="BA49" i="2"/>
  <c r="B33" i="8"/>
  <c r="O95" i="3"/>
  <c r="P95" i="3" s="1"/>
  <c r="Q95" i="3" s="1"/>
  <c r="R95" i="3" s="1"/>
  <c r="G116" i="3"/>
  <c r="G84" i="3"/>
  <c r="AC273" i="1"/>
  <c r="AC297" i="1" s="1"/>
  <c r="AC320" i="1" s="1"/>
  <c r="V15" i="2"/>
  <c r="AI15" i="2"/>
  <c r="AS105" i="3"/>
  <c r="H107" i="3"/>
  <c r="H110" i="3" s="1"/>
  <c r="H113" i="3" s="1"/>
  <c r="U59" i="3"/>
  <c r="V59" i="3" s="1"/>
  <c r="W59" i="3" s="1"/>
  <c r="X59" i="3" s="1"/>
  <c r="Y59" i="3" s="1"/>
  <c r="Z59" i="3" s="1"/>
  <c r="AA59" i="3" s="1"/>
  <c r="AB59" i="3" s="1"/>
  <c r="AC59" i="3" s="1"/>
  <c r="AD59" i="3" s="1"/>
  <c r="AE59" i="3" s="1"/>
  <c r="AG59" i="3" s="1"/>
  <c r="L57" i="3"/>
  <c r="M57" i="3" s="1"/>
  <c r="N57" i="3" s="1"/>
  <c r="O57" i="3" s="1"/>
  <c r="P57" i="3" s="1"/>
  <c r="Q57" i="3" s="1"/>
  <c r="R57" i="3" s="1"/>
  <c r="T57" i="3" s="1"/>
  <c r="K30" i="3"/>
  <c r="L30" i="3" s="1"/>
  <c r="M30" i="3" s="1"/>
  <c r="N30" i="3" s="1"/>
  <c r="O30" i="3" s="1"/>
  <c r="P30" i="3" s="1"/>
  <c r="Q30" i="3" s="1"/>
  <c r="R30" i="3" s="1"/>
  <c r="T30" i="3" s="1"/>
  <c r="U12" i="3"/>
  <c r="V12" i="3" s="1"/>
  <c r="W12" i="3" s="1"/>
  <c r="X12" i="3" s="1"/>
  <c r="Y12" i="3" s="1"/>
  <c r="Z12" i="3" s="1"/>
  <c r="AA12" i="3" s="1"/>
  <c r="AB12" i="3" s="1"/>
  <c r="AC12" i="3" s="1"/>
  <c r="AD12" i="3" s="1"/>
  <c r="AE12" i="3" s="1"/>
  <c r="U55" i="3"/>
  <c r="V55" i="3" s="1"/>
  <c r="W55" i="3" s="1"/>
  <c r="X55" i="3" s="1"/>
  <c r="Y55" i="3" s="1"/>
  <c r="Z55" i="3" s="1"/>
  <c r="AA55" i="3" s="1"/>
  <c r="AB55" i="3" s="1"/>
  <c r="AC55" i="3" s="1"/>
  <c r="AD55" i="3" s="1"/>
  <c r="AE55" i="3" s="1"/>
  <c r="AG55" i="3" s="1"/>
  <c r="AF13" i="3"/>
  <c r="S15" i="3"/>
  <c r="K58" i="3"/>
  <c r="L58" i="3" s="1"/>
  <c r="M58" i="3" s="1"/>
  <c r="N58" i="3" s="1"/>
  <c r="O58" i="3" s="1"/>
  <c r="P58" i="3" s="1"/>
  <c r="Q58" i="3" s="1"/>
  <c r="R58" i="3" s="1"/>
  <c r="T58" i="3" s="1"/>
  <c r="U69" i="3"/>
  <c r="V69" i="3" s="1"/>
  <c r="W69" i="3" s="1"/>
  <c r="X69" i="3" s="1"/>
  <c r="Y69" i="3" s="1"/>
  <c r="Z69" i="3" s="1"/>
  <c r="AA69" i="3" s="1"/>
  <c r="AB69" i="3" s="1"/>
  <c r="AC69" i="3" s="1"/>
  <c r="AD69" i="3" s="1"/>
  <c r="AE69" i="3" s="1"/>
  <c r="AG69" i="3" s="1"/>
  <c r="K28" i="3"/>
  <c r="L28" i="3" s="1"/>
  <c r="M28" i="3" s="1"/>
  <c r="N28" i="3" s="1"/>
  <c r="O28" i="3" s="1"/>
  <c r="P28" i="3" s="1"/>
  <c r="Q28" i="3" s="1"/>
  <c r="R28" i="3" s="1"/>
  <c r="T28" i="3" s="1"/>
  <c r="U67" i="3"/>
  <c r="V67" i="3" s="1"/>
  <c r="W67" i="3" s="1"/>
  <c r="X67" i="3" s="1"/>
  <c r="Y67" i="3" s="1"/>
  <c r="Z67" i="3" s="1"/>
  <c r="AA67" i="3" s="1"/>
  <c r="AB67" i="3" s="1"/>
  <c r="AC67" i="3" s="1"/>
  <c r="AD67" i="3" s="1"/>
  <c r="AE67" i="3" s="1"/>
  <c r="AG67" i="3" s="1"/>
  <c r="U72" i="3"/>
  <c r="V72" i="3" s="1"/>
  <c r="W72" i="3" s="1"/>
  <c r="X72" i="3" s="1"/>
  <c r="Y72" i="3" s="1"/>
  <c r="Z72" i="3" s="1"/>
  <c r="AA72" i="3" s="1"/>
  <c r="AB72" i="3" s="1"/>
  <c r="AC72" i="3" s="1"/>
  <c r="AD72" i="3" s="1"/>
  <c r="AE72" i="3" s="1"/>
  <c r="AG72" i="3" s="1"/>
  <c r="AI13" i="3"/>
  <c r="AJ13" i="3" s="1"/>
  <c r="AK13" i="3" s="1"/>
  <c r="AL13" i="3" s="1"/>
  <c r="AM13" i="3" s="1"/>
  <c r="AN13" i="3" s="1"/>
  <c r="AO13" i="3" s="1"/>
  <c r="AP13" i="3" s="1"/>
  <c r="AQ13" i="3" s="1"/>
  <c r="AR13" i="3" s="1"/>
  <c r="V15" i="3"/>
  <c r="W15" i="3" s="1"/>
  <c r="X15" i="3" s="1"/>
  <c r="Y15" i="3" s="1"/>
  <c r="Z15" i="3" s="1"/>
  <c r="AA15" i="3" s="1"/>
  <c r="AB15" i="3" s="1"/>
  <c r="AC15" i="3" s="1"/>
  <c r="AD15" i="3" s="1"/>
  <c r="AE15" i="3" s="1"/>
  <c r="AH15" i="3" s="1"/>
  <c r="AI15" i="3" s="1"/>
  <c r="AJ15" i="3" s="1"/>
  <c r="AK15" i="3" s="1"/>
  <c r="AL15" i="3" s="1"/>
  <c r="AM15" i="3" s="1"/>
  <c r="AN15" i="3" s="1"/>
  <c r="AO15" i="3" s="1"/>
  <c r="AP15" i="3" s="1"/>
  <c r="AQ15" i="3" s="1"/>
  <c r="AR15" i="3" s="1"/>
  <c r="V31" i="3"/>
  <c r="W31" i="3" s="1"/>
  <c r="X31" i="3" s="1"/>
  <c r="Y31" i="3" s="1"/>
  <c r="Z31" i="3" s="1"/>
  <c r="AA31" i="3" s="1"/>
  <c r="AB31" i="3" s="1"/>
  <c r="AC31" i="3" s="1"/>
  <c r="AD31" i="3" s="1"/>
  <c r="AE31" i="3" s="1"/>
  <c r="AG31" i="3" s="1"/>
  <c r="U60" i="3"/>
  <c r="V60" i="3" s="1"/>
  <c r="W60" i="3" s="1"/>
  <c r="X60" i="3" s="1"/>
  <c r="Y60" i="3" s="1"/>
  <c r="Z60" i="3" s="1"/>
  <c r="AA60" i="3" s="1"/>
  <c r="AB60" i="3" s="1"/>
  <c r="AC60" i="3" s="1"/>
  <c r="AD60" i="3" s="1"/>
  <c r="AE60" i="3" s="1"/>
  <c r="AG60" i="3" s="1"/>
  <c r="U68" i="3"/>
  <c r="V68" i="3" s="1"/>
  <c r="W68" i="3" s="1"/>
  <c r="X68" i="3" s="1"/>
  <c r="Y68" i="3" s="1"/>
  <c r="Z68" i="3" s="1"/>
  <c r="AA68" i="3" s="1"/>
  <c r="AB68" i="3" s="1"/>
  <c r="AC68" i="3" s="1"/>
  <c r="AD68" i="3" s="1"/>
  <c r="AE68" i="3" s="1"/>
  <c r="AG68" i="3" s="1"/>
  <c r="G81" i="3"/>
  <c r="H75" i="3"/>
  <c r="H78" i="3" s="1"/>
  <c r="I9" i="3"/>
  <c r="I11" i="3"/>
  <c r="J11" i="3" s="1"/>
  <c r="K11" i="3" s="1"/>
  <c r="L11" i="3" s="1"/>
  <c r="M11" i="3" s="1"/>
  <c r="N11" i="3" s="1"/>
  <c r="O11" i="3" s="1"/>
  <c r="P11" i="3" s="1"/>
  <c r="Q11" i="3" s="1"/>
  <c r="R11" i="3" s="1"/>
  <c r="S13" i="3"/>
  <c r="U14" i="3"/>
  <c r="V14" i="3" s="1"/>
  <c r="W14" i="3" s="1"/>
  <c r="X14" i="3" s="1"/>
  <c r="Y14" i="3" s="1"/>
  <c r="Z14" i="3" s="1"/>
  <c r="AA14" i="3" s="1"/>
  <c r="AB14" i="3" s="1"/>
  <c r="AC14" i="3" s="1"/>
  <c r="AD14" i="3" s="1"/>
  <c r="AE14" i="3" s="1"/>
  <c r="AH14" i="3" s="1"/>
  <c r="AI14" i="3" s="1"/>
  <c r="AJ14" i="3" s="1"/>
  <c r="AK14" i="3" s="1"/>
  <c r="AL14" i="3" s="1"/>
  <c r="AM14" i="3" s="1"/>
  <c r="AN14" i="3" s="1"/>
  <c r="AO14" i="3" s="1"/>
  <c r="AP14" i="3" s="1"/>
  <c r="AQ14" i="3" s="1"/>
  <c r="AR14" i="3" s="1"/>
  <c r="I29" i="3"/>
  <c r="J29" i="3" s="1"/>
  <c r="K29" i="3" s="1"/>
  <c r="L29" i="3" s="1"/>
  <c r="M29" i="3" s="1"/>
  <c r="N29" i="3" s="1"/>
  <c r="O29" i="3" s="1"/>
  <c r="P29" i="3" s="1"/>
  <c r="Q29" i="3" s="1"/>
  <c r="R29" i="3" s="1"/>
  <c r="T29" i="3" s="1"/>
  <c r="S55" i="3"/>
  <c r="J56" i="3"/>
  <c r="K56" i="3" s="1"/>
  <c r="L56" i="3" s="1"/>
  <c r="M56" i="3" s="1"/>
  <c r="N56" i="3" s="1"/>
  <c r="O56" i="3" s="1"/>
  <c r="P56" i="3" s="1"/>
  <c r="Q56" i="3" s="1"/>
  <c r="R56" i="3" s="1"/>
  <c r="T56" i="3" s="1"/>
  <c r="S59" i="3"/>
  <c r="U61" i="3"/>
  <c r="V61" i="3" s="1"/>
  <c r="W61" i="3" s="1"/>
  <c r="X61" i="3" s="1"/>
  <c r="Y61" i="3" s="1"/>
  <c r="Z61" i="3" s="1"/>
  <c r="AA61" i="3" s="1"/>
  <c r="AB61" i="3" s="1"/>
  <c r="AC61" i="3" s="1"/>
  <c r="AD61" i="3" s="1"/>
  <c r="AE61" i="3" s="1"/>
  <c r="AG61" i="3" s="1"/>
  <c r="U73" i="3"/>
  <c r="V73" i="3" s="1"/>
  <c r="W73" i="3" s="1"/>
  <c r="X73" i="3" s="1"/>
  <c r="Y73" i="3" s="1"/>
  <c r="Z73" i="3" s="1"/>
  <c r="AA73" i="3" s="1"/>
  <c r="AB73" i="3" s="1"/>
  <c r="AC73" i="3" s="1"/>
  <c r="AD73" i="3" s="1"/>
  <c r="AE73" i="3" s="1"/>
  <c r="AG73" i="3" s="1"/>
  <c r="S67" i="3"/>
  <c r="S68" i="3"/>
  <c r="U93" i="3"/>
  <c r="V93" i="3" s="1"/>
  <c r="W93" i="3" s="1"/>
  <c r="X93" i="3" s="1"/>
  <c r="Y93" i="3" s="1"/>
  <c r="Z93" i="3" s="1"/>
  <c r="AA93" i="3" s="1"/>
  <c r="AB93" i="3" s="1"/>
  <c r="AC93" i="3" s="1"/>
  <c r="AD93" i="3" s="1"/>
  <c r="AE93" i="3" s="1"/>
  <c r="AG93" i="3" s="1"/>
  <c r="S60" i="3"/>
  <c r="S61" i="3"/>
  <c r="S69" i="3"/>
  <c r="U92" i="3"/>
  <c r="V92" i="3" s="1"/>
  <c r="W92" i="3" s="1"/>
  <c r="X92" i="3" s="1"/>
  <c r="Y92" i="3" s="1"/>
  <c r="Z92" i="3" s="1"/>
  <c r="AA92" i="3" s="1"/>
  <c r="AB92" i="3" s="1"/>
  <c r="AC92" i="3" s="1"/>
  <c r="AD92" i="3" s="1"/>
  <c r="AE92" i="3" s="1"/>
  <c r="AG92" i="3" s="1"/>
  <c r="W96" i="3"/>
  <c r="X96" i="3" s="1"/>
  <c r="Y96" i="3" s="1"/>
  <c r="Z96" i="3" s="1"/>
  <c r="AA96" i="3" s="1"/>
  <c r="AB96" i="3" s="1"/>
  <c r="AC96" i="3" s="1"/>
  <c r="AD96" i="3" s="1"/>
  <c r="AE96" i="3" s="1"/>
  <c r="AG96" i="3" s="1"/>
  <c r="AH101" i="3"/>
  <c r="AI101" i="3" s="1"/>
  <c r="AJ101" i="3" s="1"/>
  <c r="AK101" i="3" s="1"/>
  <c r="AL101" i="3" s="1"/>
  <c r="AM101" i="3" s="1"/>
  <c r="AN101" i="3" s="1"/>
  <c r="AO101" i="3" s="1"/>
  <c r="AP101" i="3" s="1"/>
  <c r="AQ101" i="3" s="1"/>
  <c r="AR101" i="3" s="1"/>
  <c r="AT101" i="3" s="1"/>
  <c r="O94" i="3"/>
  <c r="P94" i="3" s="1"/>
  <c r="Q94" i="3" s="1"/>
  <c r="R94" i="3" s="1"/>
  <c r="T94" i="3" s="1"/>
  <c r="X99" i="3"/>
  <c r="Y99" i="3" s="1"/>
  <c r="Z99" i="3" s="1"/>
  <c r="AA99" i="3" s="1"/>
  <c r="AB99" i="3" s="1"/>
  <c r="AC99" i="3" s="1"/>
  <c r="AD99" i="3" s="1"/>
  <c r="AE99" i="3" s="1"/>
  <c r="AG99" i="3" s="1"/>
  <c r="AH104" i="3"/>
  <c r="AI104" i="3" s="1"/>
  <c r="AJ104" i="3" s="1"/>
  <c r="AK104" i="3" s="1"/>
  <c r="AL104" i="3" s="1"/>
  <c r="AM104" i="3" s="1"/>
  <c r="AN104" i="3" s="1"/>
  <c r="AO104" i="3" s="1"/>
  <c r="AP104" i="3" s="1"/>
  <c r="AQ104" i="3" s="1"/>
  <c r="AR104" i="3" s="1"/>
  <c r="AT104" i="3" s="1"/>
  <c r="S92" i="3"/>
  <c r="S93" i="3"/>
  <c r="V98" i="3"/>
  <c r="W98" i="3" s="1"/>
  <c r="X98" i="3" s="1"/>
  <c r="Y98" i="3" s="1"/>
  <c r="Z98" i="3" s="1"/>
  <c r="AA98" i="3" s="1"/>
  <c r="AB98" i="3" s="1"/>
  <c r="AC98" i="3" s="1"/>
  <c r="AD98" i="3" s="1"/>
  <c r="AE98" i="3" s="1"/>
  <c r="AG98" i="3" s="1"/>
  <c r="AH103" i="3"/>
  <c r="AI103" i="3" s="1"/>
  <c r="AJ103" i="3" s="1"/>
  <c r="AK103" i="3" s="1"/>
  <c r="AL103" i="3" s="1"/>
  <c r="AM103" i="3" s="1"/>
  <c r="AN103" i="3" s="1"/>
  <c r="AO103" i="3" s="1"/>
  <c r="AP103" i="3" s="1"/>
  <c r="AQ103" i="3" s="1"/>
  <c r="AR103" i="3" s="1"/>
  <c r="AT103" i="3" s="1"/>
  <c r="AF100" i="3"/>
  <c r="G113" i="3"/>
  <c r="Y74" i="13" l="1"/>
  <c r="X73" i="13"/>
  <c r="Z75" i="13"/>
  <c r="K12" i="3"/>
  <c r="L12" i="3" s="1"/>
  <c r="M12" i="3" s="1"/>
  <c r="N12" i="3" s="1"/>
  <c r="O12" i="3" s="1"/>
  <c r="P12" i="3" s="1"/>
  <c r="Q12" i="3" s="1"/>
  <c r="R12" i="3" s="1"/>
  <c r="T95" i="3"/>
  <c r="U95" i="3" s="1"/>
  <c r="V95" i="3" s="1"/>
  <c r="W95" i="3" s="1"/>
  <c r="X95" i="3" s="1"/>
  <c r="Y95" i="3" s="1"/>
  <c r="Z95" i="3" s="1"/>
  <c r="AA95" i="3" s="1"/>
  <c r="AB95" i="3" s="1"/>
  <c r="AC95" i="3" s="1"/>
  <c r="AD95" i="3" s="1"/>
  <c r="AE95" i="3" s="1"/>
  <c r="AG95" i="3" s="1"/>
  <c r="AH95" i="3" s="1"/>
  <c r="AI95" i="3" s="1"/>
  <c r="AJ95" i="3" s="1"/>
  <c r="AK95" i="3" s="1"/>
  <c r="AL95" i="3" s="1"/>
  <c r="AM95" i="3" s="1"/>
  <c r="AN95" i="3" s="1"/>
  <c r="AO95" i="3" s="1"/>
  <c r="AP95" i="3" s="1"/>
  <c r="AQ95" i="3" s="1"/>
  <c r="AR95" i="3" s="1"/>
  <c r="AT95" i="3" s="1"/>
  <c r="BN49" i="2"/>
  <c r="AU104" i="3"/>
  <c r="AV104" i="3" s="1"/>
  <c r="AW104" i="3" s="1"/>
  <c r="AX104" i="3" s="1"/>
  <c r="AY104" i="3" s="1"/>
  <c r="AZ104" i="3" s="1"/>
  <c r="BA104" i="3" s="1"/>
  <c r="BB104" i="3" s="1"/>
  <c r="BC104" i="3" s="1"/>
  <c r="BD104" i="3" s="1"/>
  <c r="BE104" i="3" s="1"/>
  <c r="BG104" i="3" s="1"/>
  <c r="AU103" i="3"/>
  <c r="AV103" i="3" s="1"/>
  <c r="AW103" i="3" s="1"/>
  <c r="AX103" i="3" s="1"/>
  <c r="AY103" i="3" s="1"/>
  <c r="AZ103" i="3" s="1"/>
  <c r="BA103" i="3" s="1"/>
  <c r="BB103" i="3" s="1"/>
  <c r="BC103" i="3" s="1"/>
  <c r="BD103" i="3" s="1"/>
  <c r="BE103" i="3" s="1"/>
  <c r="BG103" i="3" s="1"/>
  <c r="AU101" i="3"/>
  <c r="AV101" i="3" s="1"/>
  <c r="AW101" i="3" s="1"/>
  <c r="AX101" i="3" s="1"/>
  <c r="AY101" i="3" s="1"/>
  <c r="AZ101" i="3" s="1"/>
  <c r="BA101" i="3" s="1"/>
  <c r="BB101" i="3" s="1"/>
  <c r="BC101" i="3" s="1"/>
  <c r="BD101" i="3" s="1"/>
  <c r="BE101" i="3" s="1"/>
  <c r="BG101" i="3" s="1"/>
  <c r="AU100" i="3"/>
  <c r="AV100" i="3" s="1"/>
  <c r="AW100" i="3" s="1"/>
  <c r="AX100" i="3" s="1"/>
  <c r="AY100" i="3" s="1"/>
  <c r="AZ100" i="3" s="1"/>
  <c r="BA100" i="3" s="1"/>
  <c r="BB100" i="3" s="1"/>
  <c r="BC100" i="3" s="1"/>
  <c r="BD100" i="3" s="1"/>
  <c r="BE100" i="3" s="1"/>
  <c r="BG100" i="3" s="1"/>
  <c r="C33" i="8"/>
  <c r="B34" i="8"/>
  <c r="B36" i="8" s="1"/>
  <c r="C32" i="8" s="1"/>
  <c r="C35" i="8" s="1"/>
  <c r="AF14" i="3"/>
  <c r="S11" i="3"/>
  <c r="S95" i="3"/>
  <c r="AS14" i="3"/>
  <c r="AF69" i="3"/>
  <c r="S29" i="3"/>
  <c r="S56" i="3"/>
  <c r="G118" i="3"/>
  <c r="S94" i="3"/>
  <c r="AS13" i="3"/>
  <c r="G87" i="3"/>
  <c r="H116" i="3"/>
  <c r="H84" i="3"/>
  <c r="AD273" i="1"/>
  <c r="AD297" i="1" s="1"/>
  <c r="AF73" i="3"/>
  <c r="AF60" i="3"/>
  <c r="AF72" i="3"/>
  <c r="AS104" i="3"/>
  <c r="W15" i="2"/>
  <c r="AJ15" i="2"/>
  <c r="AF98" i="3"/>
  <c r="AF59" i="3"/>
  <c r="AF68" i="3"/>
  <c r="S10" i="3"/>
  <c r="AS103" i="3"/>
  <c r="AF96" i="3"/>
  <c r="AF15" i="3"/>
  <c r="AH93" i="3"/>
  <c r="AI93" i="3" s="1"/>
  <c r="AJ93" i="3" s="1"/>
  <c r="AK93" i="3" s="1"/>
  <c r="AL93" i="3" s="1"/>
  <c r="AM93" i="3" s="1"/>
  <c r="AN93" i="3" s="1"/>
  <c r="AO93" i="3" s="1"/>
  <c r="AP93" i="3" s="1"/>
  <c r="AQ93" i="3" s="1"/>
  <c r="AR93" i="3" s="1"/>
  <c r="AT93" i="3" s="1"/>
  <c r="AH61" i="3"/>
  <c r="AI61" i="3" s="1"/>
  <c r="AJ61" i="3" s="1"/>
  <c r="AK61" i="3" s="1"/>
  <c r="AL61" i="3" s="1"/>
  <c r="AM61" i="3" s="1"/>
  <c r="AN61" i="3" s="1"/>
  <c r="AO61" i="3" s="1"/>
  <c r="AP61" i="3" s="1"/>
  <c r="AQ61" i="3" s="1"/>
  <c r="AR61" i="3" s="1"/>
  <c r="I75" i="3"/>
  <c r="J9" i="3"/>
  <c r="AH68" i="3"/>
  <c r="AI68" i="3" s="1"/>
  <c r="AJ68" i="3" s="1"/>
  <c r="AK68" i="3" s="1"/>
  <c r="AL68" i="3" s="1"/>
  <c r="AM68" i="3" s="1"/>
  <c r="AN68" i="3" s="1"/>
  <c r="AO68" i="3" s="1"/>
  <c r="AP68" i="3" s="1"/>
  <c r="AQ68" i="3" s="1"/>
  <c r="AR68" i="3" s="1"/>
  <c r="AT68" i="3" s="1"/>
  <c r="AH31" i="3"/>
  <c r="AI31" i="3" s="1"/>
  <c r="AJ31" i="3" s="1"/>
  <c r="AK31" i="3" s="1"/>
  <c r="AL31" i="3" s="1"/>
  <c r="AM31" i="3" s="1"/>
  <c r="AN31" i="3" s="1"/>
  <c r="AO31" i="3" s="1"/>
  <c r="AP31" i="3" s="1"/>
  <c r="AQ31" i="3" s="1"/>
  <c r="AR31" i="3" s="1"/>
  <c r="AT31" i="3" s="1"/>
  <c r="U28" i="3"/>
  <c r="V28" i="3" s="1"/>
  <c r="W28" i="3" s="1"/>
  <c r="X28" i="3" s="1"/>
  <c r="Y28" i="3" s="1"/>
  <c r="Z28" i="3" s="1"/>
  <c r="AA28" i="3" s="1"/>
  <c r="AB28" i="3" s="1"/>
  <c r="AC28" i="3" s="1"/>
  <c r="AD28" i="3" s="1"/>
  <c r="AE28" i="3" s="1"/>
  <c r="AG28" i="3" s="1"/>
  <c r="S28" i="3"/>
  <c r="U30" i="3"/>
  <c r="V30" i="3" s="1"/>
  <c r="W30" i="3" s="1"/>
  <c r="X30" i="3" s="1"/>
  <c r="Y30" i="3" s="1"/>
  <c r="Z30" i="3" s="1"/>
  <c r="AA30" i="3" s="1"/>
  <c r="AB30" i="3" s="1"/>
  <c r="AC30" i="3" s="1"/>
  <c r="AD30" i="3" s="1"/>
  <c r="AE30" i="3" s="1"/>
  <c r="AG30" i="3" s="1"/>
  <c r="S57" i="3"/>
  <c r="AH92" i="3"/>
  <c r="AI92" i="3" s="1"/>
  <c r="AJ92" i="3" s="1"/>
  <c r="AK92" i="3" s="1"/>
  <c r="AL92" i="3" s="1"/>
  <c r="AM92" i="3" s="1"/>
  <c r="AN92" i="3" s="1"/>
  <c r="AO92" i="3" s="1"/>
  <c r="AP92" i="3" s="1"/>
  <c r="AQ92" i="3" s="1"/>
  <c r="AR92" i="3" s="1"/>
  <c r="AT92" i="3" s="1"/>
  <c r="AH67" i="3"/>
  <c r="AI67" i="3" s="1"/>
  <c r="AJ67" i="3" s="1"/>
  <c r="AK67" i="3" s="1"/>
  <c r="AL67" i="3" s="1"/>
  <c r="AM67" i="3" s="1"/>
  <c r="AN67" i="3" s="1"/>
  <c r="AO67" i="3" s="1"/>
  <c r="AP67" i="3" s="1"/>
  <c r="AQ67" i="3" s="1"/>
  <c r="AR67" i="3" s="1"/>
  <c r="AT67" i="3" s="1"/>
  <c r="U58" i="3"/>
  <c r="V58" i="3" s="1"/>
  <c r="W58" i="3" s="1"/>
  <c r="X58" i="3" s="1"/>
  <c r="Y58" i="3" s="1"/>
  <c r="Z58" i="3" s="1"/>
  <c r="AA58" i="3" s="1"/>
  <c r="AB58" i="3" s="1"/>
  <c r="AC58" i="3" s="1"/>
  <c r="AD58" i="3" s="1"/>
  <c r="AE58" i="3" s="1"/>
  <c r="AG58" i="3" s="1"/>
  <c r="S30" i="3"/>
  <c r="U57" i="3"/>
  <c r="V57" i="3" s="1"/>
  <c r="W57" i="3" s="1"/>
  <c r="X57" i="3" s="1"/>
  <c r="Y57" i="3" s="1"/>
  <c r="Z57" i="3" s="1"/>
  <c r="AA57" i="3" s="1"/>
  <c r="AB57" i="3" s="1"/>
  <c r="AC57" i="3" s="1"/>
  <c r="AD57" i="3" s="1"/>
  <c r="AE57" i="3" s="1"/>
  <c r="AG57" i="3" s="1"/>
  <c r="AH99" i="3"/>
  <c r="AI99" i="3" s="1"/>
  <c r="AJ99" i="3" s="1"/>
  <c r="AK99" i="3" s="1"/>
  <c r="AL99" i="3" s="1"/>
  <c r="AM99" i="3" s="1"/>
  <c r="AN99" i="3" s="1"/>
  <c r="AO99" i="3" s="1"/>
  <c r="AP99" i="3" s="1"/>
  <c r="AQ99" i="3" s="1"/>
  <c r="AR99" i="3" s="1"/>
  <c r="AT99" i="3" s="1"/>
  <c r="AF99" i="3"/>
  <c r="AF93" i="3"/>
  <c r="AF61" i="3"/>
  <c r="AH102" i="3"/>
  <c r="AI102" i="3" s="1"/>
  <c r="AJ102" i="3" s="1"/>
  <c r="AK102" i="3" s="1"/>
  <c r="AL102" i="3" s="1"/>
  <c r="AM102" i="3" s="1"/>
  <c r="AN102" i="3" s="1"/>
  <c r="AO102" i="3" s="1"/>
  <c r="AP102" i="3" s="1"/>
  <c r="AQ102" i="3" s="1"/>
  <c r="AR102" i="3" s="1"/>
  <c r="AT102" i="3" s="1"/>
  <c r="AS100" i="3"/>
  <c r="AH98" i="3"/>
  <c r="AI98" i="3" s="1"/>
  <c r="AJ98" i="3" s="1"/>
  <c r="AK98" i="3" s="1"/>
  <c r="AL98" i="3" s="1"/>
  <c r="AM98" i="3" s="1"/>
  <c r="AN98" i="3" s="1"/>
  <c r="AO98" i="3" s="1"/>
  <c r="AP98" i="3" s="1"/>
  <c r="AQ98" i="3" s="1"/>
  <c r="AR98" i="3" s="1"/>
  <c r="AT98" i="3" s="1"/>
  <c r="U94" i="3"/>
  <c r="V94" i="3" s="1"/>
  <c r="W94" i="3" s="1"/>
  <c r="X94" i="3" s="1"/>
  <c r="Y94" i="3" s="1"/>
  <c r="Z94" i="3" s="1"/>
  <c r="AA94" i="3" s="1"/>
  <c r="AB94" i="3" s="1"/>
  <c r="AC94" i="3" s="1"/>
  <c r="AD94" i="3" s="1"/>
  <c r="AE94" i="3" s="1"/>
  <c r="AG94" i="3" s="1"/>
  <c r="AS101" i="3"/>
  <c r="AF92" i="3"/>
  <c r="AH73" i="3"/>
  <c r="AI73" i="3" s="1"/>
  <c r="AJ73" i="3" s="1"/>
  <c r="AK73" i="3" s="1"/>
  <c r="AL73" i="3" s="1"/>
  <c r="AM73" i="3" s="1"/>
  <c r="AN73" i="3" s="1"/>
  <c r="AO73" i="3" s="1"/>
  <c r="AP73" i="3" s="1"/>
  <c r="AQ73" i="3" s="1"/>
  <c r="AR73" i="3" s="1"/>
  <c r="AT73" i="3" s="1"/>
  <c r="U29" i="3"/>
  <c r="V29" i="3" s="1"/>
  <c r="W29" i="3" s="1"/>
  <c r="X29" i="3" s="1"/>
  <c r="Y29" i="3" s="1"/>
  <c r="Z29" i="3" s="1"/>
  <c r="AA29" i="3" s="1"/>
  <c r="AB29" i="3" s="1"/>
  <c r="AC29" i="3" s="1"/>
  <c r="AD29" i="3" s="1"/>
  <c r="AE29" i="3" s="1"/>
  <c r="AG29" i="3" s="1"/>
  <c r="H81" i="3"/>
  <c r="AH60" i="3"/>
  <c r="AI60" i="3" s="1"/>
  <c r="AJ60" i="3" s="1"/>
  <c r="AK60" i="3" s="1"/>
  <c r="AL60" i="3" s="1"/>
  <c r="AM60" i="3" s="1"/>
  <c r="AN60" i="3" s="1"/>
  <c r="AO60" i="3" s="1"/>
  <c r="AP60" i="3" s="1"/>
  <c r="AQ60" i="3" s="1"/>
  <c r="AR60" i="3" s="1"/>
  <c r="AT60" i="3" s="1"/>
  <c r="AS15" i="3"/>
  <c r="S14" i="3"/>
  <c r="AF67" i="3"/>
  <c r="S58" i="3"/>
  <c r="AF55" i="3"/>
  <c r="AF12" i="3"/>
  <c r="AH59" i="3"/>
  <c r="AI59" i="3" s="1"/>
  <c r="AJ59" i="3" s="1"/>
  <c r="AK59" i="3" s="1"/>
  <c r="AL59" i="3" s="1"/>
  <c r="AM59" i="3" s="1"/>
  <c r="AN59" i="3" s="1"/>
  <c r="AO59" i="3" s="1"/>
  <c r="AP59" i="3" s="1"/>
  <c r="AQ59" i="3" s="1"/>
  <c r="AR59" i="3" s="1"/>
  <c r="AT59" i="3" s="1"/>
  <c r="I107" i="3"/>
  <c r="AH96" i="3"/>
  <c r="AI96" i="3" s="1"/>
  <c r="AJ96" i="3" s="1"/>
  <c r="AK96" i="3" s="1"/>
  <c r="AL96" i="3" s="1"/>
  <c r="AM96" i="3" s="1"/>
  <c r="AN96" i="3" s="1"/>
  <c r="AO96" i="3" s="1"/>
  <c r="AP96" i="3" s="1"/>
  <c r="AQ96" i="3" s="1"/>
  <c r="AR96" i="3" s="1"/>
  <c r="AT96" i="3" s="1"/>
  <c r="U56" i="3"/>
  <c r="V56" i="3" s="1"/>
  <c r="W56" i="3" s="1"/>
  <c r="X56" i="3" s="1"/>
  <c r="Y56" i="3" s="1"/>
  <c r="Z56" i="3" s="1"/>
  <c r="AA56" i="3" s="1"/>
  <c r="AB56" i="3" s="1"/>
  <c r="AC56" i="3" s="1"/>
  <c r="AD56" i="3" s="1"/>
  <c r="AE56" i="3" s="1"/>
  <c r="AG56" i="3" s="1"/>
  <c r="U11" i="3"/>
  <c r="V11" i="3" s="1"/>
  <c r="W11" i="3" s="1"/>
  <c r="X11" i="3" s="1"/>
  <c r="Y11" i="3" s="1"/>
  <c r="Z11" i="3" s="1"/>
  <c r="AA11" i="3" s="1"/>
  <c r="AB11" i="3" s="1"/>
  <c r="AC11" i="3" s="1"/>
  <c r="AD11" i="3" s="1"/>
  <c r="AE11" i="3" s="1"/>
  <c r="AH72" i="3"/>
  <c r="AI72" i="3" s="1"/>
  <c r="AJ72" i="3" s="1"/>
  <c r="AK72" i="3" s="1"/>
  <c r="AL72" i="3" s="1"/>
  <c r="AM72" i="3" s="1"/>
  <c r="AN72" i="3" s="1"/>
  <c r="AO72" i="3" s="1"/>
  <c r="AP72" i="3" s="1"/>
  <c r="AQ72" i="3" s="1"/>
  <c r="AR72" i="3" s="1"/>
  <c r="AT72" i="3" s="1"/>
  <c r="AF31" i="3"/>
  <c r="U10" i="3"/>
  <c r="V10" i="3" s="1"/>
  <c r="W10" i="3" s="1"/>
  <c r="X10" i="3" s="1"/>
  <c r="Y10" i="3" s="1"/>
  <c r="Z10" i="3" s="1"/>
  <c r="AA10" i="3" s="1"/>
  <c r="AB10" i="3" s="1"/>
  <c r="AC10" i="3" s="1"/>
  <c r="AD10" i="3" s="1"/>
  <c r="AE10" i="3" s="1"/>
  <c r="AH69" i="3"/>
  <c r="AI69" i="3" s="1"/>
  <c r="AJ69" i="3" s="1"/>
  <c r="AK69" i="3" s="1"/>
  <c r="AL69" i="3" s="1"/>
  <c r="AM69" i="3" s="1"/>
  <c r="AN69" i="3" s="1"/>
  <c r="AO69" i="3" s="1"/>
  <c r="AP69" i="3" s="1"/>
  <c r="AQ69" i="3" s="1"/>
  <c r="AR69" i="3" s="1"/>
  <c r="AT69" i="3" s="1"/>
  <c r="AH55" i="3"/>
  <c r="AI55" i="3" s="1"/>
  <c r="AJ55" i="3" s="1"/>
  <c r="AK55" i="3" s="1"/>
  <c r="AL55" i="3" s="1"/>
  <c r="AM55" i="3" s="1"/>
  <c r="AN55" i="3" s="1"/>
  <c r="AO55" i="3" s="1"/>
  <c r="AP55" i="3" s="1"/>
  <c r="AQ55" i="3" s="1"/>
  <c r="AR55" i="3" s="1"/>
  <c r="AT55" i="3" s="1"/>
  <c r="AH12" i="3"/>
  <c r="AI12" i="3" s="1"/>
  <c r="AJ12" i="3" s="1"/>
  <c r="AK12" i="3" s="1"/>
  <c r="AL12" i="3" s="1"/>
  <c r="AM12" i="3" s="1"/>
  <c r="AN12" i="3" s="1"/>
  <c r="AO12" i="3" s="1"/>
  <c r="AP12" i="3" s="1"/>
  <c r="AQ12" i="3" s="1"/>
  <c r="AR12" i="3" s="1"/>
  <c r="C91" i="13" l="1"/>
  <c r="S12" i="3"/>
  <c r="AD320" i="1"/>
  <c r="AE297" i="1"/>
  <c r="AE320" i="1" s="1"/>
  <c r="AF95" i="3"/>
  <c r="BF104" i="3"/>
  <c r="BH104" i="3"/>
  <c r="BI104" i="3" s="1"/>
  <c r="BJ104" i="3" s="1"/>
  <c r="BK104" i="3" s="1"/>
  <c r="BL104" i="3" s="1"/>
  <c r="BM104" i="3" s="1"/>
  <c r="BN104" i="3" s="1"/>
  <c r="BO104" i="3" s="1"/>
  <c r="BP104" i="3" s="1"/>
  <c r="BQ104" i="3" s="1"/>
  <c r="BR104" i="3" s="1"/>
  <c r="BF103" i="3"/>
  <c r="BH103" i="3"/>
  <c r="BI103" i="3" s="1"/>
  <c r="BJ103" i="3" s="1"/>
  <c r="BK103" i="3" s="1"/>
  <c r="BL103" i="3" s="1"/>
  <c r="BM103" i="3" s="1"/>
  <c r="BN103" i="3" s="1"/>
  <c r="BO103" i="3" s="1"/>
  <c r="BP103" i="3" s="1"/>
  <c r="BQ103" i="3" s="1"/>
  <c r="BR103" i="3" s="1"/>
  <c r="AU102" i="3"/>
  <c r="AV102" i="3" s="1"/>
  <c r="AW102" i="3" s="1"/>
  <c r="AX102" i="3" s="1"/>
  <c r="AY102" i="3" s="1"/>
  <c r="AZ102" i="3" s="1"/>
  <c r="BA102" i="3" s="1"/>
  <c r="BB102" i="3" s="1"/>
  <c r="BC102" i="3" s="1"/>
  <c r="BD102" i="3" s="1"/>
  <c r="BE102" i="3" s="1"/>
  <c r="BG102" i="3" s="1"/>
  <c r="BF101" i="3"/>
  <c r="BH101" i="3"/>
  <c r="BI101" i="3" s="1"/>
  <c r="BJ101" i="3" s="1"/>
  <c r="BK101" i="3" s="1"/>
  <c r="BL101" i="3" s="1"/>
  <c r="BM101" i="3" s="1"/>
  <c r="BN101" i="3" s="1"/>
  <c r="BO101" i="3" s="1"/>
  <c r="BP101" i="3" s="1"/>
  <c r="BQ101" i="3" s="1"/>
  <c r="BR101" i="3" s="1"/>
  <c r="AT61" i="3"/>
  <c r="AU61" i="3" s="1"/>
  <c r="AV61" i="3" s="1"/>
  <c r="AW61" i="3" s="1"/>
  <c r="AX61" i="3" s="1"/>
  <c r="AY61" i="3" s="1"/>
  <c r="AZ61" i="3" s="1"/>
  <c r="BA61" i="3" s="1"/>
  <c r="BB61" i="3" s="1"/>
  <c r="BC61" i="3" s="1"/>
  <c r="BD61" i="3" s="1"/>
  <c r="BE61" i="3" s="1"/>
  <c r="BG61" i="3" s="1"/>
  <c r="AU98" i="3"/>
  <c r="AV98" i="3" s="1"/>
  <c r="AW98" i="3" s="1"/>
  <c r="AX98" i="3" s="1"/>
  <c r="AY98" i="3" s="1"/>
  <c r="AZ98" i="3" s="1"/>
  <c r="BA98" i="3" s="1"/>
  <c r="BB98" i="3" s="1"/>
  <c r="BC98" i="3" s="1"/>
  <c r="BD98" i="3" s="1"/>
  <c r="BE98" i="3" s="1"/>
  <c r="AU96" i="3"/>
  <c r="AV96" i="3" s="1"/>
  <c r="AW96" i="3" s="1"/>
  <c r="AX96" i="3" s="1"/>
  <c r="AY96" i="3" s="1"/>
  <c r="AZ96" i="3" s="1"/>
  <c r="BA96" i="3" s="1"/>
  <c r="BB96" i="3" s="1"/>
  <c r="BC96" i="3" s="1"/>
  <c r="BD96" i="3" s="1"/>
  <c r="BE96" i="3" s="1"/>
  <c r="BG96" i="3" s="1"/>
  <c r="AU93" i="3"/>
  <c r="AV93" i="3" s="1"/>
  <c r="AW93" i="3" s="1"/>
  <c r="AX93" i="3" s="1"/>
  <c r="AY93" i="3" s="1"/>
  <c r="AZ93" i="3" s="1"/>
  <c r="BA93" i="3" s="1"/>
  <c r="BB93" i="3" s="1"/>
  <c r="BC93" i="3" s="1"/>
  <c r="BD93" i="3" s="1"/>
  <c r="BE93" i="3" s="1"/>
  <c r="BG93" i="3" s="1"/>
  <c r="AU92" i="3"/>
  <c r="AV92" i="3" s="1"/>
  <c r="AW92" i="3" s="1"/>
  <c r="AX92" i="3" s="1"/>
  <c r="AY92" i="3" s="1"/>
  <c r="AZ92" i="3" s="1"/>
  <c r="BA92" i="3" s="1"/>
  <c r="BB92" i="3" s="1"/>
  <c r="BC92" i="3" s="1"/>
  <c r="BD92" i="3" s="1"/>
  <c r="BE92" i="3" s="1"/>
  <c r="BG92" i="3" s="1"/>
  <c r="BF100" i="3"/>
  <c r="AU95" i="3"/>
  <c r="AV95" i="3" s="1"/>
  <c r="AW95" i="3" s="1"/>
  <c r="AX95" i="3" s="1"/>
  <c r="AY95" i="3" s="1"/>
  <c r="AZ95" i="3" s="1"/>
  <c r="BA95" i="3" s="1"/>
  <c r="BB95" i="3" s="1"/>
  <c r="BC95" i="3" s="1"/>
  <c r="BD95" i="3" s="1"/>
  <c r="BE95" i="3" s="1"/>
  <c r="BG95" i="3" s="1"/>
  <c r="AU99" i="3"/>
  <c r="AV99" i="3" s="1"/>
  <c r="AW99" i="3" s="1"/>
  <c r="AX99" i="3" s="1"/>
  <c r="AY99" i="3" s="1"/>
  <c r="AZ99" i="3" s="1"/>
  <c r="BA99" i="3" s="1"/>
  <c r="BB99" i="3" s="1"/>
  <c r="BC99" i="3" s="1"/>
  <c r="BD99" i="3" s="1"/>
  <c r="BE99" i="3" s="1"/>
  <c r="BG99" i="3" s="1"/>
  <c r="BH100" i="3"/>
  <c r="BI100" i="3" s="1"/>
  <c r="BJ100" i="3" s="1"/>
  <c r="BK100" i="3" s="1"/>
  <c r="BL100" i="3" s="1"/>
  <c r="BM100" i="3" s="1"/>
  <c r="BN100" i="3" s="1"/>
  <c r="BO100" i="3" s="1"/>
  <c r="BP100" i="3" s="1"/>
  <c r="BQ100" i="3" s="1"/>
  <c r="BR100" i="3" s="1"/>
  <c r="D33" i="8"/>
  <c r="C34" i="8"/>
  <c r="C36" i="8" s="1"/>
  <c r="D32" i="8" s="1"/>
  <c r="D35" i="8" s="1"/>
  <c r="AU31" i="3"/>
  <c r="AV31" i="3" s="1"/>
  <c r="AW31" i="3" s="1"/>
  <c r="AX31" i="3" s="1"/>
  <c r="AY31" i="3" s="1"/>
  <c r="AZ31" i="3" s="1"/>
  <c r="BA31" i="3" s="1"/>
  <c r="BB31" i="3" s="1"/>
  <c r="BC31" i="3" s="1"/>
  <c r="BD31" i="3" s="1"/>
  <c r="BE31" i="3" s="1"/>
  <c r="BG31" i="3" s="1"/>
  <c r="AU67" i="3"/>
  <c r="AV67" i="3" s="1"/>
  <c r="AW67" i="3" s="1"/>
  <c r="AX67" i="3" s="1"/>
  <c r="AY67" i="3" s="1"/>
  <c r="AZ67" i="3" s="1"/>
  <c r="BA67" i="3" s="1"/>
  <c r="BB67" i="3" s="1"/>
  <c r="BC67" i="3" s="1"/>
  <c r="BD67" i="3" s="1"/>
  <c r="BE67" i="3" s="1"/>
  <c r="BG67" i="3" s="1"/>
  <c r="AU72" i="3"/>
  <c r="AV72" i="3" s="1"/>
  <c r="AW72" i="3" s="1"/>
  <c r="AX72" i="3" s="1"/>
  <c r="AY72" i="3" s="1"/>
  <c r="AZ72" i="3" s="1"/>
  <c r="BA72" i="3" s="1"/>
  <c r="BB72" i="3" s="1"/>
  <c r="BC72" i="3" s="1"/>
  <c r="BD72" i="3" s="1"/>
  <c r="BE72" i="3" s="1"/>
  <c r="BG72" i="3" s="1"/>
  <c r="AU69" i="3"/>
  <c r="AV69" i="3" s="1"/>
  <c r="AW69" i="3" s="1"/>
  <c r="AX69" i="3" s="1"/>
  <c r="AY69" i="3" s="1"/>
  <c r="AZ69" i="3" s="1"/>
  <c r="BA69" i="3" s="1"/>
  <c r="BB69" i="3" s="1"/>
  <c r="BC69" i="3" s="1"/>
  <c r="BD69" i="3" s="1"/>
  <c r="BE69" i="3" s="1"/>
  <c r="BG69" i="3" s="1"/>
  <c r="AU68" i="3"/>
  <c r="AV68" i="3" s="1"/>
  <c r="AW68" i="3" s="1"/>
  <c r="AX68" i="3" s="1"/>
  <c r="AY68" i="3" s="1"/>
  <c r="AZ68" i="3" s="1"/>
  <c r="BA68" i="3" s="1"/>
  <c r="BB68" i="3" s="1"/>
  <c r="BC68" i="3" s="1"/>
  <c r="BD68" i="3" s="1"/>
  <c r="BE68" i="3" s="1"/>
  <c r="BG68" i="3" s="1"/>
  <c r="AU60" i="3"/>
  <c r="AV60" i="3" s="1"/>
  <c r="AW60" i="3" s="1"/>
  <c r="AX60" i="3" s="1"/>
  <c r="AY60" i="3" s="1"/>
  <c r="AZ60" i="3" s="1"/>
  <c r="BA60" i="3" s="1"/>
  <c r="BB60" i="3" s="1"/>
  <c r="BC60" i="3" s="1"/>
  <c r="BD60" i="3" s="1"/>
  <c r="BE60" i="3" s="1"/>
  <c r="BG60" i="3" s="1"/>
  <c r="AU73" i="3"/>
  <c r="AV73" i="3" s="1"/>
  <c r="AW73" i="3" s="1"/>
  <c r="AX73" i="3" s="1"/>
  <c r="AY73" i="3" s="1"/>
  <c r="AZ73" i="3" s="1"/>
  <c r="BA73" i="3" s="1"/>
  <c r="BB73" i="3" s="1"/>
  <c r="BC73" i="3" s="1"/>
  <c r="BD73" i="3" s="1"/>
  <c r="BE73" i="3" s="1"/>
  <c r="BG73" i="3" s="1"/>
  <c r="AU59" i="3"/>
  <c r="AV59" i="3" s="1"/>
  <c r="AW59" i="3" s="1"/>
  <c r="AX59" i="3" s="1"/>
  <c r="AY59" i="3" s="1"/>
  <c r="AZ59" i="3" s="1"/>
  <c r="BA59" i="3" s="1"/>
  <c r="BB59" i="3" s="1"/>
  <c r="BC59" i="3" s="1"/>
  <c r="BD59" i="3" s="1"/>
  <c r="BE59" i="3" s="1"/>
  <c r="BG59" i="3" s="1"/>
  <c r="AU55" i="3"/>
  <c r="AV55" i="3" s="1"/>
  <c r="AW55" i="3" s="1"/>
  <c r="AX55" i="3" s="1"/>
  <c r="AY55" i="3" s="1"/>
  <c r="AZ55" i="3" s="1"/>
  <c r="BA55" i="3" s="1"/>
  <c r="BB55" i="3" s="1"/>
  <c r="BC55" i="3" s="1"/>
  <c r="BD55" i="3" s="1"/>
  <c r="BE55" i="3" s="1"/>
  <c r="AF30" i="3"/>
  <c r="B18" i="5"/>
  <c r="C19" i="13"/>
  <c r="G120" i="3"/>
  <c r="C27" i="6" s="1"/>
  <c r="AS72" i="3"/>
  <c r="H118" i="3"/>
  <c r="D91" i="13" s="1"/>
  <c r="H87" i="3"/>
  <c r="AS55" i="3"/>
  <c r="X15" i="2"/>
  <c r="AS98" i="3"/>
  <c r="AK15" i="2"/>
  <c r="AF10" i="3"/>
  <c r="AF94" i="3"/>
  <c r="AS68" i="3"/>
  <c r="AS61" i="3"/>
  <c r="AF58" i="3"/>
  <c r="AS59" i="3"/>
  <c r="AS60" i="3"/>
  <c r="AF29" i="3"/>
  <c r="AH11" i="3"/>
  <c r="AI11" i="3" s="1"/>
  <c r="AJ11" i="3" s="1"/>
  <c r="AK11" i="3" s="1"/>
  <c r="AL11" i="3" s="1"/>
  <c r="AM11" i="3" s="1"/>
  <c r="AN11" i="3" s="1"/>
  <c r="AO11" i="3" s="1"/>
  <c r="AP11" i="3" s="1"/>
  <c r="AQ11" i="3" s="1"/>
  <c r="AR11" i="3" s="1"/>
  <c r="AS95" i="3"/>
  <c r="J107" i="3"/>
  <c r="J110" i="3" s="1"/>
  <c r="AH29" i="3"/>
  <c r="AI29" i="3" s="1"/>
  <c r="AJ29" i="3" s="1"/>
  <c r="AK29" i="3" s="1"/>
  <c r="AL29" i="3" s="1"/>
  <c r="AM29" i="3" s="1"/>
  <c r="AN29" i="3" s="1"/>
  <c r="AO29" i="3" s="1"/>
  <c r="AP29" i="3" s="1"/>
  <c r="AQ29" i="3" s="1"/>
  <c r="AR29" i="3" s="1"/>
  <c r="AT29" i="3" s="1"/>
  <c r="AS99" i="3"/>
  <c r="AF57" i="3"/>
  <c r="AF28" i="3"/>
  <c r="I78" i="3"/>
  <c r="AF11" i="3"/>
  <c r="I110" i="3"/>
  <c r="AH57" i="3"/>
  <c r="AI57" i="3" s="1"/>
  <c r="AJ57" i="3" s="1"/>
  <c r="AK57" i="3" s="1"/>
  <c r="AL57" i="3" s="1"/>
  <c r="AM57" i="3" s="1"/>
  <c r="AN57" i="3" s="1"/>
  <c r="AO57" i="3" s="1"/>
  <c r="AP57" i="3" s="1"/>
  <c r="AQ57" i="3" s="1"/>
  <c r="AR57" i="3" s="1"/>
  <c r="AT57" i="3" s="1"/>
  <c r="AH28" i="3"/>
  <c r="AI28" i="3" s="1"/>
  <c r="AJ28" i="3" s="1"/>
  <c r="AK28" i="3" s="1"/>
  <c r="AL28" i="3" s="1"/>
  <c r="AM28" i="3" s="1"/>
  <c r="AN28" i="3" s="1"/>
  <c r="AO28" i="3" s="1"/>
  <c r="AP28" i="3" s="1"/>
  <c r="AQ28" i="3" s="1"/>
  <c r="AR28" i="3" s="1"/>
  <c r="AT28" i="3" s="1"/>
  <c r="AS12" i="3"/>
  <c r="AS69" i="3"/>
  <c r="AH56" i="3"/>
  <c r="AI56" i="3" s="1"/>
  <c r="AJ56" i="3" s="1"/>
  <c r="AK56" i="3" s="1"/>
  <c r="AL56" i="3" s="1"/>
  <c r="AM56" i="3" s="1"/>
  <c r="AN56" i="3" s="1"/>
  <c r="AO56" i="3" s="1"/>
  <c r="AP56" i="3" s="1"/>
  <c r="AQ56" i="3" s="1"/>
  <c r="AR56" i="3" s="1"/>
  <c r="AT56" i="3" s="1"/>
  <c r="AS67" i="3"/>
  <c r="AS92" i="3"/>
  <c r="AH30" i="3"/>
  <c r="AI30" i="3" s="1"/>
  <c r="AJ30" i="3" s="1"/>
  <c r="AK30" i="3" s="1"/>
  <c r="AL30" i="3" s="1"/>
  <c r="AM30" i="3" s="1"/>
  <c r="AN30" i="3" s="1"/>
  <c r="AO30" i="3" s="1"/>
  <c r="AP30" i="3" s="1"/>
  <c r="AQ30" i="3" s="1"/>
  <c r="AR30" i="3" s="1"/>
  <c r="AT30" i="3" s="1"/>
  <c r="J75" i="3"/>
  <c r="J78" i="3" s="1"/>
  <c r="K9" i="3"/>
  <c r="AH10" i="3"/>
  <c r="AI10" i="3" s="1"/>
  <c r="AJ10" i="3" s="1"/>
  <c r="AK10" i="3" s="1"/>
  <c r="AL10" i="3" s="1"/>
  <c r="AM10" i="3" s="1"/>
  <c r="AN10" i="3" s="1"/>
  <c r="AO10" i="3" s="1"/>
  <c r="AP10" i="3" s="1"/>
  <c r="AQ10" i="3" s="1"/>
  <c r="AR10" i="3" s="1"/>
  <c r="AF56" i="3"/>
  <c r="AS96" i="3"/>
  <c r="AS73" i="3"/>
  <c r="AH94" i="3"/>
  <c r="AI94" i="3" s="1"/>
  <c r="AJ94" i="3" s="1"/>
  <c r="AK94" i="3" s="1"/>
  <c r="AL94" i="3" s="1"/>
  <c r="AM94" i="3" s="1"/>
  <c r="AN94" i="3" s="1"/>
  <c r="AO94" i="3" s="1"/>
  <c r="AP94" i="3" s="1"/>
  <c r="AQ94" i="3" s="1"/>
  <c r="AR94" i="3" s="1"/>
  <c r="AT94" i="3" s="1"/>
  <c r="AS102" i="3"/>
  <c r="AH58" i="3"/>
  <c r="AI58" i="3" s="1"/>
  <c r="AJ58" i="3" s="1"/>
  <c r="AK58" i="3" s="1"/>
  <c r="AL58" i="3" s="1"/>
  <c r="AM58" i="3" s="1"/>
  <c r="AN58" i="3" s="1"/>
  <c r="AO58" i="3" s="1"/>
  <c r="AP58" i="3" s="1"/>
  <c r="AQ58" i="3" s="1"/>
  <c r="AR58" i="3" s="1"/>
  <c r="AT58" i="3" s="1"/>
  <c r="AS31" i="3"/>
  <c r="AS93" i="3"/>
  <c r="Z74" i="13" l="1"/>
  <c r="AA75" i="13"/>
  <c r="Y73" i="13"/>
  <c r="BS101" i="3"/>
  <c r="BS104" i="3"/>
  <c r="BS103" i="3"/>
  <c r="BF102" i="3"/>
  <c r="BH102" i="3"/>
  <c r="BI102" i="3" s="1"/>
  <c r="BJ102" i="3" s="1"/>
  <c r="BK102" i="3" s="1"/>
  <c r="BL102" i="3" s="1"/>
  <c r="BM102" i="3" s="1"/>
  <c r="BN102" i="3" s="1"/>
  <c r="BO102" i="3" s="1"/>
  <c r="BP102" i="3" s="1"/>
  <c r="BQ102" i="3" s="1"/>
  <c r="BR102" i="3" s="1"/>
  <c r="BG98" i="3"/>
  <c r="BH98" i="3" s="1"/>
  <c r="BI98" i="3" s="1"/>
  <c r="BJ98" i="3" s="1"/>
  <c r="BK98" i="3" s="1"/>
  <c r="BL98" i="3" s="1"/>
  <c r="BM98" i="3" s="1"/>
  <c r="BN98" i="3" s="1"/>
  <c r="BO98" i="3" s="1"/>
  <c r="BP98" i="3" s="1"/>
  <c r="BQ98" i="3" s="1"/>
  <c r="BR98" i="3" s="1"/>
  <c r="BS98" i="3" s="1"/>
  <c r="BG55" i="3"/>
  <c r="BH55" i="3" s="1"/>
  <c r="BI55" i="3" s="1"/>
  <c r="BJ55" i="3" s="1"/>
  <c r="BK55" i="3" s="1"/>
  <c r="BL55" i="3" s="1"/>
  <c r="BM55" i="3" s="1"/>
  <c r="BN55" i="3" s="1"/>
  <c r="BO55" i="3" s="1"/>
  <c r="BP55" i="3" s="1"/>
  <c r="BQ55" i="3" s="1"/>
  <c r="BR55" i="3" s="1"/>
  <c r="BS55" i="3" s="1"/>
  <c r="BF55" i="3"/>
  <c r="BF93" i="3"/>
  <c r="BF98" i="3"/>
  <c r="BF95" i="3"/>
  <c r="BH95" i="3"/>
  <c r="BI95" i="3" s="1"/>
  <c r="BJ95" i="3" s="1"/>
  <c r="BK95" i="3" s="1"/>
  <c r="BL95" i="3" s="1"/>
  <c r="BM95" i="3" s="1"/>
  <c r="BN95" i="3" s="1"/>
  <c r="BO95" i="3" s="1"/>
  <c r="BP95" i="3" s="1"/>
  <c r="BQ95" i="3" s="1"/>
  <c r="BR95" i="3" s="1"/>
  <c r="BH93" i="3"/>
  <c r="BI93" i="3" s="1"/>
  <c r="BJ93" i="3" s="1"/>
  <c r="BK93" i="3" s="1"/>
  <c r="BL93" i="3" s="1"/>
  <c r="BM93" i="3" s="1"/>
  <c r="BN93" i="3" s="1"/>
  <c r="BO93" i="3" s="1"/>
  <c r="BP93" i="3" s="1"/>
  <c r="BQ93" i="3" s="1"/>
  <c r="BR93" i="3" s="1"/>
  <c r="BS100" i="3"/>
  <c r="BF99" i="3"/>
  <c r="BF92" i="3"/>
  <c r="BF96" i="3"/>
  <c r="AU94" i="3"/>
  <c r="AV94" i="3" s="1"/>
  <c r="AW94" i="3" s="1"/>
  <c r="AX94" i="3" s="1"/>
  <c r="AY94" i="3" s="1"/>
  <c r="AZ94" i="3" s="1"/>
  <c r="BA94" i="3" s="1"/>
  <c r="BB94" i="3" s="1"/>
  <c r="BC94" i="3" s="1"/>
  <c r="BD94" i="3" s="1"/>
  <c r="BE94" i="3" s="1"/>
  <c r="BG94" i="3" s="1"/>
  <c r="BF31" i="3"/>
  <c r="BH99" i="3"/>
  <c r="BI99" i="3" s="1"/>
  <c r="BJ99" i="3" s="1"/>
  <c r="BK99" i="3" s="1"/>
  <c r="BL99" i="3" s="1"/>
  <c r="BM99" i="3" s="1"/>
  <c r="BN99" i="3" s="1"/>
  <c r="BO99" i="3" s="1"/>
  <c r="BP99" i="3" s="1"/>
  <c r="BQ99" i="3" s="1"/>
  <c r="BR99" i="3" s="1"/>
  <c r="BH92" i="3"/>
  <c r="BI92" i="3" s="1"/>
  <c r="BJ92" i="3" s="1"/>
  <c r="BK92" i="3" s="1"/>
  <c r="BL92" i="3" s="1"/>
  <c r="BM92" i="3" s="1"/>
  <c r="BN92" i="3" s="1"/>
  <c r="BO92" i="3" s="1"/>
  <c r="BP92" i="3" s="1"/>
  <c r="BQ92" i="3" s="1"/>
  <c r="BR92" i="3" s="1"/>
  <c r="BH96" i="3"/>
  <c r="BI96" i="3" s="1"/>
  <c r="BJ96" i="3" s="1"/>
  <c r="BK96" i="3" s="1"/>
  <c r="BL96" i="3" s="1"/>
  <c r="BM96" i="3" s="1"/>
  <c r="BN96" i="3" s="1"/>
  <c r="BO96" i="3" s="1"/>
  <c r="BP96" i="3" s="1"/>
  <c r="BQ96" i="3" s="1"/>
  <c r="BR96" i="3" s="1"/>
  <c r="D34" i="8"/>
  <c r="D36" i="8" s="1"/>
  <c r="E32" i="8" s="1"/>
  <c r="E33" i="8"/>
  <c r="AT75" i="3"/>
  <c r="AT77" i="3" s="1"/>
  <c r="AT78" i="3" s="1"/>
  <c r="BF60" i="3"/>
  <c r="BF67" i="3"/>
  <c r="BH73" i="3"/>
  <c r="BI73" i="3" s="1"/>
  <c r="BJ73" i="3" s="1"/>
  <c r="BK73" i="3" s="1"/>
  <c r="BL73" i="3" s="1"/>
  <c r="BM73" i="3" s="1"/>
  <c r="BN73" i="3" s="1"/>
  <c r="BO73" i="3" s="1"/>
  <c r="BP73" i="3" s="1"/>
  <c r="BQ73" i="3" s="1"/>
  <c r="BR73" i="3" s="1"/>
  <c r="BH69" i="3"/>
  <c r="BI69" i="3" s="1"/>
  <c r="BJ69" i="3" s="1"/>
  <c r="BK69" i="3" s="1"/>
  <c r="BL69" i="3" s="1"/>
  <c r="BM69" i="3" s="1"/>
  <c r="BN69" i="3" s="1"/>
  <c r="BO69" i="3" s="1"/>
  <c r="BP69" i="3" s="1"/>
  <c r="BQ69" i="3" s="1"/>
  <c r="BR69" i="3" s="1"/>
  <c r="BH61" i="3"/>
  <c r="BI61" i="3" s="1"/>
  <c r="BJ61" i="3" s="1"/>
  <c r="BK61" i="3" s="1"/>
  <c r="BL61" i="3" s="1"/>
  <c r="BM61" i="3" s="1"/>
  <c r="BN61" i="3" s="1"/>
  <c r="BO61" i="3" s="1"/>
  <c r="BP61" i="3" s="1"/>
  <c r="BQ61" i="3" s="1"/>
  <c r="BR61" i="3" s="1"/>
  <c r="BF61" i="3"/>
  <c r="BH67" i="3"/>
  <c r="BI67" i="3" s="1"/>
  <c r="BJ67" i="3" s="1"/>
  <c r="BK67" i="3" s="1"/>
  <c r="BL67" i="3" s="1"/>
  <c r="BM67" i="3" s="1"/>
  <c r="BN67" i="3" s="1"/>
  <c r="BO67" i="3" s="1"/>
  <c r="BP67" i="3" s="1"/>
  <c r="BQ67" i="3" s="1"/>
  <c r="BR67" i="3" s="1"/>
  <c r="AU30" i="3"/>
  <c r="AV30" i="3" s="1"/>
  <c r="AW30" i="3" s="1"/>
  <c r="AX30" i="3" s="1"/>
  <c r="AY30" i="3" s="1"/>
  <c r="AZ30" i="3" s="1"/>
  <c r="BA30" i="3" s="1"/>
  <c r="BB30" i="3" s="1"/>
  <c r="BC30" i="3" s="1"/>
  <c r="BD30" i="3" s="1"/>
  <c r="BE30" i="3" s="1"/>
  <c r="BG30" i="3" s="1"/>
  <c r="BH60" i="3"/>
  <c r="BI60" i="3" s="1"/>
  <c r="BJ60" i="3" s="1"/>
  <c r="BK60" i="3" s="1"/>
  <c r="BL60" i="3" s="1"/>
  <c r="BM60" i="3" s="1"/>
  <c r="BN60" i="3" s="1"/>
  <c r="BO60" i="3" s="1"/>
  <c r="BP60" i="3" s="1"/>
  <c r="BQ60" i="3" s="1"/>
  <c r="BR60" i="3" s="1"/>
  <c r="BF59" i="3"/>
  <c r="BF68" i="3"/>
  <c r="AU56" i="3"/>
  <c r="AV56" i="3" s="1"/>
  <c r="AW56" i="3" s="1"/>
  <c r="AX56" i="3" s="1"/>
  <c r="AY56" i="3" s="1"/>
  <c r="AZ56" i="3" s="1"/>
  <c r="BA56" i="3" s="1"/>
  <c r="BB56" i="3" s="1"/>
  <c r="BC56" i="3" s="1"/>
  <c r="BD56" i="3" s="1"/>
  <c r="BE56" i="3" s="1"/>
  <c r="BG56" i="3" s="1"/>
  <c r="AU28" i="3"/>
  <c r="AV28" i="3" s="1"/>
  <c r="AW28" i="3" s="1"/>
  <c r="AX28" i="3" s="1"/>
  <c r="AY28" i="3" s="1"/>
  <c r="AZ28" i="3" s="1"/>
  <c r="BA28" i="3" s="1"/>
  <c r="BB28" i="3" s="1"/>
  <c r="BC28" i="3" s="1"/>
  <c r="BD28" i="3" s="1"/>
  <c r="BE28" i="3" s="1"/>
  <c r="BG28" i="3" s="1"/>
  <c r="AU29" i="3"/>
  <c r="AV29" i="3" s="1"/>
  <c r="AW29" i="3" s="1"/>
  <c r="AX29" i="3" s="1"/>
  <c r="AY29" i="3" s="1"/>
  <c r="AZ29" i="3" s="1"/>
  <c r="BA29" i="3" s="1"/>
  <c r="BB29" i="3" s="1"/>
  <c r="BC29" i="3" s="1"/>
  <c r="BD29" i="3" s="1"/>
  <c r="BE29" i="3" s="1"/>
  <c r="BG29" i="3" s="1"/>
  <c r="BH59" i="3"/>
  <c r="BI59" i="3" s="1"/>
  <c r="BJ59" i="3" s="1"/>
  <c r="BK59" i="3" s="1"/>
  <c r="BL59" i="3" s="1"/>
  <c r="BM59" i="3" s="1"/>
  <c r="BN59" i="3" s="1"/>
  <c r="BO59" i="3" s="1"/>
  <c r="BP59" i="3" s="1"/>
  <c r="BQ59" i="3" s="1"/>
  <c r="BR59" i="3" s="1"/>
  <c r="BH68" i="3"/>
  <c r="BI68" i="3" s="1"/>
  <c r="BJ68" i="3" s="1"/>
  <c r="BK68" i="3" s="1"/>
  <c r="BL68" i="3" s="1"/>
  <c r="BM68" i="3" s="1"/>
  <c r="BN68" i="3" s="1"/>
  <c r="BO68" i="3" s="1"/>
  <c r="BP68" i="3" s="1"/>
  <c r="BQ68" i="3" s="1"/>
  <c r="BR68" i="3" s="1"/>
  <c r="BF72" i="3"/>
  <c r="AU58" i="3"/>
  <c r="AV58" i="3" s="1"/>
  <c r="AW58" i="3" s="1"/>
  <c r="AX58" i="3" s="1"/>
  <c r="AY58" i="3" s="1"/>
  <c r="AZ58" i="3" s="1"/>
  <c r="BA58" i="3" s="1"/>
  <c r="BB58" i="3" s="1"/>
  <c r="BC58" i="3" s="1"/>
  <c r="BD58" i="3" s="1"/>
  <c r="BE58" i="3" s="1"/>
  <c r="BG58" i="3" s="1"/>
  <c r="AU57" i="3"/>
  <c r="AV57" i="3" s="1"/>
  <c r="AW57" i="3" s="1"/>
  <c r="AX57" i="3" s="1"/>
  <c r="AY57" i="3" s="1"/>
  <c r="AZ57" i="3" s="1"/>
  <c r="BA57" i="3" s="1"/>
  <c r="BB57" i="3" s="1"/>
  <c r="BC57" i="3" s="1"/>
  <c r="BD57" i="3" s="1"/>
  <c r="BE57" i="3" s="1"/>
  <c r="BG57" i="3" s="1"/>
  <c r="BF73" i="3"/>
  <c r="BF69" i="3"/>
  <c r="BH72" i="3"/>
  <c r="BI72" i="3" s="1"/>
  <c r="BJ72" i="3" s="1"/>
  <c r="BK72" i="3" s="1"/>
  <c r="BL72" i="3" s="1"/>
  <c r="BM72" i="3" s="1"/>
  <c r="BN72" i="3" s="1"/>
  <c r="BO72" i="3" s="1"/>
  <c r="BP72" i="3" s="1"/>
  <c r="BQ72" i="3" s="1"/>
  <c r="BR72" i="3" s="1"/>
  <c r="BH31" i="3"/>
  <c r="BI31" i="3" s="1"/>
  <c r="BJ31" i="3" s="1"/>
  <c r="BK31" i="3" s="1"/>
  <c r="BL31" i="3" s="1"/>
  <c r="BM31" i="3" s="1"/>
  <c r="BN31" i="3" s="1"/>
  <c r="BO31" i="3" s="1"/>
  <c r="BP31" i="3" s="1"/>
  <c r="BQ31" i="3" s="1"/>
  <c r="BR31" i="3" s="1"/>
  <c r="C18" i="5"/>
  <c r="D19" i="13"/>
  <c r="H120" i="3"/>
  <c r="D27" i="6" s="1"/>
  <c r="I116" i="3"/>
  <c r="J116" i="3"/>
  <c r="I84" i="3"/>
  <c r="J84" i="3"/>
  <c r="AH273" i="1"/>
  <c r="AH297" i="1" s="1"/>
  <c r="AS56" i="3"/>
  <c r="AS94" i="3"/>
  <c r="AS57" i="3"/>
  <c r="AS29" i="3"/>
  <c r="Z15" i="2"/>
  <c r="Y15" i="2"/>
  <c r="AM15" i="2"/>
  <c r="AL15" i="2"/>
  <c r="K107" i="3"/>
  <c r="AS11" i="3"/>
  <c r="K75" i="3"/>
  <c r="K78" i="3" s="1"/>
  <c r="L9" i="3"/>
  <c r="J81" i="3"/>
  <c r="I81" i="3"/>
  <c r="J113" i="3"/>
  <c r="AS58" i="3"/>
  <c r="AS10" i="3"/>
  <c r="AS30" i="3"/>
  <c r="AS28" i="3"/>
  <c r="I113" i="3"/>
  <c r="AH320" i="1" l="1"/>
  <c r="BS102" i="3"/>
  <c r="BF30" i="3"/>
  <c r="BS99" i="3"/>
  <c r="BS93" i="3"/>
  <c r="BS92" i="3"/>
  <c r="BS95" i="3"/>
  <c r="BF94" i="3"/>
  <c r="BS96" i="3"/>
  <c r="BH94" i="3"/>
  <c r="BI94" i="3" s="1"/>
  <c r="BJ94" i="3" s="1"/>
  <c r="BK94" i="3" s="1"/>
  <c r="BL94" i="3" s="1"/>
  <c r="BM94" i="3" s="1"/>
  <c r="BN94" i="3" s="1"/>
  <c r="BO94" i="3" s="1"/>
  <c r="BP94" i="3" s="1"/>
  <c r="BQ94" i="3" s="1"/>
  <c r="BR94" i="3" s="1"/>
  <c r="F33" i="8"/>
  <c r="E35" i="8"/>
  <c r="E34" i="8" s="1"/>
  <c r="E36" i="8" s="1"/>
  <c r="F32" i="8" s="1"/>
  <c r="F35" i="8" s="1"/>
  <c r="BF58" i="3"/>
  <c r="BS60" i="3"/>
  <c r="BS31" i="3"/>
  <c r="BS59" i="3"/>
  <c r="BF57" i="3"/>
  <c r="BF29" i="3"/>
  <c r="BS61" i="3"/>
  <c r="BS73" i="3"/>
  <c r="BF56" i="3"/>
  <c r="AU75" i="3"/>
  <c r="BH30" i="3"/>
  <c r="BI30" i="3" s="1"/>
  <c r="BJ30" i="3" s="1"/>
  <c r="BK30" i="3" s="1"/>
  <c r="BL30" i="3" s="1"/>
  <c r="BM30" i="3" s="1"/>
  <c r="BN30" i="3" s="1"/>
  <c r="BO30" i="3" s="1"/>
  <c r="BP30" i="3" s="1"/>
  <c r="BQ30" i="3" s="1"/>
  <c r="BR30" i="3" s="1"/>
  <c r="BS69" i="3"/>
  <c r="BS68" i="3"/>
  <c r="BH29" i="3"/>
  <c r="BI29" i="3" s="1"/>
  <c r="BJ29" i="3" s="1"/>
  <c r="BK29" i="3" s="1"/>
  <c r="BL29" i="3" s="1"/>
  <c r="BM29" i="3" s="1"/>
  <c r="BN29" i="3" s="1"/>
  <c r="BO29" i="3" s="1"/>
  <c r="BP29" i="3" s="1"/>
  <c r="BQ29" i="3" s="1"/>
  <c r="BR29" i="3" s="1"/>
  <c r="BH57" i="3"/>
  <c r="BI57" i="3" s="1"/>
  <c r="BJ57" i="3" s="1"/>
  <c r="BK57" i="3" s="1"/>
  <c r="BL57" i="3" s="1"/>
  <c r="BM57" i="3" s="1"/>
  <c r="BN57" i="3" s="1"/>
  <c r="BO57" i="3" s="1"/>
  <c r="BP57" i="3" s="1"/>
  <c r="BQ57" i="3" s="1"/>
  <c r="BR57" i="3" s="1"/>
  <c r="BH58" i="3"/>
  <c r="BI58" i="3" s="1"/>
  <c r="BJ58" i="3" s="1"/>
  <c r="BK58" i="3" s="1"/>
  <c r="BL58" i="3" s="1"/>
  <c r="BM58" i="3" s="1"/>
  <c r="BN58" i="3" s="1"/>
  <c r="BO58" i="3" s="1"/>
  <c r="BP58" i="3" s="1"/>
  <c r="BQ58" i="3" s="1"/>
  <c r="BR58" i="3" s="1"/>
  <c r="BF28" i="3"/>
  <c r="BH56" i="3"/>
  <c r="BI56" i="3" s="1"/>
  <c r="BJ56" i="3" s="1"/>
  <c r="BK56" i="3" s="1"/>
  <c r="BL56" i="3" s="1"/>
  <c r="BM56" i="3" s="1"/>
  <c r="BN56" i="3" s="1"/>
  <c r="BO56" i="3" s="1"/>
  <c r="BP56" i="3" s="1"/>
  <c r="BQ56" i="3" s="1"/>
  <c r="BR56" i="3" s="1"/>
  <c r="BS56" i="3" s="1"/>
  <c r="AV75" i="3"/>
  <c r="AV77" i="3" s="1"/>
  <c r="AV78" i="3" s="1"/>
  <c r="BS67" i="3"/>
  <c r="BS72" i="3"/>
  <c r="BH28" i="3"/>
  <c r="BI28" i="3" s="1"/>
  <c r="BJ28" i="3" s="1"/>
  <c r="BK28" i="3" s="1"/>
  <c r="BL28" i="3" s="1"/>
  <c r="BM28" i="3" s="1"/>
  <c r="BN28" i="3" s="1"/>
  <c r="BO28" i="3" s="1"/>
  <c r="BP28" i="3" s="1"/>
  <c r="BQ28" i="3" s="1"/>
  <c r="BR28" i="3" s="1"/>
  <c r="AT84" i="3"/>
  <c r="AT81" i="3"/>
  <c r="AT85" i="3"/>
  <c r="J118" i="3"/>
  <c r="F91" i="13" s="1"/>
  <c r="I87" i="3"/>
  <c r="I118" i="3"/>
  <c r="E91" i="13" s="1"/>
  <c r="J87" i="3"/>
  <c r="K84" i="3"/>
  <c r="AI273" i="1"/>
  <c r="AI297" i="1" s="1"/>
  <c r="AI320" i="1" s="1"/>
  <c r="L107" i="3"/>
  <c r="L110" i="3" s="1"/>
  <c r="K81" i="3"/>
  <c r="L75" i="3"/>
  <c r="L78" i="3" s="1"/>
  <c r="M9" i="3"/>
  <c r="K110" i="3"/>
  <c r="AC73" i="13" l="1"/>
  <c r="AE75" i="13"/>
  <c r="AD74" i="13"/>
  <c r="AA73" i="13"/>
  <c r="AD75" i="13"/>
  <c r="AC74" i="13"/>
  <c r="BS94" i="3"/>
  <c r="F34" i="8"/>
  <c r="F36" i="8" s="1"/>
  <c r="G32" i="8" s="1"/>
  <c r="G35" i="8" s="1"/>
  <c r="G33" i="8"/>
  <c r="BS58" i="3"/>
  <c r="AT87" i="3"/>
  <c r="BS30" i="3"/>
  <c r="BS29" i="3"/>
  <c r="AW75" i="3"/>
  <c r="BS57" i="3"/>
  <c r="AU77" i="3"/>
  <c r="AU78" i="3" s="1"/>
  <c r="BS28" i="3"/>
  <c r="AV84" i="3"/>
  <c r="AV85" i="3"/>
  <c r="AV81" i="3"/>
  <c r="E18" i="5"/>
  <c r="F19" i="13"/>
  <c r="D18" i="5"/>
  <c r="E19" i="13"/>
  <c r="I120" i="3"/>
  <c r="E27" i="6" s="1"/>
  <c r="K116" i="3"/>
  <c r="L116" i="3"/>
  <c r="J120" i="3"/>
  <c r="F27" i="6" s="1"/>
  <c r="K87" i="3"/>
  <c r="L84" i="3"/>
  <c r="AJ273" i="1"/>
  <c r="AJ297" i="1" s="1"/>
  <c r="AJ320" i="1" s="1"/>
  <c r="K113" i="3"/>
  <c r="M75" i="3"/>
  <c r="N9" i="3"/>
  <c r="M107" i="3"/>
  <c r="N91" i="3"/>
  <c r="L81" i="3"/>
  <c r="L113" i="3"/>
  <c r="AD73" i="13" l="1"/>
  <c r="AF75" i="13"/>
  <c r="AE74" i="13"/>
  <c r="AP19" i="13"/>
  <c r="AO18" i="5"/>
  <c r="H33" i="8"/>
  <c r="G34" i="8"/>
  <c r="G36" i="8" s="1"/>
  <c r="H32" i="8" s="1"/>
  <c r="H35" i="8" s="1"/>
  <c r="AV87" i="3"/>
  <c r="AW77" i="3"/>
  <c r="AW78" i="3" s="1"/>
  <c r="AX75" i="3"/>
  <c r="AU81" i="3"/>
  <c r="AU84" i="3"/>
  <c r="AU85" i="3"/>
  <c r="F18" i="5"/>
  <c r="G19" i="13"/>
  <c r="K118" i="3"/>
  <c r="L118" i="3"/>
  <c r="H91" i="13" s="1"/>
  <c r="L87" i="3"/>
  <c r="AK273" i="1"/>
  <c r="AK297" i="1" s="1"/>
  <c r="AK320" i="1" s="1"/>
  <c r="M78" i="3"/>
  <c r="N107" i="3"/>
  <c r="N110" i="3" s="1"/>
  <c r="O91" i="3"/>
  <c r="N75" i="3"/>
  <c r="N78" i="3" s="1"/>
  <c r="O9" i="3"/>
  <c r="M110" i="3"/>
  <c r="AE73" i="13" l="1"/>
  <c r="AF74" i="13"/>
  <c r="AG75" i="13"/>
  <c r="AR19" i="13"/>
  <c r="AQ18" i="5"/>
  <c r="H34" i="8"/>
  <c r="H36" i="8" s="1"/>
  <c r="I32" i="8" s="1"/>
  <c r="I35" i="8" s="1"/>
  <c r="I33" i="8"/>
  <c r="AU87" i="3"/>
  <c r="AW84" i="3"/>
  <c r="AW81" i="3"/>
  <c r="AW85" i="3"/>
  <c r="AX77" i="3"/>
  <c r="AX78" i="3" s="1"/>
  <c r="AY75" i="3"/>
  <c r="AY77" i="3" s="1"/>
  <c r="AY78" i="3" s="1"/>
  <c r="G18" i="5"/>
  <c r="H19" i="13"/>
  <c r="K120" i="3"/>
  <c r="G27" i="6" s="1"/>
  <c r="G91" i="13"/>
  <c r="M116" i="3"/>
  <c r="M117" i="3"/>
  <c r="N116" i="3"/>
  <c r="N117" i="3"/>
  <c r="L120" i="3"/>
  <c r="H27" i="6" s="1"/>
  <c r="M84" i="3"/>
  <c r="M85" i="3"/>
  <c r="N84" i="3"/>
  <c r="N85" i="3"/>
  <c r="AL273" i="1"/>
  <c r="AL297" i="1" s="1"/>
  <c r="AL320" i="1" s="1"/>
  <c r="N81" i="3"/>
  <c r="M113" i="3"/>
  <c r="O107" i="3"/>
  <c r="O110" i="3" s="1"/>
  <c r="P91" i="3"/>
  <c r="M81" i="3"/>
  <c r="N113" i="3"/>
  <c r="O75" i="3"/>
  <c r="O78" i="3" s="1"/>
  <c r="P9" i="3"/>
  <c r="AG74" i="13" l="1"/>
  <c r="AF73" i="13"/>
  <c r="AH75" i="13"/>
  <c r="AQ19" i="13"/>
  <c r="AP18" i="5"/>
  <c r="J33" i="8"/>
  <c r="I34" i="8"/>
  <c r="I36" i="8" s="1"/>
  <c r="J32" i="8" s="1"/>
  <c r="J35" i="8" s="1"/>
  <c r="AW87" i="3"/>
  <c r="AY84" i="3"/>
  <c r="AY81" i="3"/>
  <c r="AY85" i="3"/>
  <c r="AZ75" i="3"/>
  <c r="AZ77" i="3" s="1"/>
  <c r="AZ78" i="3" s="1"/>
  <c r="AX85" i="3"/>
  <c r="AX81" i="3"/>
  <c r="AX84" i="3"/>
  <c r="M118" i="3"/>
  <c r="I91" i="13" s="1"/>
  <c r="N118" i="3"/>
  <c r="J91" i="13" s="1"/>
  <c r="O117" i="3"/>
  <c r="O116" i="3"/>
  <c r="M87" i="3"/>
  <c r="N87" i="3"/>
  <c r="O85" i="3"/>
  <c r="O84" i="3"/>
  <c r="AM273" i="1"/>
  <c r="AM297" i="1" s="1"/>
  <c r="AM320" i="1" s="1"/>
  <c r="P107" i="3"/>
  <c r="P110" i="3" s="1"/>
  <c r="Q91" i="3"/>
  <c r="P75" i="3"/>
  <c r="P78" i="3" s="1"/>
  <c r="Q9" i="3"/>
  <c r="O113" i="3"/>
  <c r="O81" i="3"/>
  <c r="AH74" i="13" l="1"/>
  <c r="AI75" i="13"/>
  <c r="AG73" i="13"/>
  <c r="AR18" i="5"/>
  <c r="AS19" i="13"/>
  <c r="K33" i="8"/>
  <c r="J34" i="8"/>
  <c r="J36" i="8" s="1"/>
  <c r="K32" i="8" s="1"/>
  <c r="K35" i="8" s="1"/>
  <c r="AX87" i="3"/>
  <c r="AY87" i="3"/>
  <c r="AZ81" i="3"/>
  <c r="AZ84" i="3"/>
  <c r="AZ85" i="3"/>
  <c r="BA75" i="3"/>
  <c r="BA77" i="3" s="1"/>
  <c r="BA78" i="3" s="1"/>
  <c r="H18" i="5"/>
  <c r="I19" i="13"/>
  <c r="I18" i="5"/>
  <c r="J19" i="13"/>
  <c r="O118" i="3"/>
  <c r="K91" i="13" s="1"/>
  <c r="P117" i="3"/>
  <c r="P116" i="3"/>
  <c r="N120" i="3"/>
  <c r="J27" i="6" s="1"/>
  <c r="M120" i="3"/>
  <c r="I27" i="6" s="1"/>
  <c r="O87" i="3"/>
  <c r="P85" i="3"/>
  <c r="P84" i="3"/>
  <c r="AN273" i="1"/>
  <c r="AN297" i="1" s="1"/>
  <c r="AN320" i="1" s="1"/>
  <c r="P81" i="3"/>
  <c r="Q75" i="3"/>
  <c r="Q78" i="3" s="1"/>
  <c r="R9" i="3"/>
  <c r="S9" i="3" s="1"/>
  <c r="Q107" i="3"/>
  <c r="Q110" i="3" s="1"/>
  <c r="R91" i="3"/>
  <c r="T91" i="3" s="1"/>
  <c r="P113" i="3"/>
  <c r="AI74" i="13" l="1"/>
  <c r="AH73" i="13"/>
  <c r="AJ75" i="13"/>
  <c r="AT19" i="13"/>
  <c r="AS18" i="5"/>
  <c r="AU19" i="13"/>
  <c r="AT18" i="5"/>
  <c r="L33" i="8"/>
  <c r="K34" i="8"/>
  <c r="K36" i="8" s="1"/>
  <c r="L32" i="8" s="1"/>
  <c r="L35" i="8" s="1"/>
  <c r="AZ87" i="3"/>
  <c r="BA84" i="3"/>
  <c r="BA85" i="3"/>
  <c r="BA81" i="3"/>
  <c r="BB75" i="3"/>
  <c r="J18" i="5"/>
  <c r="K19" i="13"/>
  <c r="P118" i="3"/>
  <c r="L91" i="13" s="1"/>
  <c r="Q116" i="3"/>
  <c r="Q117" i="3"/>
  <c r="O120" i="3"/>
  <c r="K27" i="6" s="1"/>
  <c r="Q85" i="3"/>
  <c r="Q84" i="3"/>
  <c r="P87" i="3"/>
  <c r="AO273" i="1"/>
  <c r="AO297" i="1" s="1"/>
  <c r="AO320" i="1" s="1"/>
  <c r="R107" i="3"/>
  <c r="S91" i="3"/>
  <c r="Q81" i="3"/>
  <c r="Q113" i="3"/>
  <c r="R75" i="3"/>
  <c r="AK75" i="13" l="1"/>
  <c r="AJ74" i="13"/>
  <c r="AI73" i="13"/>
  <c r="Q118" i="3"/>
  <c r="M91" i="13" s="1"/>
  <c r="AV19" i="13"/>
  <c r="AU18" i="5"/>
  <c r="L34" i="8"/>
  <c r="L36" i="8" s="1"/>
  <c r="M32" i="8" s="1"/>
  <c r="M35" i="8" s="1"/>
  <c r="M33" i="8"/>
  <c r="BA87" i="3"/>
  <c r="BB77" i="3"/>
  <c r="BB78" i="3" s="1"/>
  <c r="BC75" i="3"/>
  <c r="K18" i="5"/>
  <c r="L19" i="13"/>
  <c r="Q87" i="3"/>
  <c r="P120" i="3"/>
  <c r="L27" i="6" s="1"/>
  <c r="AP273" i="1"/>
  <c r="AP297" i="1" s="1"/>
  <c r="AP320" i="1" s="1"/>
  <c r="R78" i="3"/>
  <c r="S75" i="3"/>
  <c r="T107" i="3"/>
  <c r="T109" i="3" s="1"/>
  <c r="U91" i="3"/>
  <c r="T75" i="3"/>
  <c r="T77" i="3" s="1"/>
  <c r="U9" i="3"/>
  <c r="R110" i="3"/>
  <c r="S107" i="3"/>
  <c r="AL75" i="13" l="1"/>
  <c r="AJ73" i="13"/>
  <c r="AK74" i="13"/>
  <c r="AV18" i="5"/>
  <c r="AW19" i="13"/>
  <c r="N33" i="8"/>
  <c r="M34" i="8"/>
  <c r="M36" i="8" s="1"/>
  <c r="N32" i="8" s="1"/>
  <c r="N35" i="8" s="1"/>
  <c r="BC77" i="3"/>
  <c r="BC78" i="3" s="1"/>
  <c r="BD75" i="3"/>
  <c r="BD77" i="3" s="1"/>
  <c r="BD78" i="3" s="1"/>
  <c r="BB81" i="3"/>
  <c r="BB85" i="3"/>
  <c r="BB84" i="3"/>
  <c r="L18" i="5"/>
  <c r="M19" i="13"/>
  <c r="Q120" i="3"/>
  <c r="M27" i="6" s="1"/>
  <c r="R116" i="3"/>
  <c r="S116" i="3" s="1"/>
  <c r="R117" i="3"/>
  <c r="S117" i="3" s="1"/>
  <c r="R84" i="3"/>
  <c r="S84" i="3" s="1"/>
  <c r="R85" i="3"/>
  <c r="S85" i="3" s="1"/>
  <c r="AQ273" i="1"/>
  <c r="AQ297" i="1" s="1"/>
  <c r="AQ320" i="1" s="1"/>
  <c r="U75" i="3"/>
  <c r="U77" i="3" s="1"/>
  <c r="V9" i="3"/>
  <c r="W9" i="3" s="1"/>
  <c r="R113" i="3"/>
  <c r="S113" i="3" s="1"/>
  <c r="S110" i="3"/>
  <c r="U107" i="3"/>
  <c r="U109" i="3" s="1"/>
  <c r="V91" i="3"/>
  <c r="R81" i="3"/>
  <c r="S81" i="3" s="1"/>
  <c r="S78" i="3"/>
  <c r="AM75" i="13" l="1"/>
  <c r="AL74" i="13"/>
  <c r="AK73" i="13"/>
  <c r="N34" i="8"/>
  <c r="N36" i="8" s="1"/>
  <c r="O32" i="8" s="1"/>
  <c r="O35" i="8" s="1"/>
  <c r="O33" i="8"/>
  <c r="BB87" i="3"/>
  <c r="BC85" i="3"/>
  <c r="BC81" i="3"/>
  <c r="BC84" i="3"/>
  <c r="BD84" i="3"/>
  <c r="BD81" i="3"/>
  <c r="BD85" i="3"/>
  <c r="BE75" i="3"/>
  <c r="R118" i="3"/>
  <c r="AR273" i="1"/>
  <c r="AR297" i="1" s="1"/>
  <c r="U110" i="3"/>
  <c r="R87" i="3"/>
  <c r="T78" i="3"/>
  <c r="V75" i="3"/>
  <c r="V77" i="3" s="1"/>
  <c r="V107" i="3"/>
  <c r="V109" i="3" s="1"/>
  <c r="W91" i="3"/>
  <c r="T110" i="3"/>
  <c r="U78" i="3"/>
  <c r="AR320" i="1" l="1"/>
  <c r="AS297" i="1"/>
  <c r="AS320" i="1" s="1"/>
  <c r="AX19" i="13"/>
  <c r="AW18" i="5"/>
  <c r="P33" i="8"/>
  <c r="O34" i="8"/>
  <c r="O36" i="8" s="1"/>
  <c r="P32" i="8" s="1"/>
  <c r="P35" i="8" s="1"/>
  <c r="BC87" i="3"/>
  <c r="BD87" i="3"/>
  <c r="BE77" i="3"/>
  <c r="BF77" i="3" s="1"/>
  <c r="BF75" i="3"/>
  <c r="BG75" i="3"/>
  <c r="S118" i="3"/>
  <c r="N91" i="13"/>
  <c r="M18" i="5"/>
  <c r="N19" i="13"/>
  <c r="O19" i="13" s="1"/>
  <c r="W107" i="3"/>
  <c r="W109" i="3" s="1"/>
  <c r="X91" i="3"/>
  <c r="T81" i="3"/>
  <c r="T85" i="3"/>
  <c r="T84" i="3"/>
  <c r="U85" i="3"/>
  <c r="U81" i="3"/>
  <c r="U84" i="3"/>
  <c r="R120" i="3"/>
  <c r="N27" i="6" s="1"/>
  <c r="S87" i="3"/>
  <c r="U117" i="3"/>
  <c r="U113" i="3"/>
  <c r="U116" i="3"/>
  <c r="V110" i="3"/>
  <c r="T116" i="3"/>
  <c r="T117" i="3"/>
  <c r="T113" i="3"/>
  <c r="W75" i="3"/>
  <c r="W77" i="3" s="1"/>
  <c r="X9" i="3"/>
  <c r="AL73" i="13" l="1"/>
  <c r="AN75" i="13"/>
  <c r="AM74" i="13"/>
  <c r="S120" i="3"/>
  <c r="AZ19" i="13"/>
  <c r="AY18" i="5"/>
  <c r="AY19" i="13"/>
  <c r="AX18" i="5"/>
  <c r="BE78" i="3"/>
  <c r="BE85" i="3" s="1"/>
  <c r="BF85" i="3" s="1"/>
  <c r="P34" i="8"/>
  <c r="P36" i="8" s="1"/>
  <c r="Q32" i="8" s="1"/>
  <c r="Q35" i="8" s="1"/>
  <c r="Q33" i="8"/>
  <c r="BG77" i="3"/>
  <c r="BG78" i="3" s="1"/>
  <c r="O91" i="13"/>
  <c r="T118" i="3"/>
  <c r="U87" i="3"/>
  <c r="Q19" i="13" s="1"/>
  <c r="T87" i="3"/>
  <c r="P19" i="13" s="1"/>
  <c r="U118" i="3"/>
  <c r="V113" i="3"/>
  <c r="V116" i="3"/>
  <c r="V117" i="3"/>
  <c r="V78" i="3"/>
  <c r="X107" i="3"/>
  <c r="X109" i="3" s="1"/>
  <c r="Y91" i="3"/>
  <c r="X75" i="3"/>
  <c r="X77" i="3" s="1"/>
  <c r="Y9" i="3"/>
  <c r="W110" i="3"/>
  <c r="W78" i="3"/>
  <c r="Q91" i="13" l="1"/>
  <c r="P11" i="5"/>
  <c r="P91" i="13"/>
  <c r="O11" i="5"/>
  <c r="BE84" i="3"/>
  <c r="BF84" i="3" s="1"/>
  <c r="BE81" i="3"/>
  <c r="BF81" i="3" s="1"/>
  <c r="BF78" i="3"/>
  <c r="R33" i="8"/>
  <c r="Q34" i="8"/>
  <c r="Q36" i="8" s="1"/>
  <c r="R32" i="8" s="1"/>
  <c r="R35" i="8" s="1"/>
  <c r="BI75" i="3"/>
  <c r="BG81" i="3"/>
  <c r="BG85" i="3"/>
  <c r="BG84" i="3"/>
  <c r="U120" i="3"/>
  <c r="Q27" i="6" s="1"/>
  <c r="T120" i="3"/>
  <c r="P27" i="6" s="1"/>
  <c r="V118" i="3"/>
  <c r="W84" i="3"/>
  <c r="W85" i="3"/>
  <c r="W81" i="3"/>
  <c r="W113" i="3"/>
  <c r="W116" i="3"/>
  <c r="W117" i="3"/>
  <c r="Y107" i="3"/>
  <c r="Y109" i="3" s="1"/>
  <c r="Z91" i="3"/>
  <c r="V85" i="3"/>
  <c r="V81" i="3"/>
  <c r="V84" i="3"/>
  <c r="Y75" i="3"/>
  <c r="Y77" i="3" s="1"/>
  <c r="Z9" i="3"/>
  <c r="X110" i="3"/>
  <c r="X78" i="3"/>
  <c r="R91" i="13" l="1"/>
  <c r="Q11" i="5"/>
  <c r="BE87" i="3"/>
  <c r="BA19" i="13" s="1"/>
  <c r="BB19" i="13" s="1"/>
  <c r="BF87" i="3"/>
  <c r="S33" i="8"/>
  <c r="R34" i="8"/>
  <c r="R36" i="8" s="1"/>
  <c r="S32" i="8" s="1"/>
  <c r="S35" i="8" s="1"/>
  <c r="BG87" i="3"/>
  <c r="BI77" i="3"/>
  <c r="BI78" i="3" s="1"/>
  <c r="BJ75" i="3"/>
  <c r="V87" i="3"/>
  <c r="W87" i="3"/>
  <c r="S19" i="13" s="1"/>
  <c r="Z107" i="3"/>
  <c r="Z109" i="3" s="1"/>
  <c r="AA91" i="3"/>
  <c r="X116" i="3"/>
  <c r="X117" i="3"/>
  <c r="X113" i="3"/>
  <c r="Y110" i="3"/>
  <c r="X81" i="3"/>
  <c r="X85" i="3"/>
  <c r="X84" i="3"/>
  <c r="W118" i="3"/>
  <c r="Y78" i="3"/>
  <c r="Z75" i="3"/>
  <c r="Z77" i="3" s="1"/>
  <c r="AA9" i="3"/>
  <c r="S91" i="13" l="1"/>
  <c r="R11" i="5"/>
  <c r="AZ18" i="5"/>
  <c r="BA18" i="5" s="1"/>
  <c r="BC19" i="13"/>
  <c r="BB18" i="5"/>
  <c r="T33" i="8"/>
  <c r="S34" i="8"/>
  <c r="S36" i="8" s="1"/>
  <c r="T32" i="8" s="1"/>
  <c r="T35" i="8" s="1"/>
  <c r="BJ77" i="3"/>
  <c r="BJ78" i="3" s="1"/>
  <c r="BK75" i="3"/>
  <c r="BK77" i="3" s="1"/>
  <c r="BK78" i="3" s="1"/>
  <c r="BI81" i="3"/>
  <c r="BI84" i="3"/>
  <c r="BI85" i="3"/>
  <c r="V120" i="3"/>
  <c r="R27" i="6" s="1"/>
  <c r="R19" i="13"/>
  <c r="X118" i="3"/>
  <c r="X87" i="3"/>
  <c r="T19" i="13" s="1"/>
  <c r="Y117" i="3"/>
  <c r="Y113" i="3"/>
  <c r="Y116" i="3"/>
  <c r="Y85" i="3"/>
  <c r="Y81" i="3"/>
  <c r="Y84" i="3"/>
  <c r="AA107" i="3"/>
  <c r="AA109" i="3" s="1"/>
  <c r="AB91" i="3"/>
  <c r="Z110" i="3"/>
  <c r="AA75" i="3"/>
  <c r="AA77" i="3" s="1"/>
  <c r="AB9" i="3"/>
  <c r="Z78" i="3"/>
  <c r="W120" i="3"/>
  <c r="S27" i="6" s="1"/>
  <c r="T91" i="13" l="1"/>
  <c r="S11" i="5"/>
  <c r="T34" i="8"/>
  <c r="T36" i="8" s="1"/>
  <c r="U32" i="8" s="1"/>
  <c r="U35" i="8" s="1"/>
  <c r="U33" i="8"/>
  <c r="BI87" i="3"/>
  <c r="BK85" i="3"/>
  <c r="BK81" i="3"/>
  <c r="BK84" i="3"/>
  <c r="BL75" i="3"/>
  <c r="BJ81" i="3"/>
  <c r="BJ84" i="3"/>
  <c r="BJ85" i="3"/>
  <c r="X120" i="3"/>
  <c r="T27" i="6" s="1"/>
  <c r="Y118" i="3"/>
  <c r="Z84" i="3"/>
  <c r="Z81" i="3"/>
  <c r="Z85" i="3"/>
  <c r="Z113" i="3"/>
  <c r="Z116" i="3"/>
  <c r="Z117" i="3"/>
  <c r="AB75" i="3"/>
  <c r="AB77" i="3" s="1"/>
  <c r="AC9" i="3"/>
  <c r="AB107" i="3"/>
  <c r="AB109" i="3" s="1"/>
  <c r="AC91" i="3"/>
  <c r="Y87" i="3"/>
  <c r="U19" i="13" s="1"/>
  <c r="AA78" i="3"/>
  <c r="AA110" i="3"/>
  <c r="U91" i="13" l="1"/>
  <c r="T11" i="5"/>
  <c r="BD18" i="5"/>
  <c r="BE19" i="13"/>
  <c r="V33" i="8"/>
  <c r="U34" i="8"/>
  <c r="U36" i="8" s="1"/>
  <c r="V32" i="8" s="1"/>
  <c r="V35" i="8" s="1"/>
  <c r="BJ87" i="3"/>
  <c r="BK87" i="3"/>
  <c r="BL77" i="3"/>
  <c r="BL78" i="3" s="1"/>
  <c r="BM75" i="3"/>
  <c r="Y120" i="3"/>
  <c r="U27" i="6" s="1"/>
  <c r="Z87" i="3"/>
  <c r="V19" i="13" s="1"/>
  <c r="Z118" i="3"/>
  <c r="AA113" i="3"/>
  <c r="AA116" i="3"/>
  <c r="AA117" i="3"/>
  <c r="AA84" i="3"/>
  <c r="AA85" i="3"/>
  <c r="AA81" i="3"/>
  <c r="AC107" i="3"/>
  <c r="AC109" i="3" s="1"/>
  <c r="AD91" i="3"/>
  <c r="AB110" i="3"/>
  <c r="AB78" i="3"/>
  <c r="AC75" i="3"/>
  <c r="AC77" i="3" s="1"/>
  <c r="AD9" i="3"/>
  <c r="V91" i="13" l="1"/>
  <c r="U11" i="5"/>
  <c r="BE18" i="5"/>
  <c r="BF19" i="13"/>
  <c r="BG19" i="13"/>
  <c r="BF18" i="5"/>
  <c r="W33" i="8"/>
  <c r="V34" i="8"/>
  <c r="V36" i="8" s="1"/>
  <c r="W32" i="8" s="1"/>
  <c r="W35" i="8" s="1"/>
  <c r="BN75" i="3"/>
  <c r="BN77" i="3" s="1"/>
  <c r="BN78" i="3" s="1"/>
  <c r="BL85" i="3"/>
  <c r="BL81" i="3"/>
  <c r="BL84" i="3"/>
  <c r="BM77" i="3"/>
  <c r="BM78" i="3" s="1"/>
  <c r="Z120" i="3"/>
  <c r="V27" i="6" s="1"/>
  <c r="AA87" i="3"/>
  <c r="W19" i="13" s="1"/>
  <c r="AA118" i="3"/>
  <c r="AB116" i="3"/>
  <c r="AB117" i="3"/>
  <c r="AB113" i="3"/>
  <c r="AB85" i="3"/>
  <c r="AB84" i="3"/>
  <c r="AB81" i="3"/>
  <c r="AC110" i="3"/>
  <c r="AC78" i="3"/>
  <c r="AD107" i="3"/>
  <c r="AD109" i="3" s="1"/>
  <c r="AE91" i="3"/>
  <c r="AG91" i="3" s="1"/>
  <c r="AD75" i="3"/>
  <c r="AD77" i="3" s="1"/>
  <c r="AE9" i="3"/>
  <c r="W91" i="13" l="1"/>
  <c r="V11" i="5"/>
  <c r="X33" i="8"/>
  <c r="W34" i="8"/>
  <c r="W36" i="8" s="1"/>
  <c r="X32" i="8" s="1"/>
  <c r="X35" i="8" s="1"/>
  <c r="BM85" i="3"/>
  <c r="BM81" i="3"/>
  <c r="BM84" i="3"/>
  <c r="BL87" i="3"/>
  <c r="BN84" i="3"/>
  <c r="BN85" i="3"/>
  <c r="BN81" i="3"/>
  <c r="BO75" i="3"/>
  <c r="AB118" i="3"/>
  <c r="AB87" i="3"/>
  <c r="X19" i="13" s="1"/>
  <c r="AA120" i="3"/>
  <c r="W27" i="6" s="1"/>
  <c r="AC85" i="3"/>
  <c r="AC81" i="3"/>
  <c r="AC84" i="3"/>
  <c r="AE107" i="3"/>
  <c r="AE109" i="3" s="1"/>
  <c r="AF91" i="3"/>
  <c r="AC117" i="3"/>
  <c r="AC113" i="3"/>
  <c r="AC116" i="3"/>
  <c r="AE75" i="3"/>
  <c r="AE77" i="3" s="1"/>
  <c r="AF9" i="3"/>
  <c r="AD78" i="3"/>
  <c r="AD110" i="3"/>
  <c r="X91" i="13" l="1"/>
  <c r="W11" i="5"/>
  <c r="BM87" i="3"/>
  <c r="BH18" i="5" s="1"/>
  <c r="BH19" i="13"/>
  <c r="BG18" i="5"/>
  <c r="X34" i="8"/>
  <c r="X36" i="8" s="1"/>
  <c r="Y32" i="8" s="1"/>
  <c r="Y35" i="8" s="1"/>
  <c r="Y33" i="8"/>
  <c r="BN87" i="3"/>
  <c r="BO77" i="3"/>
  <c r="BO78" i="3" s="1"/>
  <c r="BP75" i="3"/>
  <c r="BP77" i="3" s="1"/>
  <c r="BP78" i="3" s="1"/>
  <c r="AC118" i="3"/>
  <c r="AB120" i="3"/>
  <c r="X27" i="6" s="1"/>
  <c r="AC87" i="3"/>
  <c r="Y19" i="13" s="1"/>
  <c r="AD84" i="3"/>
  <c r="AD81" i="3"/>
  <c r="AD85" i="3"/>
  <c r="AD113" i="3"/>
  <c r="AD116" i="3"/>
  <c r="AD117" i="3"/>
  <c r="AG107" i="3"/>
  <c r="AG109" i="3" s="1"/>
  <c r="AH91" i="3"/>
  <c r="AG75" i="3"/>
  <c r="AG77" i="3" s="1"/>
  <c r="AH9" i="3"/>
  <c r="AF109" i="3"/>
  <c r="AF107" i="3"/>
  <c r="AF77" i="3"/>
  <c r="AF75" i="3"/>
  <c r="Y91" i="13" l="1"/>
  <c r="X11" i="5"/>
  <c r="BI19" i="13"/>
  <c r="BI18" i="5"/>
  <c r="BJ19" i="13"/>
  <c r="Y34" i="8"/>
  <c r="Y36" i="8" s="1"/>
  <c r="Z32" i="8" s="1"/>
  <c r="Z35" i="8" s="1"/>
  <c r="Z33" i="8"/>
  <c r="BO81" i="3"/>
  <c r="BO85" i="3"/>
  <c r="BO84" i="3"/>
  <c r="BP85" i="3"/>
  <c r="BP81" i="3"/>
  <c r="BP84" i="3"/>
  <c r="BQ75" i="3"/>
  <c r="AC120" i="3"/>
  <c r="Y27" i="6" s="1"/>
  <c r="AD118" i="3"/>
  <c r="AE78" i="3"/>
  <c r="AE85" i="3" s="1"/>
  <c r="AF85" i="3" s="1"/>
  <c r="AD87" i="3"/>
  <c r="Z19" i="13" s="1"/>
  <c r="AE110" i="3"/>
  <c r="AH75" i="3"/>
  <c r="AH77" i="3" s="1"/>
  <c r="AI9" i="3"/>
  <c r="AH107" i="3"/>
  <c r="AH109" i="3" s="1"/>
  <c r="AI91" i="3"/>
  <c r="AG78" i="3"/>
  <c r="AG110" i="3"/>
  <c r="Z91" i="13" l="1"/>
  <c r="Y11" i="5"/>
  <c r="AA33" i="8"/>
  <c r="Z34" i="8"/>
  <c r="Z36" i="8" s="1"/>
  <c r="AA32" i="8" s="1"/>
  <c r="AA35" i="8" s="1"/>
  <c r="BO87" i="3"/>
  <c r="BR75" i="3"/>
  <c r="BP87" i="3"/>
  <c r="BQ77" i="3"/>
  <c r="BQ78" i="3" s="1"/>
  <c r="AE81" i="3"/>
  <c r="AF81" i="3" s="1"/>
  <c r="AD120" i="3"/>
  <c r="Z27" i="6" s="1"/>
  <c r="AF78" i="3"/>
  <c r="AE84" i="3"/>
  <c r="AF84" i="3" s="1"/>
  <c r="AG117" i="3"/>
  <c r="AG113" i="3"/>
  <c r="AG116" i="3"/>
  <c r="AG85" i="3"/>
  <c r="AG81" i="3"/>
  <c r="AG84" i="3"/>
  <c r="AI107" i="3"/>
  <c r="AI109" i="3" s="1"/>
  <c r="AJ91" i="3"/>
  <c r="AE113" i="3"/>
  <c r="AF113" i="3" s="1"/>
  <c r="AE116" i="3"/>
  <c r="AF116" i="3" s="1"/>
  <c r="AE117" i="3"/>
  <c r="AF117" i="3" s="1"/>
  <c r="AF110" i="3"/>
  <c r="AI75" i="3"/>
  <c r="AI77" i="3" s="1"/>
  <c r="AJ9" i="3"/>
  <c r="AH78" i="3"/>
  <c r="AH110" i="3"/>
  <c r="BL19" i="13" l="1"/>
  <c r="BK18" i="5"/>
  <c r="BK19" i="13"/>
  <c r="BJ18" i="5"/>
  <c r="AB33" i="8"/>
  <c r="AA34" i="8"/>
  <c r="AA36" i="8" s="1"/>
  <c r="AB32" i="8" s="1"/>
  <c r="AB35" i="8" s="1"/>
  <c r="BQ85" i="3"/>
  <c r="BQ81" i="3"/>
  <c r="BQ84" i="3"/>
  <c r="BR77" i="3"/>
  <c r="AF87" i="3"/>
  <c r="AG87" i="3"/>
  <c r="AC19" i="13" s="1"/>
  <c r="AE87" i="3"/>
  <c r="AA19" i="13" s="1"/>
  <c r="AB19" i="13" s="1"/>
  <c r="AH85" i="3"/>
  <c r="AH84" i="3"/>
  <c r="AH81" i="3"/>
  <c r="AJ75" i="3"/>
  <c r="AJ77" i="3" s="1"/>
  <c r="AK9" i="3"/>
  <c r="AJ107" i="3"/>
  <c r="AJ109" i="3" s="1"/>
  <c r="AK91" i="3"/>
  <c r="AE118" i="3"/>
  <c r="AI110" i="3"/>
  <c r="AH113" i="3"/>
  <c r="AH116" i="3"/>
  <c r="AH117" i="3"/>
  <c r="AI78" i="3"/>
  <c r="AG118" i="3"/>
  <c r="AC91" i="13" l="1"/>
  <c r="AB11" i="5"/>
  <c r="AA91" i="13"/>
  <c r="AB91" i="13" s="1"/>
  <c r="Z11" i="5"/>
  <c r="AA11" i="5" s="1"/>
  <c r="AB34" i="8"/>
  <c r="AB36" i="8" s="1"/>
  <c r="AC32" i="8" s="1"/>
  <c r="AC35" i="8" s="1"/>
  <c r="AC33" i="8"/>
  <c r="BQ87" i="3"/>
  <c r="BR78" i="3"/>
  <c r="BR84" i="3" s="1"/>
  <c r="AH87" i="3"/>
  <c r="AD19" i="13" s="1"/>
  <c r="AH118" i="3"/>
  <c r="AI113" i="3"/>
  <c r="AI116" i="3"/>
  <c r="AI117" i="3"/>
  <c r="AJ78" i="3"/>
  <c r="AK107" i="3"/>
  <c r="AK109" i="3" s="1"/>
  <c r="AL91" i="3"/>
  <c r="AI84" i="3"/>
  <c r="AI81" i="3"/>
  <c r="AI85" i="3"/>
  <c r="AJ110" i="3"/>
  <c r="AF118" i="3"/>
  <c r="AF120" i="3" s="1"/>
  <c r="AE120" i="3"/>
  <c r="AA27" i="6" s="1"/>
  <c r="AK75" i="3"/>
  <c r="AK77" i="3" s="1"/>
  <c r="AL9" i="3"/>
  <c r="AG120" i="3"/>
  <c r="AC27" i="6" s="1"/>
  <c r="AD91" i="13" l="1"/>
  <c r="AC11" i="5"/>
  <c r="BL18" i="5"/>
  <c r="BM19" i="13"/>
  <c r="AD33" i="8"/>
  <c r="AC34" i="8"/>
  <c r="AC36" i="8" s="1"/>
  <c r="AD32" i="8" s="1"/>
  <c r="AD35" i="8" s="1"/>
  <c r="BR85" i="3"/>
  <c r="BR81" i="3"/>
  <c r="AH120" i="3"/>
  <c r="AD27" i="6" s="1"/>
  <c r="AI118" i="3"/>
  <c r="AI87" i="3"/>
  <c r="AE19" i="13" s="1"/>
  <c r="AJ81" i="3"/>
  <c r="AJ85" i="3"/>
  <c r="AJ84" i="3"/>
  <c r="AJ116" i="3"/>
  <c r="AJ117" i="3"/>
  <c r="AJ113" i="3"/>
  <c r="AK110" i="3"/>
  <c r="AL75" i="3"/>
  <c r="AL77" i="3" s="1"/>
  <c r="AM9" i="3"/>
  <c r="AL107" i="3"/>
  <c r="AL109" i="3" s="1"/>
  <c r="AM91" i="3"/>
  <c r="AE91" i="13" l="1"/>
  <c r="AD11" i="5"/>
  <c r="AE33" i="8"/>
  <c r="AD34" i="8"/>
  <c r="AD36" i="8" s="1"/>
  <c r="AE32" i="8" s="1"/>
  <c r="AE35" i="8" s="1"/>
  <c r="BR87" i="3"/>
  <c r="AI120" i="3"/>
  <c r="AE27" i="6" s="1"/>
  <c r="AJ87" i="3"/>
  <c r="AF19" i="13" s="1"/>
  <c r="AL110" i="3"/>
  <c r="AM107" i="3"/>
  <c r="AM109" i="3" s="1"/>
  <c r="AN91" i="3"/>
  <c r="AK117" i="3"/>
  <c r="AK113" i="3"/>
  <c r="AK116" i="3"/>
  <c r="AM75" i="3"/>
  <c r="AM77" i="3" s="1"/>
  <c r="AN9" i="3"/>
  <c r="AK78" i="3"/>
  <c r="AL78" i="3"/>
  <c r="AJ118" i="3"/>
  <c r="AF91" i="13" l="1"/>
  <c r="AE11" i="5"/>
  <c r="BM18" i="5"/>
  <c r="BN19" i="13"/>
  <c r="AE34" i="8"/>
  <c r="AE36" i="8" s="1"/>
  <c r="AF32" i="8" s="1"/>
  <c r="AF35" i="8" s="1"/>
  <c r="AF33" i="8"/>
  <c r="AK118" i="3"/>
  <c r="AL85" i="3"/>
  <c r="AL84" i="3"/>
  <c r="AL81" i="3"/>
  <c r="AL113" i="3"/>
  <c r="AL116" i="3"/>
  <c r="AL117" i="3"/>
  <c r="AK85" i="3"/>
  <c r="AK81" i="3"/>
  <c r="AK84" i="3"/>
  <c r="AN107" i="3"/>
  <c r="AN109" i="3" s="1"/>
  <c r="AO91" i="3"/>
  <c r="AM78" i="3"/>
  <c r="AM110" i="3"/>
  <c r="AN75" i="3"/>
  <c r="AN77" i="3" s="1"/>
  <c r="AO9" i="3"/>
  <c r="AJ120" i="3"/>
  <c r="AF27" i="6" s="1"/>
  <c r="AG91" i="13" l="1"/>
  <c r="AF11" i="5"/>
  <c r="AG33" i="8"/>
  <c r="AF34" i="8"/>
  <c r="AF36" i="8" s="1"/>
  <c r="AG32" i="8" s="1"/>
  <c r="AG35" i="8" s="1"/>
  <c r="AL118" i="3"/>
  <c r="AK87" i="3"/>
  <c r="AL87" i="3"/>
  <c r="AH19" i="13" s="1"/>
  <c r="AM113" i="3"/>
  <c r="AM116" i="3"/>
  <c r="AM117" i="3"/>
  <c r="AM84" i="3"/>
  <c r="AM85" i="3"/>
  <c r="AM81" i="3"/>
  <c r="AN78" i="3"/>
  <c r="AN110" i="3"/>
  <c r="AO75" i="3"/>
  <c r="AO77" i="3" s="1"/>
  <c r="AP9" i="3"/>
  <c r="AO107" i="3"/>
  <c r="AO109" i="3" s="1"/>
  <c r="AP91" i="3"/>
  <c r="AH91" i="13" l="1"/>
  <c r="AG11" i="5"/>
  <c r="AG34" i="8"/>
  <c r="AG36" i="8" s="1"/>
  <c r="AH32" i="8" s="1"/>
  <c r="AH35" i="8" s="1"/>
  <c r="AH33" i="8"/>
  <c r="AI33" i="8" s="1"/>
  <c r="AK120" i="3"/>
  <c r="AG27" i="6" s="1"/>
  <c r="AG19" i="13"/>
  <c r="AL120" i="3"/>
  <c r="AH27" i="6" s="1"/>
  <c r="AM87" i="3"/>
  <c r="AI19" i="13" s="1"/>
  <c r="AM118" i="3"/>
  <c r="AN81" i="3"/>
  <c r="AN85" i="3"/>
  <c r="AN84" i="3"/>
  <c r="AP75" i="3"/>
  <c r="AP77" i="3" s="1"/>
  <c r="AQ9" i="3"/>
  <c r="AO78" i="3"/>
  <c r="AP107" i="3"/>
  <c r="AP109" i="3" s="1"/>
  <c r="AQ91" i="3"/>
  <c r="AN116" i="3"/>
  <c r="AN117" i="3"/>
  <c r="AN113" i="3"/>
  <c r="AO110" i="3"/>
  <c r="AI91" i="13" l="1"/>
  <c r="AH11" i="5"/>
  <c r="AJ33" i="8"/>
  <c r="AH34" i="8"/>
  <c r="AH36" i="8" s="1"/>
  <c r="AI32" i="8" s="1"/>
  <c r="AI35" i="8" s="1"/>
  <c r="AI34" i="8" s="1"/>
  <c r="AI36" i="8" s="1"/>
  <c r="AJ32" i="8" s="1"/>
  <c r="AJ35" i="8" s="1"/>
  <c r="AN118" i="3"/>
  <c r="AN87" i="3"/>
  <c r="AM120" i="3"/>
  <c r="AI27" i="6" s="1"/>
  <c r="AO85" i="3"/>
  <c r="AO81" i="3"/>
  <c r="AO84" i="3"/>
  <c r="AQ107" i="3"/>
  <c r="AQ109" i="3" s="1"/>
  <c r="AR91" i="3"/>
  <c r="AT91" i="3" s="1"/>
  <c r="AQ75" i="3"/>
  <c r="AQ77" i="3" s="1"/>
  <c r="AR9" i="3"/>
  <c r="AO117" i="3"/>
  <c r="AO113" i="3"/>
  <c r="AO116" i="3"/>
  <c r="AP110" i="3"/>
  <c r="AP78" i="3"/>
  <c r="AJ91" i="13" l="1"/>
  <c r="AI11" i="5"/>
  <c r="AU91" i="3"/>
  <c r="AT107" i="3"/>
  <c r="AJ34" i="8"/>
  <c r="AJ36" i="8" s="1"/>
  <c r="AK32" i="8" s="1"/>
  <c r="AK35" i="8" s="1"/>
  <c r="AK33" i="8"/>
  <c r="AN120" i="3"/>
  <c r="AJ27" i="6" s="1"/>
  <c r="AJ19" i="13"/>
  <c r="AO118" i="3"/>
  <c r="AO87" i="3"/>
  <c r="AK19" i="13" s="1"/>
  <c r="AP84" i="3"/>
  <c r="AP81" i="3"/>
  <c r="AP85" i="3"/>
  <c r="AR75" i="3"/>
  <c r="AR77" i="3" s="1"/>
  <c r="AS9" i="3"/>
  <c r="AR107" i="3"/>
  <c r="AR109" i="3" s="1"/>
  <c r="AS91" i="3"/>
  <c r="AQ78" i="3"/>
  <c r="AP113" i="3"/>
  <c r="AP116" i="3"/>
  <c r="AP117" i="3"/>
  <c r="AQ110" i="3"/>
  <c r="AK91" i="13" l="1"/>
  <c r="AJ11" i="5"/>
  <c r="AT109" i="3"/>
  <c r="AT110" i="3" s="1"/>
  <c r="AV91" i="3"/>
  <c r="AU107" i="3"/>
  <c r="AU109" i="3" s="1"/>
  <c r="AU110" i="3" s="1"/>
  <c r="AL33" i="8"/>
  <c r="AK34" i="8"/>
  <c r="AK36" i="8" s="1"/>
  <c r="AL32" i="8" s="1"/>
  <c r="AL35" i="8" s="1"/>
  <c r="AO120" i="3"/>
  <c r="AK27" i="6" s="1"/>
  <c r="AP87" i="3"/>
  <c r="AL19" i="13" s="1"/>
  <c r="AP118" i="3"/>
  <c r="AQ84" i="3"/>
  <c r="AQ85" i="3"/>
  <c r="AQ81" i="3"/>
  <c r="AS109" i="3"/>
  <c r="AS107" i="3"/>
  <c r="AQ113" i="3"/>
  <c r="AQ116" i="3"/>
  <c r="AQ117" i="3"/>
  <c r="AS77" i="3"/>
  <c r="AS75" i="3"/>
  <c r="AL91" i="13" l="1"/>
  <c r="AK11" i="5"/>
  <c r="AT113" i="3"/>
  <c r="AT117" i="3"/>
  <c r="AT116" i="3"/>
  <c r="AV107" i="3"/>
  <c r="AV109" i="3" s="1"/>
  <c r="AV110" i="3" s="1"/>
  <c r="AW91" i="3"/>
  <c r="AU113" i="3"/>
  <c r="AU116" i="3"/>
  <c r="AU117" i="3"/>
  <c r="AM33" i="8"/>
  <c r="AL34" i="8"/>
  <c r="AL36" i="8" s="1"/>
  <c r="AM32" i="8" s="1"/>
  <c r="AM35" i="8" s="1"/>
  <c r="AP120" i="3"/>
  <c r="AL27" i="6" s="1"/>
  <c r="AR110" i="3"/>
  <c r="AR117" i="3" s="1"/>
  <c r="AS117" i="3" s="1"/>
  <c r="AQ87" i="3"/>
  <c r="AM19" i="13" s="1"/>
  <c r="AQ118" i="3"/>
  <c r="AR78" i="3"/>
  <c r="AM91" i="13" l="1"/>
  <c r="AL11" i="5"/>
  <c r="AU118" i="3"/>
  <c r="AT118" i="3"/>
  <c r="AO11" i="5" s="1"/>
  <c r="AX91" i="3"/>
  <c r="AW107" i="3"/>
  <c r="AV116" i="3"/>
  <c r="AV117" i="3"/>
  <c r="AV113" i="3"/>
  <c r="AN33" i="8"/>
  <c r="AM34" i="8"/>
  <c r="AM36" i="8" s="1"/>
  <c r="AN32" i="8" s="1"/>
  <c r="AN35" i="8" s="1"/>
  <c r="AR116" i="3"/>
  <c r="AS116" i="3" s="1"/>
  <c r="AS110" i="3"/>
  <c r="AR113" i="3"/>
  <c r="AS113" i="3" s="1"/>
  <c r="AQ120" i="3"/>
  <c r="AM27" i="6" s="1"/>
  <c r="AR85" i="3"/>
  <c r="AS85" i="3" s="1"/>
  <c r="AR84" i="3"/>
  <c r="AS84" i="3" s="1"/>
  <c r="AR81" i="3"/>
  <c r="AS81" i="3" s="1"/>
  <c r="AS78" i="3"/>
  <c r="AU120" i="3" l="1"/>
  <c r="AP11" i="5"/>
  <c r="AQ91" i="13"/>
  <c r="AV118" i="3"/>
  <c r="AW109" i="3"/>
  <c r="AW110" i="3" s="1"/>
  <c r="AY91" i="3"/>
  <c r="AX107" i="3"/>
  <c r="AP91" i="13"/>
  <c r="AT120" i="3"/>
  <c r="AN34" i="8"/>
  <c r="AN36" i="8" s="1"/>
  <c r="AO32" i="8" s="1"/>
  <c r="AO35" i="8" s="1"/>
  <c r="AO33" i="8"/>
  <c r="AR118" i="3"/>
  <c r="AM11" i="5" s="1"/>
  <c r="AN11" i="5" s="1"/>
  <c r="AS87" i="3"/>
  <c r="AR87" i="3"/>
  <c r="AN19" i="13" s="1"/>
  <c r="AO19" i="13" s="1"/>
  <c r="AR91" i="13" l="1"/>
  <c r="AQ11" i="5"/>
  <c r="AV120" i="3"/>
  <c r="AW116" i="3"/>
  <c r="AW113" i="3"/>
  <c r="AW117" i="3"/>
  <c r="AX109" i="3"/>
  <c r="AX110" i="3" s="1"/>
  <c r="AY107" i="3"/>
  <c r="AZ91" i="3"/>
  <c r="AO34" i="8"/>
  <c r="AO36" i="8" s="1"/>
  <c r="AP32" i="8" s="1"/>
  <c r="AP35" i="8" s="1"/>
  <c r="AP33" i="8"/>
  <c r="AS118" i="3"/>
  <c r="AS120" i="3" s="1"/>
  <c r="AN91" i="13"/>
  <c r="AR120" i="3"/>
  <c r="AN27" i="6" s="1"/>
  <c r="AW118" i="3" l="1"/>
  <c r="AX117" i="3"/>
  <c r="AX113" i="3"/>
  <c r="AX116" i="3"/>
  <c r="BA91" i="3"/>
  <c r="AZ107" i="3"/>
  <c r="AY109" i="3"/>
  <c r="AY110" i="3" s="1"/>
  <c r="AQ33" i="8"/>
  <c r="AP34" i="8"/>
  <c r="AP36" i="8" s="1"/>
  <c r="AQ32" i="8" s="1"/>
  <c r="AQ35" i="8" s="1"/>
  <c r="AO91" i="13"/>
  <c r="BP91" i="13" s="1"/>
  <c r="Q10" i="1"/>
  <c r="Q11" i="1"/>
  <c r="Q12" i="1"/>
  <c r="Q13" i="1"/>
  <c r="Q9" i="1"/>
  <c r="F62" i="1"/>
  <c r="F88" i="1" s="1"/>
  <c r="F63" i="1"/>
  <c r="F89" i="1" s="1"/>
  <c r="F64" i="1"/>
  <c r="F90" i="1" s="1"/>
  <c r="F65" i="1"/>
  <c r="F91" i="1" s="1"/>
  <c r="F66" i="1"/>
  <c r="F67" i="1"/>
  <c r="AS91" i="13" l="1"/>
  <c r="AR11" i="5"/>
  <c r="G66" i="1"/>
  <c r="F92" i="1"/>
  <c r="G67" i="1"/>
  <c r="F93" i="1"/>
  <c r="G64" i="1"/>
  <c r="G90" i="1" s="1"/>
  <c r="G65" i="1"/>
  <c r="G91" i="1" s="1"/>
  <c r="G62" i="1"/>
  <c r="G88" i="1" s="1"/>
  <c r="G63" i="1"/>
  <c r="G89" i="1" s="1"/>
  <c r="AW120" i="3"/>
  <c r="AX118" i="3"/>
  <c r="BA107" i="3"/>
  <c r="BB91" i="3"/>
  <c r="AZ109" i="3"/>
  <c r="AZ110" i="3" s="1"/>
  <c r="AY117" i="3"/>
  <c r="AY116" i="3"/>
  <c r="AY113" i="3"/>
  <c r="AQ34" i="8"/>
  <c r="AQ36" i="8" s="1"/>
  <c r="AR32" i="8" s="1"/>
  <c r="AR35" i="8" s="1"/>
  <c r="AR33" i="8"/>
  <c r="T64" i="1"/>
  <c r="T90" i="1" s="1"/>
  <c r="T67" i="1"/>
  <c r="T93" i="1" s="1"/>
  <c r="T63" i="1"/>
  <c r="T89" i="1" s="1"/>
  <c r="T66" i="1"/>
  <c r="T92" i="1" s="1"/>
  <c r="T62" i="1"/>
  <c r="T88" i="1" s="1"/>
  <c r="T69" i="1"/>
  <c r="T65" i="1"/>
  <c r="T91" i="1" s="1"/>
  <c r="AT91" i="13" l="1"/>
  <c r="AS11" i="5"/>
  <c r="H67" i="1"/>
  <c r="G93" i="1"/>
  <c r="H66" i="1"/>
  <c r="G92" i="1"/>
  <c r="T95" i="1"/>
  <c r="T171" i="1"/>
  <c r="T355" i="1" s="1"/>
  <c r="T357" i="1" s="1"/>
  <c r="F185" i="1"/>
  <c r="F363" i="1" s="1"/>
  <c r="F365" i="1" s="1"/>
  <c r="H62" i="1"/>
  <c r="H88" i="1" s="1"/>
  <c r="H65" i="1"/>
  <c r="H91" i="1" s="1"/>
  <c r="H64" i="1"/>
  <c r="H90" i="1" s="1"/>
  <c r="H63" i="1"/>
  <c r="H89" i="1" s="1"/>
  <c r="AX120" i="3"/>
  <c r="BA109" i="3"/>
  <c r="BA110" i="3" s="1"/>
  <c r="AY118" i="3"/>
  <c r="AT11" i="5" s="1"/>
  <c r="AZ116" i="3"/>
  <c r="AZ117" i="3"/>
  <c r="AZ113" i="3"/>
  <c r="BC91" i="3"/>
  <c r="BB107" i="3"/>
  <c r="AS33" i="8"/>
  <c r="AR34" i="8"/>
  <c r="AR36" i="8" s="1"/>
  <c r="AS32" i="8" s="1"/>
  <c r="AS35" i="8" s="1"/>
  <c r="T68" i="1"/>
  <c r="U63" i="1"/>
  <c r="U89" i="1" s="1"/>
  <c r="U64" i="1"/>
  <c r="U90" i="1" s="1"/>
  <c r="U65" i="1"/>
  <c r="U91" i="1" s="1"/>
  <c r="U67" i="1"/>
  <c r="U93" i="1" s="1"/>
  <c r="U69" i="1"/>
  <c r="U66" i="1"/>
  <c r="U92" i="1" s="1"/>
  <c r="U62" i="1"/>
  <c r="U88" i="1" s="1"/>
  <c r="I66" i="1" l="1"/>
  <c r="H92" i="1"/>
  <c r="I67" i="1"/>
  <c r="H93" i="1"/>
  <c r="F187" i="1"/>
  <c r="G182" i="1"/>
  <c r="G185" i="1" s="1"/>
  <c r="G363" i="1" s="1"/>
  <c r="G365" i="1" s="1"/>
  <c r="U95" i="1"/>
  <c r="U168" i="1"/>
  <c r="T173" i="1"/>
  <c r="U68" i="1"/>
  <c r="U94" i="1" s="1"/>
  <c r="T94" i="1"/>
  <c r="I65" i="1"/>
  <c r="I91" i="1" s="1"/>
  <c r="I64" i="1"/>
  <c r="I90" i="1" s="1"/>
  <c r="I62" i="1"/>
  <c r="I88" i="1" s="1"/>
  <c r="BG15" i="1"/>
  <c r="I63" i="1"/>
  <c r="I89" i="1" s="1"/>
  <c r="BA116" i="3"/>
  <c r="BA117" i="3"/>
  <c r="BA113" i="3"/>
  <c r="AU91" i="13"/>
  <c r="AY120" i="3"/>
  <c r="BC107" i="3"/>
  <c r="BC109" i="3" s="1"/>
  <c r="BC110" i="3" s="1"/>
  <c r="BD91" i="3"/>
  <c r="AZ118" i="3"/>
  <c r="AU11" i="5" s="1"/>
  <c r="BB109" i="3"/>
  <c r="BB110" i="3" s="1"/>
  <c r="AT33" i="8"/>
  <c r="AS34" i="8"/>
  <c r="AS36" i="8" s="1"/>
  <c r="AT32" i="8" s="1"/>
  <c r="AT35" i="8" s="1"/>
  <c r="L19" i="10"/>
  <c r="V67" i="1"/>
  <c r="V93" i="1" s="1"/>
  <c r="V69" i="1"/>
  <c r="V64" i="1"/>
  <c r="V90" i="1" s="1"/>
  <c r="V62" i="1"/>
  <c r="V88" i="1" s="1"/>
  <c r="V66" i="1"/>
  <c r="V92" i="1" s="1"/>
  <c r="V65" i="1"/>
  <c r="V91" i="1" s="1"/>
  <c r="V63" i="1"/>
  <c r="V89" i="1" s="1"/>
  <c r="J67" i="1" l="1"/>
  <c r="I93" i="1"/>
  <c r="J66" i="1"/>
  <c r="I92" i="1"/>
  <c r="U171" i="1"/>
  <c r="V95" i="1"/>
  <c r="G187" i="1"/>
  <c r="H182" i="1"/>
  <c r="H185" i="1" s="1"/>
  <c r="H363" i="1" s="1"/>
  <c r="H365" i="1" s="1"/>
  <c r="V68" i="1"/>
  <c r="V94" i="1" s="1"/>
  <c r="J65" i="1"/>
  <c r="J91" i="1" s="1"/>
  <c r="J62" i="1"/>
  <c r="J88" i="1" s="1"/>
  <c r="J64" i="1"/>
  <c r="J90" i="1" s="1"/>
  <c r="BG13" i="1"/>
  <c r="BG12" i="1"/>
  <c r="AS17" i="1"/>
  <c r="J63" i="1"/>
  <c r="J89" i="1" s="1"/>
  <c r="BA118" i="3"/>
  <c r="BB116" i="3"/>
  <c r="BB117" i="3"/>
  <c r="BB113" i="3"/>
  <c r="BC116" i="3"/>
  <c r="BC117" i="3"/>
  <c r="BC113" i="3"/>
  <c r="BE91" i="3"/>
  <c r="BG91" i="3" s="1"/>
  <c r="BD107" i="3"/>
  <c r="AV91" i="13"/>
  <c r="AZ120" i="3"/>
  <c r="AT34" i="8"/>
  <c r="AT36" i="8" s="1"/>
  <c r="AU32" i="8" s="1"/>
  <c r="AU35" i="8" s="1"/>
  <c r="AU33" i="8"/>
  <c r="W66" i="1"/>
  <c r="W92" i="1" s="1"/>
  <c r="W65" i="1"/>
  <c r="W91" i="1" s="1"/>
  <c r="W64" i="1"/>
  <c r="W90" i="1" s="1"/>
  <c r="W69" i="1"/>
  <c r="W67" i="1"/>
  <c r="W93" i="1" s="1"/>
  <c r="W63" i="1"/>
  <c r="W89" i="1" s="1"/>
  <c r="W62" i="1"/>
  <c r="W88" i="1" s="1"/>
  <c r="AW91" i="13" l="1"/>
  <c r="AV11" i="5"/>
  <c r="K66" i="1"/>
  <c r="J92" i="1"/>
  <c r="K67" i="1"/>
  <c r="J93" i="1"/>
  <c r="V168" i="1"/>
  <c r="V171" i="1" s="1"/>
  <c r="V355" i="1" s="1"/>
  <c r="V357" i="1" s="1"/>
  <c r="U355" i="1"/>
  <c r="U357" i="1" s="1"/>
  <c r="U173" i="1"/>
  <c r="I182" i="1"/>
  <c r="I185" i="1" s="1"/>
  <c r="I363" i="1" s="1"/>
  <c r="I365" i="1" s="1"/>
  <c r="H187" i="1"/>
  <c r="W68" i="1"/>
  <c r="W94" i="1" s="1"/>
  <c r="W95" i="1"/>
  <c r="K64" i="1"/>
  <c r="K90" i="1" s="1"/>
  <c r="K65" i="1"/>
  <c r="K91" i="1" s="1"/>
  <c r="K62" i="1"/>
  <c r="K88" i="1" s="1"/>
  <c r="BU15" i="1"/>
  <c r="BA120" i="3"/>
  <c r="K63" i="1"/>
  <c r="K89" i="1" s="1"/>
  <c r="BB118" i="3"/>
  <c r="BE107" i="3"/>
  <c r="BF91" i="3"/>
  <c r="BC118" i="3"/>
  <c r="AX11" i="5" s="1"/>
  <c r="BD109" i="3"/>
  <c r="BD110" i="3" s="1"/>
  <c r="AV33" i="8"/>
  <c r="AU34" i="8"/>
  <c r="AU36" i="8" s="1"/>
  <c r="AV32" i="8" s="1"/>
  <c r="AV35" i="8" s="1"/>
  <c r="L20" i="10"/>
  <c r="X65" i="1"/>
  <c r="X91" i="1" s="1"/>
  <c r="X62" i="1"/>
  <c r="X88" i="1" s="1"/>
  <c r="X67" i="1"/>
  <c r="X93" i="1" s="1"/>
  <c r="X69" i="1"/>
  <c r="X64" i="1"/>
  <c r="X90" i="1" s="1"/>
  <c r="X66" i="1"/>
  <c r="X92" i="1" s="1"/>
  <c r="X63" i="1"/>
  <c r="X89" i="1" s="1"/>
  <c r="AX91" i="13" l="1"/>
  <c r="AW11" i="5"/>
  <c r="L67" i="1"/>
  <c r="K93" i="1"/>
  <c r="L66" i="1"/>
  <c r="K92" i="1"/>
  <c r="X68" i="1"/>
  <c r="X94" i="1" s="1"/>
  <c r="V173" i="1"/>
  <c r="W168" i="1"/>
  <c r="W171" i="1" s="1"/>
  <c r="W355" i="1" s="1"/>
  <c r="W357" i="1" s="1"/>
  <c r="X95" i="1"/>
  <c r="I187" i="1"/>
  <c r="J182" i="1"/>
  <c r="J185" i="1" s="1"/>
  <c r="J363" i="1" s="1"/>
  <c r="J365" i="1" s="1"/>
  <c r="L64" i="1"/>
  <c r="L90" i="1" s="1"/>
  <c r="L62" i="1"/>
  <c r="L88" i="1" s="1"/>
  <c r="L65" i="1"/>
  <c r="L91" i="1" s="1"/>
  <c r="BG17" i="1"/>
  <c r="L63" i="1"/>
  <c r="L89" i="1" s="1"/>
  <c r="BB120" i="3"/>
  <c r="AY91" i="13"/>
  <c r="BC120" i="3"/>
  <c r="BD113" i="3"/>
  <c r="BD116" i="3"/>
  <c r="BD117" i="3"/>
  <c r="BE109" i="3"/>
  <c r="BF109" i="3" s="1"/>
  <c r="BF107" i="3"/>
  <c r="BG107" i="3"/>
  <c r="BH91" i="3"/>
  <c r="AV34" i="8"/>
  <c r="AV36" i="8" s="1"/>
  <c r="AW32" i="8" s="1"/>
  <c r="AW35" i="8" s="1"/>
  <c r="AW33" i="8"/>
  <c r="L21" i="10"/>
  <c r="O19" i="10"/>
  <c r="Y67" i="1"/>
  <c r="Y93" i="1" s="1"/>
  <c r="Y63" i="1"/>
  <c r="Y89" i="1" s="1"/>
  <c r="Y64" i="1"/>
  <c r="Y90" i="1" s="1"/>
  <c r="Y69" i="1"/>
  <c r="Y65" i="1"/>
  <c r="Y91" i="1" s="1"/>
  <c r="Y66" i="1"/>
  <c r="Y92" i="1" s="1"/>
  <c r="Y62" i="1"/>
  <c r="Y88" i="1" s="1"/>
  <c r="Y68" i="1" l="1"/>
  <c r="Y94" i="1" s="1"/>
  <c r="M66" i="1"/>
  <c r="L92" i="1"/>
  <c r="M67" i="1"/>
  <c r="L93" i="1"/>
  <c r="J187" i="1"/>
  <c r="K182" i="1"/>
  <c r="K185" i="1" s="1"/>
  <c r="K363" i="1" s="1"/>
  <c r="K365" i="1" s="1"/>
  <c r="Y95" i="1"/>
  <c r="X168" i="1"/>
  <c r="X171" i="1" s="1"/>
  <c r="X355" i="1" s="1"/>
  <c r="X357" i="1" s="1"/>
  <c r="W173" i="1"/>
  <c r="M62" i="1"/>
  <c r="M88" i="1" s="1"/>
  <c r="M64" i="1"/>
  <c r="M90" i="1" s="1"/>
  <c r="M65" i="1"/>
  <c r="M91" i="1" s="1"/>
  <c r="BU17" i="1"/>
  <c r="M63" i="1"/>
  <c r="M89" i="1" s="1"/>
  <c r="BD118" i="3"/>
  <c r="BE110" i="3"/>
  <c r="BE113" i="3" s="1"/>
  <c r="BF113" i="3" s="1"/>
  <c r="BH107" i="3"/>
  <c r="BI91" i="3"/>
  <c r="BG109" i="3"/>
  <c r="BG110" i="3" s="1"/>
  <c r="AW34" i="8"/>
  <c r="AW36" i="8" s="1"/>
  <c r="Z69" i="1"/>
  <c r="Z63" i="1"/>
  <c r="Z89" i="1" s="1"/>
  <c r="Z68" i="1"/>
  <c r="Z94" i="1" s="1"/>
  <c r="Z62" i="1"/>
  <c r="Z88" i="1" s="1"/>
  <c r="Z66" i="1"/>
  <c r="Z92" i="1" s="1"/>
  <c r="Z65" i="1"/>
  <c r="Z91" i="1" s="1"/>
  <c r="Z64" i="1"/>
  <c r="Z90" i="1" s="1"/>
  <c r="Z67" i="1"/>
  <c r="Z93" i="1" s="1"/>
  <c r="BD120" i="3" l="1"/>
  <c r="AY11" i="5"/>
  <c r="N67" i="1"/>
  <c r="M93" i="1"/>
  <c r="N66" i="1"/>
  <c r="M92" i="1"/>
  <c r="Y168" i="1"/>
  <c r="Y171" i="1" s="1"/>
  <c r="Y355" i="1" s="1"/>
  <c r="Y357" i="1" s="1"/>
  <c r="X173" i="1"/>
  <c r="Z95" i="1"/>
  <c r="L182" i="1"/>
  <c r="L185" i="1" s="1"/>
  <c r="L363" i="1" s="1"/>
  <c r="L365" i="1" s="1"/>
  <c r="K187" i="1"/>
  <c r="N65" i="1"/>
  <c r="N91" i="1" s="1"/>
  <c r="N64" i="1"/>
  <c r="N90" i="1" s="1"/>
  <c r="N62" i="1"/>
  <c r="N88" i="1" s="1"/>
  <c r="BE116" i="3"/>
  <c r="BF116" i="3" s="1"/>
  <c r="AZ91" i="13"/>
  <c r="BF110" i="3"/>
  <c r="N63" i="1"/>
  <c r="N89" i="1" s="1"/>
  <c r="BE117" i="3"/>
  <c r="BF117" i="3" s="1"/>
  <c r="BI107" i="3"/>
  <c r="BJ91" i="3"/>
  <c r="BH109" i="3"/>
  <c r="BH110" i="3" s="1"/>
  <c r="BG117" i="3"/>
  <c r="BG113" i="3"/>
  <c r="BG116" i="3"/>
  <c r="O20" i="10"/>
  <c r="AE11" i="1"/>
  <c r="AA66" i="1"/>
  <c r="AA92" i="1" s="1"/>
  <c r="AA69" i="1"/>
  <c r="AA65" i="1"/>
  <c r="AA91" i="1" s="1"/>
  <c r="AA67" i="1"/>
  <c r="AA93" i="1" s="1"/>
  <c r="AA68" i="1"/>
  <c r="AA94" i="1" s="1"/>
  <c r="AA64" i="1"/>
  <c r="AA90" i="1" s="1"/>
  <c r="AA62" i="1"/>
  <c r="AA88" i="1" s="1"/>
  <c r="AA63" i="1"/>
  <c r="AA89" i="1" s="1"/>
  <c r="O66" i="1" l="1"/>
  <c r="N92" i="1"/>
  <c r="O67" i="1"/>
  <c r="N93" i="1"/>
  <c r="AA95" i="1"/>
  <c r="M182" i="1"/>
  <c r="M185" i="1" s="1"/>
  <c r="M363" i="1" s="1"/>
  <c r="M365" i="1" s="1"/>
  <c r="L187" i="1"/>
  <c r="Z168" i="1"/>
  <c r="Z171" i="1" s="1"/>
  <c r="Z355" i="1" s="1"/>
  <c r="Z357" i="1" s="1"/>
  <c r="Y173" i="1"/>
  <c r="O62" i="1"/>
  <c r="O88" i="1" s="1"/>
  <c r="O64" i="1"/>
  <c r="O90" i="1" s="1"/>
  <c r="O65" i="1"/>
  <c r="O91" i="1" s="1"/>
  <c r="O63" i="1"/>
  <c r="O89" i="1" s="1"/>
  <c r="BG118" i="3"/>
  <c r="BE118" i="3"/>
  <c r="BH116" i="3"/>
  <c r="BH113" i="3"/>
  <c r="BH117" i="3"/>
  <c r="BK91" i="3"/>
  <c r="BJ107" i="3"/>
  <c r="BI109" i="3"/>
  <c r="BI110" i="3" s="1"/>
  <c r="O21" i="10"/>
  <c r="AE33" i="1"/>
  <c r="E136" i="10" s="1"/>
  <c r="E158" i="10" s="1"/>
  <c r="AE9" i="1"/>
  <c r="AB64" i="1"/>
  <c r="AB90" i="1" s="1"/>
  <c r="AB68" i="1"/>
  <c r="AB94" i="1" s="1"/>
  <c r="AB65" i="1"/>
  <c r="AB91" i="1" s="1"/>
  <c r="AB63" i="1"/>
  <c r="AB89" i="1" s="1"/>
  <c r="AB62" i="1"/>
  <c r="AB88" i="1" s="1"/>
  <c r="AB67" i="1"/>
  <c r="AB93" i="1" s="1"/>
  <c r="AB69" i="1"/>
  <c r="AB66" i="1"/>
  <c r="AB92" i="1" s="1"/>
  <c r="BG120" i="3" l="1"/>
  <c r="BB11" i="5"/>
  <c r="BA91" i="13"/>
  <c r="BB91" i="13" s="1"/>
  <c r="AZ11" i="5"/>
  <c r="BA11" i="5" s="1"/>
  <c r="P67" i="1"/>
  <c r="P93" i="1" s="1"/>
  <c r="O93" i="1"/>
  <c r="P66" i="1"/>
  <c r="P92" i="1" s="1"/>
  <c r="O92" i="1"/>
  <c r="AA168" i="1"/>
  <c r="AA171" i="1" s="1"/>
  <c r="AA355" i="1" s="1"/>
  <c r="AA357" i="1" s="1"/>
  <c r="Z173" i="1"/>
  <c r="AB95" i="1"/>
  <c r="M187" i="1"/>
  <c r="N182" i="1"/>
  <c r="N185" i="1" s="1"/>
  <c r="N363" i="1" s="1"/>
  <c r="N365" i="1" s="1"/>
  <c r="P65" i="1"/>
  <c r="P91" i="1" s="1"/>
  <c r="P64" i="1"/>
  <c r="P90" i="1" s="1"/>
  <c r="P62" i="1"/>
  <c r="P88" i="1" s="1"/>
  <c r="BF118" i="3"/>
  <c r="BF120" i="3" s="1"/>
  <c r="P63" i="1"/>
  <c r="BE120" i="3"/>
  <c r="BC91" i="13"/>
  <c r="BH118" i="3"/>
  <c r="BC11" i="5" s="1"/>
  <c r="BJ109" i="3"/>
  <c r="BJ110" i="3" s="1"/>
  <c r="BL91" i="3"/>
  <c r="BK107" i="3"/>
  <c r="BI113" i="3"/>
  <c r="BI116" i="3"/>
  <c r="BI117" i="3"/>
  <c r="AC69" i="1"/>
  <c r="AC63" i="1"/>
  <c r="AC89" i="1" s="1"/>
  <c r="AC65" i="1"/>
  <c r="AC91" i="1" s="1"/>
  <c r="AC66" i="1"/>
  <c r="AC92" i="1" s="1"/>
  <c r="AC67" i="1"/>
  <c r="AC93" i="1" s="1"/>
  <c r="AC62" i="1"/>
  <c r="AC88" i="1" s="1"/>
  <c r="AC68" i="1"/>
  <c r="AC94" i="1" s="1"/>
  <c r="AC64" i="1"/>
  <c r="AC90" i="1" s="1"/>
  <c r="P89" i="1" l="1"/>
  <c r="Q89" i="1" s="1"/>
  <c r="D62" i="10" s="1"/>
  <c r="N187" i="1"/>
  <c r="O182" i="1"/>
  <c r="O185" i="1" s="1"/>
  <c r="O363" i="1" s="1"/>
  <c r="O365" i="1" s="1"/>
  <c r="AC95" i="1"/>
  <c r="AB168" i="1"/>
  <c r="AB171" i="1" s="1"/>
  <c r="AB355" i="1" s="1"/>
  <c r="AB357" i="1" s="1"/>
  <c r="AA173" i="1"/>
  <c r="Q88" i="1"/>
  <c r="D61" i="10" s="1"/>
  <c r="Q95" i="1"/>
  <c r="D68" i="10" s="1"/>
  <c r="Q90" i="1"/>
  <c r="D63" i="10" s="1"/>
  <c r="Q93" i="1"/>
  <c r="D66" i="10" s="1"/>
  <c r="Q94" i="1"/>
  <c r="D67" i="10" s="1"/>
  <c r="D117" i="10" s="1"/>
  <c r="Q92" i="1"/>
  <c r="D65" i="10" s="1"/>
  <c r="D115" i="10" s="1"/>
  <c r="Q91" i="1"/>
  <c r="D64" i="10" s="1"/>
  <c r="BD91" i="13"/>
  <c r="BI118" i="3"/>
  <c r="BJ116" i="3"/>
  <c r="BJ117" i="3"/>
  <c r="BJ113" i="3"/>
  <c r="BK109" i="3"/>
  <c r="BK110" i="3" s="1"/>
  <c r="BL107" i="3"/>
  <c r="BL109" i="3" s="1"/>
  <c r="BL110" i="3" s="1"/>
  <c r="BM91" i="3"/>
  <c r="AE10" i="1"/>
  <c r="AD68" i="1"/>
  <c r="AD94" i="1" s="1"/>
  <c r="AE94" i="1" s="1"/>
  <c r="E67" i="10" s="1"/>
  <c r="AD65" i="1"/>
  <c r="AD91" i="1" s="1"/>
  <c r="AE91" i="1" s="1"/>
  <c r="E64" i="10" s="1"/>
  <c r="J64" i="10" s="1"/>
  <c r="AD62" i="1"/>
  <c r="AD88" i="1" s="1"/>
  <c r="AE88" i="1" s="1"/>
  <c r="E61" i="10" s="1"/>
  <c r="J61" i="10" s="1"/>
  <c r="AD66" i="1"/>
  <c r="AD92" i="1" s="1"/>
  <c r="AD69" i="1"/>
  <c r="AD64" i="1"/>
  <c r="AD90" i="1" s="1"/>
  <c r="AE90" i="1" s="1"/>
  <c r="E63" i="10" s="1"/>
  <c r="J63" i="10" s="1"/>
  <c r="AD67" i="1"/>
  <c r="AD93" i="1" s="1"/>
  <c r="AE93" i="1" s="1"/>
  <c r="E66" i="10" s="1"/>
  <c r="AD63" i="1"/>
  <c r="AD89" i="1" s="1"/>
  <c r="AE89" i="1" s="1"/>
  <c r="E62" i="10" s="1"/>
  <c r="J62" i="10" s="1"/>
  <c r="BI120" i="3" l="1"/>
  <c r="BD11" i="5"/>
  <c r="D118" i="10"/>
  <c r="I62" i="10"/>
  <c r="D112" i="10"/>
  <c r="I63" i="10"/>
  <c r="D113" i="10"/>
  <c r="I61" i="10"/>
  <c r="D111" i="10"/>
  <c r="I64" i="10"/>
  <c r="D114" i="10"/>
  <c r="AE92" i="1"/>
  <c r="E65" i="10" s="1"/>
  <c r="E115" i="10" s="1"/>
  <c r="AB173" i="1"/>
  <c r="AC168" i="1"/>
  <c r="AC171" i="1" s="1"/>
  <c r="AC355" i="1" s="1"/>
  <c r="AC357" i="1" s="1"/>
  <c r="AD95" i="1"/>
  <c r="AE95" i="1" s="1"/>
  <c r="E68" i="10" s="1"/>
  <c r="O187" i="1"/>
  <c r="P182" i="1"/>
  <c r="P185" i="1" s="1"/>
  <c r="P363" i="1" s="1"/>
  <c r="P365" i="1" s="1"/>
  <c r="Q365" i="1" s="1"/>
  <c r="BJ118" i="3"/>
  <c r="BE91" i="13"/>
  <c r="BN91" i="3"/>
  <c r="BM107" i="3"/>
  <c r="BM109" i="3" s="1"/>
  <c r="BM110" i="3" s="1"/>
  <c r="BL113" i="3"/>
  <c r="BL116" i="3"/>
  <c r="BL117" i="3"/>
  <c r="BK113" i="3"/>
  <c r="BK116" i="3"/>
  <c r="BK117" i="3"/>
  <c r="AH68" i="1"/>
  <c r="AH62" i="1"/>
  <c r="AH63" i="1"/>
  <c r="AH89" i="1" s="1"/>
  <c r="AH64" i="1"/>
  <c r="AH66" i="1"/>
  <c r="AH65" i="1"/>
  <c r="AH69" i="1"/>
  <c r="AH67" i="1"/>
  <c r="BF91" i="13" l="1"/>
  <c r="BE11" i="5"/>
  <c r="E118" i="10"/>
  <c r="I118" i="10" s="1"/>
  <c r="I68" i="10"/>
  <c r="I115" i="10"/>
  <c r="P187" i="1"/>
  <c r="Q187" i="1" s="1"/>
  <c r="D94" i="10" s="1"/>
  <c r="I94" i="10" s="1"/>
  <c r="S182" i="1"/>
  <c r="S185" i="1" s="1"/>
  <c r="S363" i="1" s="1"/>
  <c r="S365" i="1" s="1"/>
  <c r="AD168" i="1"/>
  <c r="AD171" i="1" s="1"/>
  <c r="AD355" i="1" s="1"/>
  <c r="AD357" i="1" s="1"/>
  <c r="AE357" i="1" s="1"/>
  <c r="AC173" i="1"/>
  <c r="AH95" i="1"/>
  <c r="AI64" i="1"/>
  <c r="AH90" i="1"/>
  <c r="AI68" i="1"/>
  <c r="AH94" i="1"/>
  <c r="AI67" i="1"/>
  <c r="AH93" i="1"/>
  <c r="AI65" i="1"/>
  <c r="AH91" i="1"/>
  <c r="AI66" i="1"/>
  <c r="AH92" i="1"/>
  <c r="AI62" i="1"/>
  <c r="AH88" i="1"/>
  <c r="AI69" i="1"/>
  <c r="AI63" i="1"/>
  <c r="AI89" i="1" s="1"/>
  <c r="BJ120" i="3"/>
  <c r="BK118" i="3"/>
  <c r="BL118" i="3"/>
  <c r="BN107" i="3"/>
  <c r="BN109" i="3" s="1"/>
  <c r="BN110" i="3" s="1"/>
  <c r="BO91" i="3"/>
  <c r="BM117" i="3"/>
  <c r="BM113" i="3"/>
  <c r="BM116" i="3"/>
  <c r="BL120" i="3" l="1"/>
  <c r="BG11" i="5"/>
  <c r="BK120" i="3"/>
  <c r="BF11" i="5"/>
  <c r="D119" i="10"/>
  <c r="AD173" i="1"/>
  <c r="AE173" i="1" s="1"/>
  <c r="E92" i="10" s="1"/>
  <c r="J92" i="10" s="1"/>
  <c r="AG168" i="1"/>
  <c r="AG171" i="1" s="1"/>
  <c r="AG355" i="1" s="1"/>
  <c r="AG357" i="1" s="1"/>
  <c r="S187" i="1"/>
  <c r="T182" i="1"/>
  <c r="T185" i="1" s="1"/>
  <c r="T363" i="1" s="1"/>
  <c r="T365" i="1" s="1"/>
  <c r="AI95" i="1"/>
  <c r="AJ67" i="1"/>
  <c r="AI93" i="1"/>
  <c r="AJ62" i="1"/>
  <c r="AI88" i="1"/>
  <c r="AJ65" i="1"/>
  <c r="AI91" i="1"/>
  <c r="AJ68" i="1"/>
  <c r="AI94" i="1"/>
  <c r="AJ69" i="1"/>
  <c r="AJ66" i="1"/>
  <c r="AI92" i="1"/>
  <c r="AJ64" i="1"/>
  <c r="AI90" i="1"/>
  <c r="BG91" i="13"/>
  <c r="AJ63" i="1"/>
  <c r="AJ89" i="1" s="1"/>
  <c r="BH91" i="13"/>
  <c r="BM118" i="3"/>
  <c r="BH11" i="5" s="1"/>
  <c r="BO107" i="3"/>
  <c r="BP91" i="3"/>
  <c r="BN116" i="3"/>
  <c r="BN117" i="3"/>
  <c r="BN113" i="3"/>
  <c r="E117" i="10" l="1"/>
  <c r="AG173" i="1"/>
  <c r="AH168" i="1"/>
  <c r="AH171" i="1" s="1"/>
  <c r="AH355" i="1" s="1"/>
  <c r="AH357" i="1" s="1"/>
  <c r="T187" i="1"/>
  <c r="U182" i="1"/>
  <c r="U185" i="1" s="1"/>
  <c r="U363" i="1" s="1"/>
  <c r="U365" i="1" s="1"/>
  <c r="AJ95" i="1"/>
  <c r="AK67" i="1"/>
  <c r="AJ93" i="1"/>
  <c r="AK66" i="1"/>
  <c r="AJ92" i="1"/>
  <c r="AK64" i="1"/>
  <c r="AJ90" i="1"/>
  <c r="AK68" i="1"/>
  <c r="AJ94" i="1"/>
  <c r="AK65" i="1"/>
  <c r="AJ91" i="1"/>
  <c r="AK62" i="1"/>
  <c r="AJ88" i="1"/>
  <c r="AK69" i="1"/>
  <c r="AK63" i="1"/>
  <c r="AK89" i="1" s="1"/>
  <c r="BN118" i="3"/>
  <c r="BO109" i="3"/>
  <c r="BO110" i="3" s="1"/>
  <c r="BQ91" i="3"/>
  <c r="BR91" i="3" s="1"/>
  <c r="BP107" i="3"/>
  <c r="BI91" i="13"/>
  <c r="BM120" i="3"/>
  <c r="BJ91" i="13" l="1"/>
  <c r="BI11" i="5"/>
  <c r="I117" i="10"/>
  <c r="V182" i="1"/>
  <c r="V185" i="1" s="1"/>
  <c r="V363" i="1" s="1"/>
  <c r="V365" i="1" s="1"/>
  <c r="U187" i="1"/>
  <c r="AH173" i="1"/>
  <c r="AI168" i="1"/>
  <c r="AI171" i="1" s="1"/>
  <c r="AI355" i="1" s="1"/>
  <c r="AI357" i="1" s="1"/>
  <c r="AK95" i="1"/>
  <c r="AL62" i="1"/>
  <c r="AK88" i="1"/>
  <c r="AL66" i="1"/>
  <c r="AK92" i="1"/>
  <c r="AL65" i="1"/>
  <c r="AK91" i="1"/>
  <c r="AL68" i="1"/>
  <c r="AK94" i="1"/>
  <c r="AL67" i="1"/>
  <c r="AK93" i="1"/>
  <c r="AL69" i="1"/>
  <c r="AL64" i="1"/>
  <c r="AK90" i="1"/>
  <c r="BN120" i="3"/>
  <c r="AL63" i="1"/>
  <c r="AL89" i="1" s="1"/>
  <c r="BP109" i="3"/>
  <c r="BP110" i="3" s="1"/>
  <c r="BO113" i="3"/>
  <c r="BO116" i="3"/>
  <c r="BO117" i="3"/>
  <c r="BQ107" i="3"/>
  <c r="AI173" i="1" l="1"/>
  <c r="AJ168" i="1"/>
  <c r="AJ171" i="1" s="1"/>
  <c r="AJ355" i="1" s="1"/>
  <c r="AJ357" i="1" s="1"/>
  <c r="AL95" i="1"/>
  <c r="V187" i="1"/>
  <c r="W182" i="1"/>
  <c r="W185" i="1" s="1"/>
  <c r="W363" i="1" s="1"/>
  <c r="W365" i="1" s="1"/>
  <c r="AM68" i="1"/>
  <c r="AL94" i="1"/>
  <c r="AM64" i="1"/>
  <c r="AL90" i="1"/>
  <c r="AM65" i="1"/>
  <c r="AL91" i="1"/>
  <c r="AM69" i="1"/>
  <c r="AM66" i="1"/>
  <c r="AL92" i="1"/>
  <c r="AM67" i="1"/>
  <c r="AL93" i="1"/>
  <c r="AM62" i="1"/>
  <c r="AL88" i="1"/>
  <c r="AM63" i="1"/>
  <c r="AM89" i="1" s="1"/>
  <c r="BO118" i="3"/>
  <c r="BP116" i="3"/>
  <c r="BP117" i="3"/>
  <c r="BP113" i="3"/>
  <c r="BR107" i="3"/>
  <c r="BS91" i="3"/>
  <c r="BQ109" i="3"/>
  <c r="BQ110" i="3" s="1"/>
  <c r="BO120" i="3" l="1"/>
  <c r="BJ11" i="5"/>
  <c r="W187" i="1"/>
  <c r="X182" i="1"/>
  <c r="X185" i="1" s="1"/>
  <c r="X363" i="1" s="1"/>
  <c r="X365" i="1" s="1"/>
  <c r="AM95" i="1"/>
  <c r="AJ173" i="1"/>
  <c r="AK168" i="1"/>
  <c r="AK171" i="1" s="1"/>
  <c r="AK355" i="1" s="1"/>
  <c r="AK357" i="1" s="1"/>
  <c r="AN69" i="1"/>
  <c r="AN65" i="1"/>
  <c r="AM91" i="1"/>
  <c r="AN62" i="1"/>
  <c r="AM88" i="1"/>
  <c r="AN64" i="1"/>
  <c r="AM90" i="1"/>
  <c r="AN67" i="1"/>
  <c r="AM93" i="1"/>
  <c r="AN66" i="1"/>
  <c r="AM92" i="1"/>
  <c r="AN68" i="1"/>
  <c r="AM94" i="1"/>
  <c r="BK91" i="13"/>
  <c r="AN63" i="1"/>
  <c r="AN89" i="1" s="1"/>
  <c r="BP118" i="3"/>
  <c r="BQ117" i="3"/>
  <c r="BQ113" i="3"/>
  <c r="BQ116" i="3"/>
  <c r="BR109" i="3"/>
  <c r="BS109" i="3" s="1"/>
  <c r="BS107" i="3"/>
  <c r="BP120" i="3" l="1"/>
  <c r="BK11" i="5"/>
  <c r="AN95" i="1"/>
  <c r="Y182" i="1"/>
  <c r="Y185" i="1" s="1"/>
  <c r="Y363" i="1" s="1"/>
  <c r="Y365" i="1" s="1"/>
  <c r="X187" i="1"/>
  <c r="AK173" i="1"/>
  <c r="AL168" i="1"/>
  <c r="AL171" i="1" s="1"/>
  <c r="AL355" i="1" s="1"/>
  <c r="AL357" i="1" s="1"/>
  <c r="AO64" i="1"/>
  <c r="AN90" i="1"/>
  <c r="AO62" i="1"/>
  <c r="AN88" i="1"/>
  <c r="AO68" i="1"/>
  <c r="AN94" i="1"/>
  <c r="AO66" i="1"/>
  <c r="AN92" i="1"/>
  <c r="AO65" i="1"/>
  <c r="AN91" i="1"/>
  <c r="AO67" i="1"/>
  <c r="AN93" i="1"/>
  <c r="AO69" i="1"/>
  <c r="AS33" i="1"/>
  <c r="F136" i="10" s="1"/>
  <c r="F158" i="10" s="1"/>
  <c r="BL91" i="13"/>
  <c r="AO63" i="1"/>
  <c r="AO89" i="1" s="1"/>
  <c r="BR110" i="3"/>
  <c r="BS110" i="3" s="1"/>
  <c r="BQ118" i="3"/>
  <c r="BQ120" i="3" l="1"/>
  <c r="BL11" i="5"/>
  <c r="AL173" i="1"/>
  <c r="AM168" i="1"/>
  <c r="AM171" i="1" s="1"/>
  <c r="AM355" i="1" s="1"/>
  <c r="AM357" i="1" s="1"/>
  <c r="AO95" i="1"/>
  <c r="Z182" i="1"/>
  <c r="Z185" i="1" s="1"/>
  <c r="Z363" i="1" s="1"/>
  <c r="Z365" i="1" s="1"/>
  <c r="Y187" i="1"/>
  <c r="AP68" i="1"/>
  <c r="AO94" i="1"/>
  <c r="AP67" i="1"/>
  <c r="AO93" i="1"/>
  <c r="AP62" i="1"/>
  <c r="AO88" i="1"/>
  <c r="AP66" i="1"/>
  <c r="AO92" i="1"/>
  <c r="AP69" i="1"/>
  <c r="AP65" i="1"/>
  <c r="AO91" i="1"/>
  <c r="AP64" i="1"/>
  <c r="AO90" i="1"/>
  <c r="AS9" i="1"/>
  <c r="AP63" i="1"/>
  <c r="AP89" i="1" s="1"/>
  <c r="BR113" i="3"/>
  <c r="BS113" i="3" s="1"/>
  <c r="BM91" i="13"/>
  <c r="BR117" i="3"/>
  <c r="BS117" i="3" s="1"/>
  <c r="BR116" i="3"/>
  <c r="BS116" i="3" s="1"/>
  <c r="AP95" i="1" l="1"/>
  <c r="AA182" i="1"/>
  <c r="AA185" i="1" s="1"/>
  <c r="AA363" i="1" s="1"/>
  <c r="AA365" i="1" s="1"/>
  <c r="Z187" i="1"/>
  <c r="AM173" i="1"/>
  <c r="AN168" i="1"/>
  <c r="AN171" i="1" s="1"/>
  <c r="AN355" i="1" s="1"/>
  <c r="AN357" i="1" s="1"/>
  <c r="AQ64" i="1"/>
  <c r="AP90" i="1"/>
  <c r="AQ62" i="1"/>
  <c r="AP88" i="1"/>
  <c r="AQ65" i="1"/>
  <c r="AP91" i="1"/>
  <c r="AQ67" i="1"/>
  <c r="AP93" i="1"/>
  <c r="AQ66" i="1"/>
  <c r="AP92" i="1"/>
  <c r="AQ69" i="1"/>
  <c r="AQ68" i="1"/>
  <c r="AP94" i="1"/>
  <c r="AV9" i="1"/>
  <c r="AV33" i="1" s="1"/>
  <c r="AQ63" i="1"/>
  <c r="AQ89" i="1" s="1"/>
  <c r="BR118" i="3"/>
  <c r="BS118" i="3" l="1"/>
  <c r="BM11" i="5"/>
  <c r="BN11" i="5" s="1"/>
  <c r="AV113" i="1"/>
  <c r="AV115" i="1" s="1"/>
  <c r="AV297" i="1"/>
  <c r="AV86" i="1"/>
  <c r="AN173" i="1"/>
  <c r="AO168" i="1"/>
  <c r="AO171" i="1" s="1"/>
  <c r="AO355" i="1" s="1"/>
  <c r="AO357" i="1" s="1"/>
  <c r="AB182" i="1"/>
  <c r="AB185" i="1" s="1"/>
  <c r="AB363" i="1" s="1"/>
  <c r="AB365" i="1" s="1"/>
  <c r="AA187" i="1"/>
  <c r="AQ95" i="1"/>
  <c r="AR65" i="1"/>
  <c r="AR91" i="1" s="1"/>
  <c r="AQ91" i="1"/>
  <c r="AR69" i="1"/>
  <c r="AR62" i="1"/>
  <c r="AR88" i="1" s="1"/>
  <c r="AQ88" i="1"/>
  <c r="AR68" i="1"/>
  <c r="AR94" i="1" s="1"/>
  <c r="AQ94" i="1"/>
  <c r="AR67" i="1"/>
  <c r="AR93" i="1" s="1"/>
  <c r="AQ93" i="1"/>
  <c r="AR66" i="1"/>
  <c r="AR92" i="1" s="1"/>
  <c r="AQ92" i="1"/>
  <c r="AR64" i="1"/>
  <c r="AR90" i="1" s="1"/>
  <c r="AQ90" i="1"/>
  <c r="BG10" i="1"/>
  <c r="AW9" i="1"/>
  <c r="AW33" i="1" s="1"/>
  <c r="AR63" i="1"/>
  <c r="AR89" i="1" s="1"/>
  <c r="AS89" i="1" s="1"/>
  <c r="F62" i="10" s="1"/>
  <c r="K62" i="10" s="1"/>
  <c r="BR120" i="3"/>
  <c r="BN91" i="13"/>
  <c r="BO91" i="13" s="1"/>
  <c r="AV320" i="1" l="1"/>
  <c r="AV108" i="1"/>
  <c r="AV109" i="1" s="1"/>
  <c r="AW113" i="1"/>
  <c r="AW297" i="1"/>
  <c r="AW86" i="1"/>
  <c r="AV117" i="1"/>
  <c r="AV323" i="1"/>
  <c r="AV325" i="1" s="1"/>
  <c r="AW112" i="1"/>
  <c r="AC182" i="1"/>
  <c r="AC185" i="1" s="1"/>
  <c r="AC363" i="1" s="1"/>
  <c r="AC365" i="1" s="1"/>
  <c r="AB187" i="1"/>
  <c r="AP168" i="1"/>
  <c r="AP171" i="1" s="1"/>
  <c r="AP355" i="1" s="1"/>
  <c r="AP357" i="1" s="1"/>
  <c r="AO173" i="1"/>
  <c r="AR95" i="1"/>
  <c r="AS95" i="1" s="1"/>
  <c r="F68" i="10" s="1"/>
  <c r="AS94" i="1"/>
  <c r="F67" i="10" s="1"/>
  <c r="AS93" i="1"/>
  <c r="F66" i="10" s="1"/>
  <c r="AS91" i="1"/>
  <c r="F64" i="10" s="1"/>
  <c r="K64" i="10" s="1"/>
  <c r="AS90" i="1"/>
  <c r="F63" i="10" s="1"/>
  <c r="K63" i="10" s="1"/>
  <c r="AS88" i="1"/>
  <c r="F61" i="10" s="1"/>
  <c r="K61" i="10" s="1"/>
  <c r="AS92" i="1"/>
  <c r="F65" i="10" s="1"/>
  <c r="F115" i="10" s="1"/>
  <c r="AX9" i="1"/>
  <c r="AX33" i="1" s="1"/>
  <c r="AX297" i="1" s="1"/>
  <c r="AP42" i="13" l="1"/>
  <c r="AR44" i="13"/>
  <c r="AQ43" i="13"/>
  <c r="AQ75" i="13"/>
  <c r="AN73" i="13"/>
  <c r="AP74" i="13"/>
  <c r="K68" i="10"/>
  <c r="F118" i="10"/>
  <c r="J68" i="10"/>
  <c r="K115" i="10"/>
  <c r="J115" i="10"/>
  <c r="AW108" i="1"/>
  <c r="AW109" i="1" s="1"/>
  <c r="AW320" i="1"/>
  <c r="AX113" i="1"/>
  <c r="AX86" i="1"/>
  <c r="AW115" i="1"/>
  <c r="AX108" i="1"/>
  <c r="AQ168" i="1"/>
  <c r="AQ171" i="1" s="1"/>
  <c r="AQ355" i="1" s="1"/>
  <c r="AQ357" i="1" s="1"/>
  <c r="AP173" i="1"/>
  <c r="AD182" i="1"/>
  <c r="AD185" i="1" s="1"/>
  <c r="AD363" i="1" s="1"/>
  <c r="AD365" i="1" s="1"/>
  <c r="AE365" i="1" s="1"/>
  <c r="AC187" i="1"/>
  <c r="AY9" i="1"/>
  <c r="AY33" i="1" s="1"/>
  <c r="AY86" i="1" s="1"/>
  <c r="BG16" i="1"/>
  <c r="AQ74" i="13" l="1"/>
  <c r="AR75" i="13"/>
  <c r="AP73" i="13"/>
  <c r="AS44" i="13"/>
  <c r="AR43" i="13"/>
  <c r="AQ42" i="13"/>
  <c r="K118" i="10"/>
  <c r="J118" i="10"/>
  <c r="AX109" i="1"/>
  <c r="AY297" i="1"/>
  <c r="AY113" i="1"/>
  <c r="AW323" i="1"/>
  <c r="AW325" i="1" s="1"/>
  <c r="AW117" i="1"/>
  <c r="AX112" i="1"/>
  <c r="AX115" i="1" s="1"/>
  <c r="AX323" i="1" s="1"/>
  <c r="AX325" i="1" s="1"/>
  <c r="AX320" i="1"/>
  <c r="AX199" i="1"/>
  <c r="AX371" i="1" s="1"/>
  <c r="AX373" i="1" s="1"/>
  <c r="AD187" i="1"/>
  <c r="AE187" i="1" s="1"/>
  <c r="E94" i="10" s="1"/>
  <c r="J94" i="10" s="1"/>
  <c r="AG182" i="1"/>
  <c r="AG185" i="1" s="1"/>
  <c r="AG363" i="1" s="1"/>
  <c r="AG365" i="1" s="1"/>
  <c r="AQ173" i="1"/>
  <c r="AR168" i="1"/>
  <c r="AR171" i="1" s="1"/>
  <c r="AR355" i="1" s="1"/>
  <c r="AR357" i="1" s="1"/>
  <c r="AS357" i="1" s="1"/>
  <c r="AZ9" i="1"/>
  <c r="AZ33" i="1" s="1"/>
  <c r="BG14" i="1"/>
  <c r="BG11" i="1"/>
  <c r="A1" i="6"/>
  <c r="AY320" i="1" l="1"/>
  <c r="AT75" i="13" s="1"/>
  <c r="AR74" i="13"/>
  <c r="AQ73" i="13"/>
  <c r="AS75" i="13"/>
  <c r="AT44" i="13"/>
  <c r="AR42" i="13"/>
  <c r="AS43" i="13"/>
  <c r="E119" i="10"/>
  <c r="AY108" i="1"/>
  <c r="AY109" i="1" s="1"/>
  <c r="AX117" i="1"/>
  <c r="AY112" i="1"/>
  <c r="AY115" i="1" s="1"/>
  <c r="AZ112" i="1" s="1"/>
  <c r="AZ297" i="1"/>
  <c r="AZ86" i="1"/>
  <c r="AZ113" i="1"/>
  <c r="AX201" i="1"/>
  <c r="AY196" i="1"/>
  <c r="AY199" i="1" s="1"/>
  <c r="AY371" i="1" s="1"/>
  <c r="AY373" i="1" s="1"/>
  <c r="AR173" i="1"/>
  <c r="AS173" i="1" s="1"/>
  <c r="F92" i="10" s="1"/>
  <c r="K92" i="10" s="1"/>
  <c r="AU168" i="1"/>
  <c r="AU171" i="1" s="1"/>
  <c r="AU355" i="1" s="1"/>
  <c r="AU357" i="1" s="1"/>
  <c r="AG187" i="1"/>
  <c r="AH182" i="1"/>
  <c r="AH185" i="1" s="1"/>
  <c r="AH363" i="1" s="1"/>
  <c r="AH365" i="1" s="1"/>
  <c r="BA9" i="1"/>
  <c r="BA33" i="1" s="1"/>
  <c r="BU14" i="1"/>
  <c r="D1" i="11"/>
  <c r="C59" i="11"/>
  <c r="AR73" i="13" l="1"/>
  <c r="AS74" i="13"/>
  <c r="AT43" i="13"/>
  <c r="AS42" i="13"/>
  <c r="AU44" i="13"/>
  <c r="AY117" i="1"/>
  <c r="AY323" i="1"/>
  <c r="AY325" i="1" s="1"/>
  <c r="I119" i="10"/>
  <c r="F117" i="10"/>
  <c r="BA86" i="1"/>
  <c r="BA113" i="1"/>
  <c r="BA297" i="1"/>
  <c r="AZ115" i="1"/>
  <c r="AZ117" i="1" s="1"/>
  <c r="AZ320" i="1"/>
  <c r="AZ108" i="1"/>
  <c r="AZ109" i="1" s="1"/>
  <c r="AZ196" i="1"/>
  <c r="AZ199" i="1" s="1"/>
  <c r="AZ371" i="1" s="1"/>
  <c r="AZ373" i="1" s="1"/>
  <c r="AY201" i="1"/>
  <c r="AH187" i="1"/>
  <c r="AI182" i="1"/>
  <c r="AI185" i="1" s="1"/>
  <c r="AI363" i="1" s="1"/>
  <c r="AI365" i="1" s="1"/>
  <c r="AU173" i="1"/>
  <c r="AV168" i="1"/>
  <c r="AV171" i="1" s="1"/>
  <c r="AV355" i="1" s="1"/>
  <c r="AV357" i="1" s="1"/>
  <c r="BB9" i="1"/>
  <c r="BB33" i="1" s="1"/>
  <c r="AT42" i="13" l="1"/>
  <c r="AU43" i="13"/>
  <c r="AV44" i="13"/>
  <c r="AS73" i="13"/>
  <c r="AT74" i="13"/>
  <c r="AU75" i="13"/>
  <c r="J117" i="10"/>
  <c r="BB113" i="1"/>
  <c r="BB86" i="1"/>
  <c r="BB297" i="1"/>
  <c r="BA112" i="1"/>
  <c r="BA115" i="1" s="1"/>
  <c r="BB112" i="1" s="1"/>
  <c r="BA320" i="1"/>
  <c r="BA108" i="1"/>
  <c r="BA109" i="1" s="1"/>
  <c r="AZ323" i="1"/>
  <c r="AZ325" i="1" s="1"/>
  <c r="AZ201" i="1"/>
  <c r="BA196" i="1"/>
  <c r="AV173" i="1"/>
  <c r="AW168" i="1"/>
  <c r="AW171" i="1" s="1"/>
  <c r="AW355" i="1" s="1"/>
  <c r="AW357" i="1" s="1"/>
  <c r="AJ182" i="1"/>
  <c r="AJ185" i="1" s="1"/>
  <c r="AJ363" i="1" s="1"/>
  <c r="AJ365" i="1" s="1"/>
  <c r="AI187" i="1"/>
  <c r="BC9" i="1"/>
  <c r="BC33" i="1" s="1"/>
  <c r="C48" i="11"/>
  <c r="A48" i="11"/>
  <c r="A16" i="11" s="1"/>
  <c r="A47" i="11"/>
  <c r="A15" i="11" s="1"/>
  <c r="A46" i="11"/>
  <c r="A14" i="11" s="1"/>
  <c r="A45" i="11"/>
  <c r="A13" i="11" s="1"/>
  <c r="H43" i="11"/>
  <c r="F43" i="11"/>
  <c r="D43" i="11"/>
  <c r="BB115" i="1" l="1"/>
  <c r="AU42" i="13"/>
  <c r="AV43" i="13"/>
  <c r="AW44" i="13"/>
  <c r="AV75" i="13"/>
  <c r="AU74" i="13"/>
  <c r="AT73" i="13"/>
  <c r="BA117" i="1"/>
  <c r="BA323" i="1"/>
  <c r="BA325" i="1" s="1"/>
  <c r="BB320" i="1"/>
  <c r="BB108" i="1"/>
  <c r="BB109" i="1" s="1"/>
  <c r="BC297" i="1"/>
  <c r="BC86" i="1"/>
  <c r="BC113" i="1"/>
  <c r="BB323" i="1"/>
  <c r="BB325" i="1" s="1"/>
  <c r="BA199" i="1"/>
  <c r="BA371" i="1" s="1"/>
  <c r="BA373" i="1" s="1"/>
  <c r="AJ187" i="1"/>
  <c r="AK182" i="1"/>
  <c r="AK185" i="1" s="1"/>
  <c r="AK363" i="1" s="1"/>
  <c r="AK365" i="1" s="1"/>
  <c r="AX168" i="1"/>
  <c r="AX171" i="1" s="1"/>
  <c r="AX355" i="1" s="1"/>
  <c r="AX357" i="1" s="1"/>
  <c r="AW173" i="1"/>
  <c r="BC112" i="1"/>
  <c r="BB117" i="1"/>
  <c r="BD9" i="1"/>
  <c r="BD33" i="1" s="1"/>
  <c r="J43" i="10"/>
  <c r="K43" i="10" s="1"/>
  <c r="G43" i="10"/>
  <c r="H43" i="10" s="1"/>
  <c r="C55" i="2"/>
  <c r="D55" i="2" s="1"/>
  <c r="E55" i="2" s="1"/>
  <c r="F55" i="2" s="1"/>
  <c r="G55" i="2" s="1"/>
  <c r="H55" i="2" s="1"/>
  <c r="I55" i="2" s="1"/>
  <c r="J55" i="2" s="1"/>
  <c r="K55" i="2" s="1"/>
  <c r="L55" i="2" s="1"/>
  <c r="M55" i="2" s="1"/>
  <c r="AV42" i="13" l="1"/>
  <c r="AW43" i="13"/>
  <c r="AX44" i="13"/>
  <c r="AU73" i="13"/>
  <c r="AW75" i="13"/>
  <c r="AV74" i="13"/>
  <c r="BD297" i="1"/>
  <c r="BD86" i="1"/>
  <c r="BD113" i="1"/>
  <c r="BC115" i="1"/>
  <c r="BC323" i="1" s="1"/>
  <c r="BC325" i="1" s="1"/>
  <c r="BC108" i="1"/>
  <c r="BC109" i="1" s="1"/>
  <c r="BC320" i="1"/>
  <c r="BA201" i="1"/>
  <c r="BB196" i="1"/>
  <c r="BB199" i="1" s="1"/>
  <c r="BB371" i="1" s="1"/>
  <c r="BB373" i="1" s="1"/>
  <c r="AX173" i="1"/>
  <c r="AY168" i="1"/>
  <c r="AY171" i="1" s="1"/>
  <c r="AY355" i="1" s="1"/>
  <c r="AY357" i="1" s="1"/>
  <c r="AK187" i="1"/>
  <c r="AL182" i="1"/>
  <c r="AL185" i="1" s="1"/>
  <c r="AL363" i="1" s="1"/>
  <c r="AL365" i="1" s="1"/>
  <c r="BE9" i="1"/>
  <c r="BE33" i="1" s="1"/>
  <c r="AW74" i="13" l="1"/>
  <c r="AV73" i="13"/>
  <c r="AX75" i="13"/>
  <c r="AW42" i="13"/>
  <c r="AX43" i="13"/>
  <c r="AY44" i="13"/>
  <c r="BC117" i="1"/>
  <c r="BE86" i="1"/>
  <c r="BE113" i="1"/>
  <c r="BE297" i="1"/>
  <c r="BD112" i="1"/>
  <c r="BD115" i="1" s="1"/>
  <c r="BE112" i="1" s="1"/>
  <c r="BE115" i="1" s="1"/>
  <c r="BD320" i="1"/>
  <c r="BD108" i="1"/>
  <c r="BD109" i="1" s="1"/>
  <c r="BB201" i="1"/>
  <c r="BC196" i="1"/>
  <c r="BC199" i="1" s="1"/>
  <c r="BC371" i="1" s="1"/>
  <c r="BC373" i="1" s="1"/>
  <c r="AL187" i="1"/>
  <c r="AM182" i="1"/>
  <c r="AM185" i="1" s="1"/>
  <c r="AM363" i="1" s="1"/>
  <c r="AM365" i="1" s="1"/>
  <c r="AY173" i="1"/>
  <c r="AZ168" i="1"/>
  <c r="AZ171" i="1" s="1"/>
  <c r="AZ355" i="1" s="1"/>
  <c r="AZ357" i="1" s="1"/>
  <c r="BF9" i="1"/>
  <c r="BF33" i="1" s="1"/>
  <c r="AO21" i="6"/>
  <c r="AO20" i="6"/>
  <c r="AO19" i="6"/>
  <c r="AO15" i="6"/>
  <c r="AO14" i="6"/>
  <c r="AZ44" i="13" l="1"/>
  <c r="AX42" i="13"/>
  <c r="AY43" i="13"/>
  <c r="AX74" i="13"/>
  <c r="AW73" i="13"/>
  <c r="AY75" i="13"/>
  <c r="BF297" i="1"/>
  <c r="BG297" i="1" s="1"/>
  <c r="BF113" i="1"/>
  <c r="BG113" i="1" s="1"/>
  <c r="BF86" i="1"/>
  <c r="BD323" i="1"/>
  <c r="BD325" i="1" s="1"/>
  <c r="BD117" i="1"/>
  <c r="BG33" i="1"/>
  <c r="BE320" i="1"/>
  <c r="BE108" i="1"/>
  <c r="BE109" i="1" s="1"/>
  <c r="BE323" i="1"/>
  <c r="BE325" i="1" s="1"/>
  <c r="BC201" i="1"/>
  <c r="BD196" i="1"/>
  <c r="BD199" i="1" s="1"/>
  <c r="BD371" i="1" s="1"/>
  <c r="BD373" i="1" s="1"/>
  <c r="AZ173" i="1"/>
  <c r="BA168" i="1"/>
  <c r="BA171" i="1" s="1"/>
  <c r="BA355" i="1" s="1"/>
  <c r="BA357" i="1" s="1"/>
  <c r="AM187" i="1"/>
  <c r="AN182" i="1"/>
  <c r="AN185" i="1" s="1"/>
  <c r="AN363" i="1" s="1"/>
  <c r="AN365" i="1" s="1"/>
  <c r="BF112" i="1"/>
  <c r="BE117" i="1"/>
  <c r="BI9" i="1"/>
  <c r="BI33" i="1" s="1"/>
  <c r="BG9" i="1"/>
  <c r="AC55" i="2"/>
  <c r="P55" i="2"/>
  <c r="Q55" i="2" s="1"/>
  <c r="N55" i="2"/>
  <c r="F6" i="10"/>
  <c r="I6" i="10"/>
  <c r="D6" i="10"/>
  <c r="B1" i="8"/>
  <c r="B1" i="10"/>
  <c r="AY74" i="13" l="1"/>
  <c r="AX73" i="13"/>
  <c r="AZ75" i="13"/>
  <c r="BA44" i="13"/>
  <c r="AZ43" i="13"/>
  <c r="AY42" i="13"/>
  <c r="G136" i="10"/>
  <c r="G158" i="10" s="1"/>
  <c r="BF115" i="1"/>
  <c r="BF323" i="1" s="1"/>
  <c r="BF325" i="1" s="1"/>
  <c r="BI297" i="1"/>
  <c r="BI86" i="1"/>
  <c r="BI113" i="1"/>
  <c r="BF108" i="1"/>
  <c r="BD201" i="1"/>
  <c r="BE196" i="1"/>
  <c r="BE199" i="1" s="1"/>
  <c r="BE371" i="1" s="1"/>
  <c r="BE373" i="1" s="1"/>
  <c r="BA173" i="1"/>
  <c r="BB168" i="1"/>
  <c r="BB171" i="1" s="1"/>
  <c r="BB355" i="1" s="1"/>
  <c r="BB357" i="1" s="1"/>
  <c r="AN187" i="1"/>
  <c r="AO182" i="1"/>
  <c r="AO185" i="1" s="1"/>
  <c r="AO363" i="1" s="1"/>
  <c r="AO365" i="1" s="1"/>
  <c r="BJ9" i="1"/>
  <c r="BJ33" i="1" s="1"/>
  <c r="BJ113" i="1" s="1"/>
  <c r="AD55" i="2"/>
  <c r="AE55" i="2" s="1"/>
  <c r="AF55" i="2" s="1"/>
  <c r="AG55" i="2" s="1"/>
  <c r="AH55" i="2" s="1"/>
  <c r="AI55" i="2" s="1"/>
  <c r="AJ55" i="2" s="1"/>
  <c r="AK55" i="2" s="1"/>
  <c r="AL55" i="2" s="1"/>
  <c r="AM55" i="2" s="1"/>
  <c r="R55" i="2"/>
  <c r="S55" i="2" s="1"/>
  <c r="T55" i="2" s="1"/>
  <c r="U55" i="2" s="1"/>
  <c r="V55" i="2" s="1"/>
  <c r="W55" i="2" s="1"/>
  <c r="X55" i="2" s="1"/>
  <c r="Y55" i="2" s="1"/>
  <c r="Z55" i="2" s="1"/>
  <c r="G42" i="10"/>
  <c r="H42" i="10" s="1"/>
  <c r="J42" i="10"/>
  <c r="K42" i="10" s="1"/>
  <c r="BI112" i="1" l="1"/>
  <c r="BI115" i="1" s="1"/>
  <c r="BJ86" i="1"/>
  <c r="BJ108" i="1"/>
  <c r="BF117" i="1"/>
  <c r="BG117" i="1" s="1"/>
  <c r="G84" i="10" s="1"/>
  <c r="BJ297" i="1"/>
  <c r="BG320" i="1"/>
  <c r="BF320" i="1"/>
  <c r="BG108" i="1"/>
  <c r="BF109" i="1"/>
  <c r="BI320" i="1"/>
  <c r="BI108" i="1"/>
  <c r="BI109" i="1" s="1"/>
  <c r="BG325" i="1"/>
  <c r="BF196" i="1"/>
  <c r="BF199" i="1" s="1"/>
  <c r="BF371" i="1" s="1"/>
  <c r="BF373" i="1" s="1"/>
  <c r="BG373" i="1" s="1"/>
  <c r="BE201" i="1"/>
  <c r="AO187" i="1"/>
  <c r="AP182" i="1"/>
  <c r="AP185" i="1" s="1"/>
  <c r="AP363" i="1" s="1"/>
  <c r="AP365" i="1" s="1"/>
  <c r="BB173" i="1"/>
  <c r="BC168" i="1"/>
  <c r="BC171" i="1" s="1"/>
  <c r="BC355" i="1" s="1"/>
  <c r="BC357" i="1" s="1"/>
  <c r="BK9" i="1"/>
  <c r="BK33" i="1" s="1"/>
  <c r="AN55" i="2"/>
  <c r="AA55" i="2"/>
  <c r="AZ74" i="13" l="1"/>
  <c r="AY73" i="13"/>
  <c r="BA75" i="13"/>
  <c r="BA42" i="13"/>
  <c r="BC43" i="13"/>
  <c r="BD44" i="13"/>
  <c r="BC75" i="13"/>
  <c r="AZ73" i="13"/>
  <c r="BA74" i="13"/>
  <c r="BC44" i="13"/>
  <c r="AZ42" i="13"/>
  <c r="BA43" i="13"/>
  <c r="BJ320" i="1"/>
  <c r="BJ112" i="1"/>
  <c r="BJ115" i="1" s="1"/>
  <c r="BJ117" i="1" s="1"/>
  <c r="BI323" i="1"/>
  <c r="BI325" i="1" s="1"/>
  <c r="BI117" i="1"/>
  <c r="BJ109" i="1"/>
  <c r="BK297" i="1"/>
  <c r="BK86" i="1"/>
  <c r="BK113" i="1"/>
  <c r="BK108" i="1"/>
  <c r="BI196" i="1"/>
  <c r="BI199" i="1" s="1"/>
  <c r="BI371" i="1" s="1"/>
  <c r="BI373" i="1" s="1"/>
  <c r="BF201" i="1"/>
  <c r="BG201" i="1" s="1"/>
  <c r="G96" i="10" s="1"/>
  <c r="BC173" i="1"/>
  <c r="BD168" i="1"/>
  <c r="BD171" i="1" s="1"/>
  <c r="BD355" i="1" s="1"/>
  <c r="BD357" i="1" s="1"/>
  <c r="AP187" i="1"/>
  <c r="AQ182" i="1"/>
  <c r="AQ185" i="1" s="1"/>
  <c r="AQ363" i="1" s="1"/>
  <c r="AQ365" i="1" s="1"/>
  <c r="BL9" i="1"/>
  <c r="BL33" i="1" s="1"/>
  <c r="K96" i="10" l="1"/>
  <c r="BA73" i="13"/>
  <c r="BC74" i="13"/>
  <c r="BD75" i="13"/>
  <c r="BD43" i="13"/>
  <c r="BC42" i="13"/>
  <c r="BE44" i="13"/>
  <c r="G121" i="10"/>
  <c r="BK109" i="1"/>
  <c r="BK112" i="1"/>
  <c r="BK115" i="1" s="1"/>
  <c r="BK323" i="1" s="1"/>
  <c r="BK325" i="1" s="1"/>
  <c r="BJ323" i="1"/>
  <c r="BJ325" i="1" s="1"/>
  <c r="BK320" i="1"/>
  <c r="BL297" i="1"/>
  <c r="BL113" i="1"/>
  <c r="BL86" i="1"/>
  <c r="BJ196" i="1"/>
  <c r="BJ199" i="1" s="1"/>
  <c r="BJ371" i="1" s="1"/>
  <c r="BJ373" i="1" s="1"/>
  <c r="BI201" i="1"/>
  <c r="AR182" i="1"/>
  <c r="AR185" i="1" s="1"/>
  <c r="AR363" i="1" s="1"/>
  <c r="AR365" i="1" s="1"/>
  <c r="AS365" i="1" s="1"/>
  <c r="AQ187" i="1"/>
  <c r="BD173" i="1"/>
  <c r="BE168" i="1"/>
  <c r="BE171" i="1" s="1"/>
  <c r="BE355" i="1" s="1"/>
  <c r="BE357" i="1" s="1"/>
  <c r="BM9" i="1"/>
  <c r="BM33" i="1" s="1"/>
  <c r="BU16" i="1"/>
  <c r="A1" i="9"/>
  <c r="A38" i="9"/>
  <c r="BC73" i="13" l="1"/>
  <c r="BD74" i="13"/>
  <c r="BE75" i="13"/>
  <c r="BF44" i="13"/>
  <c r="BE43" i="13"/>
  <c r="BD42" i="13"/>
  <c r="BL112" i="1"/>
  <c r="BL115" i="1" s="1"/>
  <c r="BM112" i="1" s="1"/>
  <c r="K121" i="10"/>
  <c r="BK117" i="1"/>
  <c r="BM113" i="1"/>
  <c r="BM297" i="1"/>
  <c r="BM86" i="1"/>
  <c r="BL108" i="1"/>
  <c r="BL109" i="1" s="1"/>
  <c r="BL320" i="1"/>
  <c r="BJ201" i="1"/>
  <c r="BK196" i="1"/>
  <c r="BK199" i="1" s="1"/>
  <c r="BK371" i="1" s="1"/>
  <c r="BK373" i="1" s="1"/>
  <c r="BF168" i="1"/>
  <c r="BF171" i="1" s="1"/>
  <c r="BF355" i="1" s="1"/>
  <c r="BF357" i="1" s="1"/>
  <c r="BG357" i="1" s="1"/>
  <c r="BE173" i="1"/>
  <c r="AR187" i="1"/>
  <c r="AS187" i="1" s="1"/>
  <c r="F94" i="10" s="1"/>
  <c r="K94" i="10" s="1"/>
  <c r="AU182" i="1"/>
  <c r="AU185" i="1" s="1"/>
  <c r="AU363" i="1" s="1"/>
  <c r="AU365" i="1" s="1"/>
  <c r="BN9" i="1"/>
  <c r="BN33" i="1" s="1"/>
  <c r="D65" i="7"/>
  <c r="P28" i="6"/>
  <c r="D72" i="7"/>
  <c r="BD73" i="13" l="1"/>
  <c r="BE74" i="13"/>
  <c r="BF75" i="13"/>
  <c r="BG44" i="13"/>
  <c r="BE42" i="13"/>
  <c r="BF43" i="13"/>
  <c r="BM115" i="1"/>
  <c r="BM323" i="1" s="1"/>
  <c r="BM325" i="1" s="1"/>
  <c r="F119" i="10"/>
  <c r="BL117" i="1"/>
  <c r="BN297" i="1"/>
  <c r="BN86" i="1"/>
  <c r="BN113" i="1"/>
  <c r="BL323" i="1"/>
  <c r="BL325" i="1" s="1"/>
  <c r="BM320" i="1"/>
  <c r="BM108" i="1"/>
  <c r="BM109" i="1" s="1"/>
  <c r="BK201" i="1"/>
  <c r="BL196" i="1"/>
  <c r="BL199" i="1" s="1"/>
  <c r="BL371" i="1" s="1"/>
  <c r="BL373" i="1" s="1"/>
  <c r="AU187" i="1"/>
  <c r="AV182" i="1"/>
  <c r="AV185" i="1" s="1"/>
  <c r="AV363" i="1" s="1"/>
  <c r="AV365" i="1" s="1"/>
  <c r="BF173" i="1"/>
  <c r="BG173" i="1" s="1"/>
  <c r="G92" i="10" s="1"/>
  <c r="L92" i="10" s="1"/>
  <c r="BI168" i="1"/>
  <c r="BI171" i="1" s="1"/>
  <c r="BI355" i="1" s="1"/>
  <c r="BI357" i="1" s="1"/>
  <c r="BO9" i="1"/>
  <c r="BO33" i="1" s="1"/>
  <c r="D74" i="7"/>
  <c r="D18" i="4"/>
  <c r="BE73" i="13" l="1"/>
  <c r="BF74" i="13"/>
  <c r="BG75" i="13"/>
  <c r="BM117" i="1"/>
  <c r="BN112" i="1"/>
  <c r="BN115" i="1" s="1"/>
  <c r="BN323" i="1" s="1"/>
  <c r="BN325" i="1" s="1"/>
  <c r="BH44" i="13"/>
  <c r="BF42" i="13"/>
  <c r="BG43" i="13"/>
  <c r="J119" i="10"/>
  <c r="G117" i="10"/>
  <c r="K117" i="10" s="1"/>
  <c r="BN320" i="1"/>
  <c r="BN108" i="1"/>
  <c r="BN109" i="1" s="1"/>
  <c r="BO297" i="1"/>
  <c r="BO86" i="1"/>
  <c r="BO113" i="1"/>
  <c r="BL201" i="1"/>
  <c r="BM196" i="1"/>
  <c r="BM199" i="1" s="1"/>
  <c r="BM371" i="1" s="1"/>
  <c r="BM373" i="1" s="1"/>
  <c r="BI173" i="1"/>
  <c r="BJ168" i="1"/>
  <c r="BJ171" i="1" s="1"/>
  <c r="BJ355" i="1" s="1"/>
  <c r="BJ357" i="1" s="1"/>
  <c r="AW182" i="1"/>
  <c r="AW185" i="1" s="1"/>
  <c r="AW363" i="1" s="1"/>
  <c r="AW365" i="1" s="1"/>
  <c r="AV187" i="1"/>
  <c r="BP9" i="1"/>
  <c r="BP33" i="1" s="1"/>
  <c r="B38" i="9"/>
  <c r="D75" i="7"/>
  <c r="E10" i="8"/>
  <c r="E20" i="8"/>
  <c r="B23" i="8" s="1"/>
  <c r="B34" i="6"/>
  <c r="BI44" i="13" l="1"/>
  <c r="BG42" i="13"/>
  <c r="BH43" i="13"/>
  <c r="BF73" i="13"/>
  <c r="BG74" i="13"/>
  <c r="BH75" i="13"/>
  <c r="BO112" i="1"/>
  <c r="BO115" i="1" s="1"/>
  <c r="BO323" i="1" s="1"/>
  <c r="BO325" i="1" s="1"/>
  <c r="BN117" i="1"/>
  <c r="BO320" i="1"/>
  <c r="BO108" i="1"/>
  <c r="BO109" i="1" s="1"/>
  <c r="BP297" i="1"/>
  <c r="BP113" i="1"/>
  <c r="BP86" i="1"/>
  <c r="BM201" i="1"/>
  <c r="BN196" i="1"/>
  <c r="BN199" i="1" s="1"/>
  <c r="BN371" i="1" s="1"/>
  <c r="BN373" i="1" s="1"/>
  <c r="AX182" i="1"/>
  <c r="AX185" i="1" s="1"/>
  <c r="AX363" i="1" s="1"/>
  <c r="AX365" i="1" s="1"/>
  <c r="AW187" i="1"/>
  <c r="BJ173" i="1"/>
  <c r="BK168" i="1"/>
  <c r="BK171" i="1" s="1"/>
  <c r="BK355" i="1" s="1"/>
  <c r="BK357" i="1" s="1"/>
  <c r="BQ9" i="1"/>
  <c r="C23" i="8"/>
  <c r="D23" i="8" s="1"/>
  <c r="E23" i="8" s="1"/>
  <c r="F23" i="8" s="1"/>
  <c r="G23" i="8" s="1"/>
  <c r="H23" i="8" s="1"/>
  <c r="I23" i="8" s="1"/>
  <c r="J23" i="8" s="1"/>
  <c r="K23" i="8" s="1"/>
  <c r="L23" i="8" s="1"/>
  <c r="M23" i="8" s="1"/>
  <c r="N23" i="8" s="1"/>
  <c r="O23" i="8" s="1"/>
  <c r="P23" i="8" s="1"/>
  <c r="Q23" i="8" s="1"/>
  <c r="R23" i="8" s="1"/>
  <c r="S23" i="8" s="1"/>
  <c r="T23" i="8" s="1"/>
  <c r="U23" i="8" s="1"/>
  <c r="V23" i="8" s="1"/>
  <c r="W23" i="8" s="1"/>
  <c r="X23" i="8" s="1"/>
  <c r="Y23" i="8" s="1"/>
  <c r="Z23" i="8" s="1"/>
  <c r="AA23" i="8" s="1"/>
  <c r="AB23" i="8" s="1"/>
  <c r="AC23" i="8" s="1"/>
  <c r="AD23" i="8" s="1"/>
  <c r="AE23" i="8" s="1"/>
  <c r="AF23" i="8" s="1"/>
  <c r="AG23" i="8" s="1"/>
  <c r="AH23" i="8" s="1"/>
  <c r="AI23" i="8" s="1"/>
  <c r="AJ23" i="8" s="1"/>
  <c r="AK23" i="8" s="1"/>
  <c r="AL23" i="8" s="1"/>
  <c r="AM23" i="8" s="1"/>
  <c r="AN23" i="8" s="1"/>
  <c r="AO23" i="8" s="1"/>
  <c r="AP23" i="8" s="1"/>
  <c r="AQ23" i="8" s="1"/>
  <c r="AR23" i="8" s="1"/>
  <c r="AS23" i="8" s="1"/>
  <c r="AT23" i="8" s="1"/>
  <c r="AU23" i="8" s="1"/>
  <c r="AV23" i="8" s="1"/>
  <c r="AW23" i="8" s="1"/>
  <c r="B13" i="8"/>
  <c r="B38" i="8" s="1"/>
  <c r="E72" i="7"/>
  <c r="D20" i="7"/>
  <c r="C18" i="4"/>
  <c r="BJ44" i="13" l="1"/>
  <c r="BI43" i="13"/>
  <c r="BH42" i="13"/>
  <c r="BI75" i="13"/>
  <c r="BG73" i="13"/>
  <c r="BH74" i="13"/>
  <c r="BO117" i="1"/>
  <c r="BP112" i="1"/>
  <c r="BP115" i="1" s="1"/>
  <c r="BP108" i="1"/>
  <c r="BP109" i="1" s="1"/>
  <c r="BP320" i="1"/>
  <c r="BQ33" i="1"/>
  <c r="BO196" i="1"/>
  <c r="BO199" i="1" s="1"/>
  <c r="BO371" i="1" s="1"/>
  <c r="BO373" i="1" s="1"/>
  <c r="BN201" i="1"/>
  <c r="BK173" i="1"/>
  <c r="BL168" i="1"/>
  <c r="BL171" i="1" s="1"/>
  <c r="BL355" i="1" s="1"/>
  <c r="BL357" i="1" s="1"/>
  <c r="AX187" i="1"/>
  <c r="AY182" i="1"/>
  <c r="AY185" i="1" s="1"/>
  <c r="AY363" i="1" s="1"/>
  <c r="AY365" i="1" s="1"/>
  <c r="BR9" i="1"/>
  <c r="C26" i="13"/>
  <c r="B24" i="8"/>
  <c r="B26" i="8" s="1"/>
  <c r="C22" i="8" s="1"/>
  <c r="C25" i="8" s="1"/>
  <c r="C24" i="8" s="1"/>
  <c r="C26" i="8" s="1"/>
  <c r="D22" i="8" s="1"/>
  <c r="D25" i="8" s="1"/>
  <c r="D24" i="8" s="1"/>
  <c r="D26" i="8" s="1"/>
  <c r="E22" i="8" s="1"/>
  <c r="E25" i="8" s="1"/>
  <c r="E24" i="8" s="1"/>
  <c r="E26" i="8" s="1"/>
  <c r="F22" i="8" s="1"/>
  <c r="F25" i="8" s="1"/>
  <c r="F24" i="8" s="1"/>
  <c r="F26" i="8" s="1"/>
  <c r="G22" i="8" s="1"/>
  <c r="G25" i="8" s="1"/>
  <c r="G24" i="8" s="1"/>
  <c r="G26" i="8" s="1"/>
  <c r="H22" i="8" s="1"/>
  <c r="H25" i="8" s="1"/>
  <c r="H24" i="8" s="1"/>
  <c r="H26" i="8" s="1"/>
  <c r="I22" i="8" s="1"/>
  <c r="I25" i="8" s="1"/>
  <c r="I24" i="8" s="1"/>
  <c r="I26" i="8" s="1"/>
  <c r="J22" i="8" s="1"/>
  <c r="C13" i="8"/>
  <c r="C38" i="8" s="1"/>
  <c r="D26" i="13" s="1"/>
  <c r="B14" i="8"/>
  <c r="B39" i="8" s="1"/>
  <c r="C38" i="9"/>
  <c r="AD28" i="6"/>
  <c r="Q28" i="6"/>
  <c r="BJ75" i="13" l="1"/>
  <c r="BH73" i="13"/>
  <c r="BI74" i="13"/>
  <c r="BK44" i="13"/>
  <c r="BJ43" i="13"/>
  <c r="BI42" i="13"/>
  <c r="BP323" i="1"/>
  <c r="BP325" i="1" s="1"/>
  <c r="BQ112" i="1"/>
  <c r="BP117" i="1"/>
  <c r="BQ297" i="1"/>
  <c r="BQ86" i="1"/>
  <c r="BQ113" i="1"/>
  <c r="BR33" i="1"/>
  <c r="BP196" i="1"/>
  <c r="BP199" i="1" s="1"/>
  <c r="BP371" i="1" s="1"/>
  <c r="BP373" i="1" s="1"/>
  <c r="BO201" i="1"/>
  <c r="AZ182" i="1"/>
  <c r="AZ185" i="1" s="1"/>
  <c r="AZ363" i="1" s="1"/>
  <c r="AZ365" i="1" s="1"/>
  <c r="AY187" i="1"/>
  <c r="BM168" i="1"/>
  <c r="BM171" i="1" s="1"/>
  <c r="BM355" i="1" s="1"/>
  <c r="BM357" i="1" s="1"/>
  <c r="BL173" i="1"/>
  <c r="BS9" i="1"/>
  <c r="B16" i="8"/>
  <c r="C12" i="8" s="1"/>
  <c r="C15" i="8" s="1"/>
  <c r="C40" i="8" s="1"/>
  <c r="D82" i="7"/>
  <c r="J25" i="8"/>
  <c r="J24" i="8" s="1"/>
  <c r="J26" i="8" s="1"/>
  <c r="K22" i="8" s="1"/>
  <c r="K25" i="8" s="1"/>
  <c r="K24" i="8" s="1"/>
  <c r="K26" i="8" s="1"/>
  <c r="L22" i="8" s="1"/>
  <c r="L25" i="8" s="1"/>
  <c r="L24" i="8" s="1"/>
  <c r="L26" i="8" s="1"/>
  <c r="M22" i="8" s="1"/>
  <c r="D13" i="8"/>
  <c r="D38" i="8" s="1"/>
  <c r="E26" i="13" s="1"/>
  <c r="D38" i="9"/>
  <c r="AE28" i="6"/>
  <c r="R28" i="6"/>
  <c r="D28" i="6"/>
  <c r="E28" i="6" s="1"/>
  <c r="F28" i="6" s="1"/>
  <c r="G28" i="6" s="1"/>
  <c r="H28" i="6" s="1"/>
  <c r="I28" i="6" s="1"/>
  <c r="J28" i="6" s="1"/>
  <c r="K28" i="6" s="1"/>
  <c r="L28" i="6" s="1"/>
  <c r="M28" i="6" s="1"/>
  <c r="N28" i="6" s="1"/>
  <c r="AD29" i="6"/>
  <c r="Q29" i="6"/>
  <c r="D40" i="7"/>
  <c r="E40" i="7" s="1"/>
  <c r="F40" i="7" s="1"/>
  <c r="G40" i="7" s="1"/>
  <c r="H40" i="7" s="1"/>
  <c r="I40" i="7" s="1"/>
  <c r="J40" i="7" s="1"/>
  <c r="K40" i="7" s="1"/>
  <c r="L40" i="7" s="1"/>
  <c r="M40" i="7" s="1"/>
  <c r="N40" i="7" s="1"/>
  <c r="O40" i="7" s="1"/>
  <c r="B42" i="9" s="1"/>
  <c r="D35" i="7"/>
  <c r="E35" i="7" s="1"/>
  <c r="F35" i="7" s="1"/>
  <c r="A1" i="7"/>
  <c r="BQ115" i="1" l="1"/>
  <c r="BQ117" i="1" s="1"/>
  <c r="BQ323" i="1"/>
  <c r="BQ325" i="1" s="1"/>
  <c r="BR112" i="1"/>
  <c r="BR86" i="1"/>
  <c r="BR113" i="1"/>
  <c r="BR297" i="1"/>
  <c r="BS33" i="1"/>
  <c r="BQ108" i="1"/>
  <c r="BQ109" i="1" s="1"/>
  <c r="BQ320" i="1"/>
  <c r="BQ196" i="1"/>
  <c r="BQ199" i="1" s="1"/>
  <c r="BQ371" i="1" s="1"/>
  <c r="BQ373" i="1" s="1"/>
  <c r="BP201" i="1"/>
  <c r="BM173" i="1"/>
  <c r="BN168" i="1"/>
  <c r="BN171" i="1" s="1"/>
  <c r="BN355" i="1" s="1"/>
  <c r="BN357" i="1" s="1"/>
  <c r="AZ187" i="1"/>
  <c r="BA182" i="1"/>
  <c r="BA185" i="1" s="1"/>
  <c r="BA363" i="1" s="1"/>
  <c r="BA365" i="1" s="1"/>
  <c r="BT9" i="1"/>
  <c r="C32" i="5"/>
  <c r="E13" i="8"/>
  <c r="E38" i="8" s="1"/>
  <c r="F26" i="13" s="1"/>
  <c r="D83" i="7"/>
  <c r="C14" i="8"/>
  <c r="M25" i="8"/>
  <c r="M24" i="8" s="1"/>
  <c r="M26" i="8" s="1"/>
  <c r="N22" i="8" s="1"/>
  <c r="D60" i="7"/>
  <c r="E74" i="7"/>
  <c r="R29" i="6"/>
  <c r="AE29" i="6"/>
  <c r="AF28" i="6"/>
  <c r="S28" i="6"/>
  <c r="G35" i="7"/>
  <c r="AB14" i="6"/>
  <c r="AB15" i="6"/>
  <c r="AB20" i="6"/>
  <c r="O20" i="6"/>
  <c r="AB19" i="6"/>
  <c r="AB21" i="6"/>
  <c r="B22" i="6"/>
  <c r="O21" i="6"/>
  <c r="O19" i="6"/>
  <c r="C35" i="2"/>
  <c r="D35" i="2" l="1"/>
  <c r="BJ74" i="13"/>
  <c r="BK75" i="13"/>
  <c r="BI73" i="13"/>
  <c r="BL44" i="13"/>
  <c r="BJ42" i="13"/>
  <c r="BK43" i="13"/>
  <c r="BT33" i="1"/>
  <c r="BR108" i="1"/>
  <c r="BR109" i="1" s="1"/>
  <c r="BR320" i="1"/>
  <c r="BR115" i="1"/>
  <c r="BS297" i="1"/>
  <c r="BS113" i="1"/>
  <c r="BS86" i="1"/>
  <c r="BR196" i="1"/>
  <c r="BR199" i="1" s="1"/>
  <c r="BR371" i="1" s="1"/>
  <c r="BR373" i="1" s="1"/>
  <c r="BQ201" i="1"/>
  <c r="BA187" i="1"/>
  <c r="BB182" i="1"/>
  <c r="BB185" i="1" s="1"/>
  <c r="BB363" i="1" s="1"/>
  <c r="BB365" i="1" s="1"/>
  <c r="BO168" i="1"/>
  <c r="BO171" i="1" s="1"/>
  <c r="BO355" i="1" s="1"/>
  <c r="BO357" i="1" s="1"/>
  <c r="BN173" i="1"/>
  <c r="BU9" i="1"/>
  <c r="F13" i="8"/>
  <c r="F38" i="8" s="1"/>
  <c r="E80" i="7"/>
  <c r="D30" i="7"/>
  <c r="C16" i="8"/>
  <c r="D12" i="8" s="1"/>
  <c r="D15" i="8" s="1"/>
  <c r="C39" i="8"/>
  <c r="N25" i="8"/>
  <c r="N24" i="8" s="1"/>
  <c r="N26" i="8" s="1"/>
  <c r="O22" i="8" s="1"/>
  <c r="C57" i="11"/>
  <c r="E75" i="7"/>
  <c r="AF29" i="6"/>
  <c r="S29" i="6"/>
  <c r="F74" i="7"/>
  <c r="AG28" i="6"/>
  <c r="T28" i="6"/>
  <c r="B36" i="6"/>
  <c r="H35" i="7"/>
  <c r="AC35" i="2"/>
  <c r="D5" i="7"/>
  <c r="AD35" i="2" l="1"/>
  <c r="E35" i="2"/>
  <c r="BK74" i="13"/>
  <c r="BJ73" i="13"/>
  <c r="BL75" i="13"/>
  <c r="BM44" i="13"/>
  <c r="BK42" i="13"/>
  <c r="BL43" i="13"/>
  <c r="BS108" i="1"/>
  <c r="BS109" i="1" s="1"/>
  <c r="BS320" i="1"/>
  <c r="BS112" i="1"/>
  <c r="BS115" i="1" s="1"/>
  <c r="BR117" i="1"/>
  <c r="BR323" i="1"/>
  <c r="BR325" i="1" s="1"/>
  <c r="BT113" i="1"/>
  <c r="BU113" i="1" s="1"/>
  <c r="BT297" i="1"/>
  <c r="BT86" i="1"/>
  <c r="BU33" i="1"/>
  <c r="BU197" i="1"/>
  <c r="BS196" i="1"/>
  <c r="BS199" i="1" s="1"/>
  <c r="BS371" i="1" s="1"/>
  <c r="BS373" i="1" s="1"/>
  <c r="BR201" i="1"/>
  <c r="BP168" i="1"/>
  <c r="BP171" i="1" s="1"/>
  <c r="BP355" i="1" s="1"/>
  <c r="BP357" i="1" s="1"/>
  <c r="BO173" i="1"/>
  <c r="BB187" i="1"/>
  <c r="BC182" i="1"/>
  <c r="BC185" i="1" s="1"/>
  <c r="BC363" i="1" s="1"/>
  <c r="BC365" i="1" s="1"/>
  <c r="G26" i="13"/>
  <c r="E82" i="7"/>
  <c r="E83" i="7" s="1"/>
  <c r="F80" i="7" s="1"/>
  <c r="G13" i="8"/>
  <c r="G38" i="8" s="1"/>
  <c r="H26" i="13" s="1"/>
  <c r="D14" i="8"/>
  <c r="D40" i="8"/>
  <c r="O25" i="8"/>
  <c r="O24" i="8" s="1"/>
  <c r="O26" i="8" s="1"/>
  <c r="P22" i="8" s="1"/>
  <c r="P25" i="8" s="1"/>
  <c r="P24" i="8" s="1"/>
  <c r="P26" i="8" s="1"/>
  <c r="Q22" i="8" s="1"/>
  <c r="Q25" i="8" s="1"/>
  <c r="Q24" i="8" s="1"/>
  <c r="Q26" i="8" s="1"/>
  <c r="R22" i="8" s="1"/>
  <c r="F72" i="7"/>
  <c r="F75" i="7" s="1"/>
  <c r="E20" i="7"/>
  <c r="T29" i="6"/>
  <c r="G74" i="7"/>
  <c r="AG29" i="6"/>
  <c r="AH28" i="6"/>
  <c r="U28" i="6"/>
  <c r="C37" i="6"/>
  <c r="I35" i="7"/>
  <c r="F35" i="2" l="1"/>
  <c r="AE35" i="2"/>
  <c r="BN44" i="13"/>
  <c r="BL42" i="13"/>
  <c r="BM43" i="13"/>
  <c r="BL74" i="13"/>
  <c r="BK73" i="13"/>
  <c r="BM75" i="13"/>
  <c r="H136" i="10"/>
  <c r="H158" i="10" s="1"/>
  <c r="BT112" i="1"/>
  <c r="BT115" i="1" s="1"/>
  <c r="BS323" i="1"/>
  <c r="BS325" i="1" s="1"/>
  <c r="BS117" i="1"/>
  <c r="BT108" i="1"/>
  <c r="BU108" i="1" s="1"/>
  <c r="BU297" i="1"/>
  <c r="BS201" i="1"/>
  <c r="BT196" i="1"/>
  <c r="BT199" i="1" s="1"/>
  <c r="BC187" i="1"/>
  <c r="BD182" i="1"/>
  <c r="BD185" i="1" s="1"/>
  <c r="BD363" i="1" s="1"/>
  <c r="BD365" i="1" s="1"/>
  <c r="BP173" i="1"/>
  <c r="BQ168" i="1"/>
  <c r="BQ171" i="1" s="1"/>
  <c r="BQ355" i="1" s="1"/>
  <c r="BQ357" i="1" s="1"/>
  <c r="P66" i="7"/>
  <c r="D32" i="5"/>
  <c r="E30" i="7"/>
  <c r="H13" i="8"/>
  <c r="H38" i="8" s="1"/>
  <c r="I26" i="13" s="1"/>
  <c r="D16" i="8"/>
  <c r="E12" i="8" s="1"/>
  <c r="E15" i="8" s="1"/>
  <c r="D39" i="8"/>
  <c r="R25" i="8"/>
  <c r="R24" i="8" s="1"/>
  <c r="R26" i="8" s="1"/>
  <c r="S22" i="8" s="1"/>
  <c r="AH29" i="6"/>
  <c r="U29" i="6"/>
  <c r="H74" i="7"/>
  <c r="G72" i="7"/>
  <c r="G75" i="7" s="1"/>
  <c r="F20" i="7"/>
  <c r="AI28" i="6"/>
  <c r="V28" i="6"/>
  <c r="J35" i="7"/>
  <c r="AF35" i="2" l="1"/>
  <c r="G35" i="2"/>
  <c r="BT109" i="1"/>
  <c r="BU320" i="1"/>
  <c r="BT117" i="1"/>
  <c r="BU117" i="1" s="1"/>
  <c r="H84" i="10" s="1"/>
  <c r="BT323" i="1"/>
  <c r="BT325" i="1" s="1"/>
  <c r="BU325" i="1" s="1"/>
  <c r="BT320" i="1"/>
  <c r="BT201" i="1"/>
  <c r="BU201" i="1" s="1"/>
  <c r="H96" i="10" s="1"/>
  <c r="L96" i="10" s="1"/>
  <c r="BT371" i="1"/>
  <c r="BT373" i="1" s="1"/>
  <c r="BU373" i="1" s="1"/>
  <c r="BQ173" i="1"/>
  <c r="BR168" i="1"/>
  <c r="BR171" i="1" s="1"/>
  <c r="BR355" i="1" s="1"/>
  <c r="BR357" i="1" s="1"/>
  <c r="BD187" i="1"/>
  <c r="BE182" i="1"/>
  <c r="BE185" i="1" s="1"/>
  <c r="BE363" i="1" s="1"/>
  <c r="BE365" i="1" s="1"/>
  <c r="AC66" i="7"/>
  <c r="F82" i="7"/>
  <c r="F83" i="7" s="1"/>
  <c r="I13" i="8"/>
  <c r="I38" i="8" s="1"/>
  <c r="J26" i="13" s="1"/>
  <c r="E14" i="8"/>
  <c r="E40" i="8"/>
  <c r="S25" i="8"/>
  <c r="S24" i="8" s="1"/>
  <c r="S26" i="8" s="1"/>
  <c r="T22" i="8" s="1"/>
  <c r="T25" i="8" s="1"/>
  <c r="T24" i="8" s="1"/>
  <c r="T26" i="8" s="1"/>
  <c r="U22" i="8" s="1"/>
  <c r="U25" i="8" s="1"/>
  <c r="U24" i="8" s="1"/>
  <c r="U26" i="8" s="1"/>
  <c r="V22" i="8" s="1"/>
  <c r="AP66" i="7"/>
  <c r="H72" i="7"/>
  <c r="H75" i="7" s="1"/>
  <c r="G20" i="7"/>
  <c r="V29" i="6"/>
  <c r="AI29" i="6"/>
  <c r="I74" i="7"/>
  <c r="AJ28" i="6"/>
  <c r="W28" i="6"/>
  <c r="I29" i="6"/>
  <c r="K35" i="7"/>
  <c r="O15" i="6"/>
  <c r="H35" i="2" l="1"/>
  <c r="AG35" i="2"/>
  <c r="BL73" i="13"/>
  <c r="BM74" i="13"/>
  <c r="BN75" i="13"/>
  <c r="BV320" i="1"/>
  <c r="BV109" i="1"/>
  <c r="BW109" i="1" s="1"/>
  <c r="BM42" i="13"/>
  <c r="BN42" i="13" s="1"/>
  <c r="BN43" i="13"/>
  <c r="H121" i="10"/>
  <c r="L121" i="10" s="1"/>
  <c r="BF182" i="1"/>
  <c r="BF185" i="1" s="1"/>
  <c r="BF363" i="1" s="1"/>
  <c r="BF365" i="1" s="1"/>
  <c r="BG365" i="1" s="1"/>
  <c r="BE187" i="1"/>
  <c r="BS168" i="1"/>
  <c r="BS171" i="1" s="1"/>
  <c r="BS355" i="1" s="1"/>
  <c r="BS357" i="1" s="1"/>
  <c r="BR173" i="1"/>
  <c r="E32" i="5"/>
  <c r="J13" i="8"/>
  <c r="J38" i="8" s="1"/>
  <c r="K26" i="13" s="1"/>
  <c r="G80" i="7"/>
  <c r="F30" i="7"/>
  <c r="E16" i="8"/>
  <c r="F12" i="8" s="1"/>
  <c r="F15" i="8" s="1"/>
  <c r="E39" i="8"/>
  <c r="V25" i="8"/>
  <c r="V24" i="8" s="1"/>
  <c r="V26" i="8" s="1"/>
  <c r="W22" i="8" s="1"/>
  <c r="W25" i="8" s="1"/>
  <c r="W24" i="8" s="1"/>
  <c r="W26" i="8" s="1"/>
  <c r="X22" i="8" s="1"/>
  <c r="X25" i="8" s="1"/>
  <c r="X24" i="8" s="1"/>
  <c r="X26" i="8" s="1"/>
  <c r="Y22" i="8" s="1"/>
  <c r="Y25" i="8" s="1"/>
  <c r="Y24" i="8" s="1"/>
  <c r="Y26" i="8" s="1"/>
  <c r="Z22" i="8" s="1"/>
  <c r="Z25" i="8" s="1"/>
  <c r="Z24" i="8" s="1"/>
  <c r="Z26" i="8" s="1"/>
  <c r="AA22" i="8" s="1"/>
  <c r="AA25" i="8" s="1"/>
  <c r="AA24" i="8" s="1"/>
  <c r="AA26" i="8" s="1"/>
  <c r="AB22" i="8" s="1"/>
  <c r="AB25" i="8" s="1"/>
  <c r="AB24" i="8" s="1"/>
  <c r="AB26" i="8" s="1"/>
  <c r="AC22" i="8" s="1"/>
  <c r="AC25" i="8" s="1"/>
  <c r="AC24" i="8" s="1"/>
  <c r="AC26" i="8" s="1"/>
  <c r="AD22" i="8" s="1"/>
  <c r="AD25" i="8" s="1"/>
  <c r="AD24" i="8" s="1"/>
  <c r="AD26" i="8" s="1"/>
  <c r="AE22" i="8" s="1"/>
  <c r="AE25" i="8" s="1"/>
  <c r="AE24" i="8" s="1"/>
  <c r="AE26" i="8" s="1"/>
  <c r="AF22" i="8" s="1"/>
  <c r="AF25" i="8" s="1"/>
  <c r="AF24" i="8" s="1"/>
  <c r="AF26" i="8" s="1"/>
  <c r="AG22" i="8" s="1"/>
  <c r="AG25" i="8" s="1"/>
  <c r="AG24" i="8" s="1"/>
  <c r="AG26" i="8" s="1"/>
  <c r="AH22" i="8" s="1"/>
  <c r="AH25" i="8" s="1"/>
  <c r="AH24" i="8" s="1"/>
  <c r="AH26" i="8" s="1"/>
  <c r="AI22" i="8" s="1"/>
  <c r="AI25" i="8" s="1"/>
  <c r="AI24" i="8" s="1"/>
  <c r="AI26" i="8" s="1"/>
  <c r="AJ22" i="8" s="1"/>
  <c r="AJ25" i="8" s="1"/>
  <c r="AJ24" i="8" s="1"/>
  <c r="AJ26" i="8" s="1"/>
  <c r="AK22" i="8" s="1"/>
  <c r="AK25" i="8" s="1"/>
  <c r="AK24" i="8" s="1"/>
  <c r="AK26" i="8" s="1"/>
  <c r="AL22" i="8" s="1"/>
  <c r="AL25" i="8" s="1"/>
  <c r="AL24" i="8" s="1"/>
  <c r="AL26" i="8" s="1"/>
  <c r="AM22" i="8" s="1"/>
  <c r="AM25" i="8" s="1"/>
  <c r="AM24" i="8" s="1"/>
  <c r="AM26" i="8" s="1"/>
  <c r="AN22" i="8" s="1"/>
  <c r="J74" i="7"/>
  <c r="W29" i="6"/>
  <c r="AJ29" i="6"/>
  <c r="H20" i="7"/>
  <c r="I72" i="7"/>
  <c r="I75" i="7" s="1"/>
  <c r="AK28" i="6"/>
  <c r="X28" i="6"/>
  <c r="J29" i="6"/>
  <c r="L35" i="7"/>
  <c r="O37" i="6"/>
  <c r="AH35" i="2" l="1"/>
  <c r="I35" i="2"/>
  <c r="BN74" i="13"/>
  <c r="BW320" i="1"/>
  <c r="BN73" i="13" s="1"/>
  <c r="BM73" i="13"/>
  <c r="BS173" i="1"/>
  <c r="BT168" i="1"/>
  <c r="BT171" i="1" s="1"/>
  <c r="BI182" i="1"/>
  <c r="BI185" i="1" s="1"/>
  <c r="BI363" i="1" s="1"/>
  <c r="BI365" i="1" s="1"/>
  <c r="BF187" i="1"/>
  <c r="BG187" i="1" s="1"/>
  <c r="G94" i="10" s="1"/>
  <c r="L94" i="10" s="1"/>
  <c r="G82" i="7"/>
  <c r="G83" i="7" s="1"/>
  <c r="K13" i="8"/>
  <c r="K38" i="8" s="1"/>
  <c r="L26" i="13" s="1"/>
  <c r="F14" i="8"/>
  <c r="F40" i="8"/>
  <c r="AN25" i="8"/>
  <c r="AN24" i="8" s="1"/>
  <c r="AN26" i="8" s="1"/>
  <c r="AO22" i="8" s="1"/>
  <c r="AK29" i="6"/>
  <c r="X29" i="6"/>
  <c r="I20" i="7"/>
  <c r="J72" i="7"/>
  <c r="J75" i="7" s="1"/>
  <c r="K74" i="7"/>
  <c r="AL28" i="6"/>
  <c r="Y28" i="6"/>
  <c r="K29" i="6"/>
  <c r="M35" i="7"/>
  <c r="J35" i="2" l="1"/>
  <c r="AI35" i="2"/>
  <c r="G119" i="10"/>
  <c r="BT173" i="1"/>
  <c r="BU173" i="1" s="1"/>
  <c r="H92" i="10" s="1"/>
  <c r="H117" i="10" s="1"/>
  <c r="L117" i="10" s="1"/>
  <c r="BT355" i="1"/>
  <c r="BT357" i="1" s="1"/>
  <c r="BU357" i="1" s="1"/>
  <c r="BI187" i="1"/>
  <c r="BJ182" i="1"/>
  <c r="BJ185" i="1" s="1"/>
  <c r="BJ363" i="1" s="1"/>
  <c r="BJ365" i="1" s="1"/>
  <c r="F32" i="5"/>
  <c r="L13" i="8"/>
  <c r="L38" i="8" s="1"/>
  <c r="M26" i="13" s="1"/>
  <c r="H80" i="7"/>
  <c r="G30" i="7"/>
  <c r="F16" i="8"/>
  <c r="G12" i="8" s="1"/>
  <c r="G15" i="8" s="1"/>
  <c r="F39" i="8"/>
  <c r="H82" i="7" s="1"/>
  <c r="AO25" i="8"/>
  <c r="AO24" i="8" s="1"/>
  <c r="AO26" i="8" s="1"/>
  <c r="AP22" i="8" s="1"/>
  <c r="AP25" i="8" s="1"/>
  <c r="AP24" i="8" s="1"/>
  <c r="AP26" i="8" s="1"/>
  <c r="AQ22" i="8" s="1"/>
  <c r="AQ25" i="8" s="1"/>
  <c r="AQ24" i="8" s="1"/>
  <c r="AQ26" i="8" s="1"/>
  <c r="AR22" i="8" s="1"/>
  <c r="Y29" i="6"/>
  <c r="K72" i="7"/>
  <c r="K75" i="7" s="1"/>
  <c r="J20" i="7"/>
  <c r="AL29" i="6"/>
  <c r="L74" i="7"/>
  <c r="AM28" i="6"/>
  <c r="Z28" i="6"/>
  <c r="L29" i="6"/>
  <c r="N35" i="7"/>
  <c r="AJ35" i="2" l="1"/>
  <c r="K35" i="2"/>
  <c r="K119" i="10"/>
  <c r="BJ187" i="1"/>
  <c r="BK182" i="1"/>
  <c r="BK185" i="1" s="1"/>
  <c r="BK363" i="1" s="1"/>
  <c r="BK365" i="1" s="1"/>
  <c r="M13" i="8"/>
  <c r="M38" i="8" s="1"/>
  <c r="N26" i="13" s="1"/>
  <c r="H83" i="7"/>
  <c r="G14" i="8"/>
  <c r="G40" i="8"/>
  <c r="G32" i="5" s="1"/>
  <c r="AR25" i="8"/>
  <c r="AR24" i="8" s="1"/>
  <c r="AR26" i="8" s="1"/>
  <c r="AS22" i="8" s="1"/>
  <c r="AS25" i="8" s="1"/>
  <c r="AS24" i="8" s="1"/>
  <c r="AS26" i="8" s="1"/>
  <c r="AT22" i="8" s="1"/>
  <c r="AT25" i="8" s="1"/>
  <c r="AT24" i="8" s="1"/>
  <c r="AT26" i="8" s="1"/>
  <c r="AU22" i="8" s="1"/>
  <c r="AU25" i="8" s="1"/>
  <c r="AU24" i="8" s="1"/>
  <c r="AU26" i="8" s="1"/>
  <c r="AV22" i="8" s="1"/>
  <c r="M74" i="7"/>
  <c r="AM29" i="6"/>
  <c r="L72" i="7"/>
  <c r="L75" i="7" s="1"/>
  <c r="K20" i="7"/>
  <c r="Z29" i="6"/>
  <c r="AN28" i="6"/>
  <c r="AO28" i="6" s="1"/>
  <c r="AA28" i="6"/>
  <c r="M29" i="6"/>
  <c r="O35" i="7"/>
  <c r="D52" i="11" s="1"/>
  <c r="C7" i="6"/>
  <c r="D7" i="6" s="1"/>
  <c r="E7" i="6" s="1"/>
  <c r="F7" i="6" s="1"/>
  <c r="G7" i="6" s="1"/>
  <c r="H7" i="6" s="1"/>
  <c r="I7" i="6" s="1"/>
  <c r="J7" i="6" s="1"/>
  <c r="K7" i="6" s="1"/>
  <c r="L7" i="6" s="1"/>
  <c r="M7" i="6" s="1"/>
  <c r="N7" i="6" s="1"/>
  <c r="L35" i="2" l="1"/>
  <c r="AK35" i="2"/>
  <c r="BK187" i="1"/>
  <c r="BL182" i="1"/>
  <c r="BL185" i="1" s="1"/>
  <c r="BL363" i="1" s="1"/>
  <c r="BL365" i="1" s="1"/>
  <c r="N13" i="8"/>
  <c r="N38" i="8" s="1"/>
  <c r="P26" i="13" s="1"/>
  <c r="O26" i="13"/>
  <c r="I80" i="7"/>
  <c r="H30" i="7"/>
  <c r="G16" i="8"/>
  <c r="H12" i="8" s="1"/>
  <c r="H15" i="8" s="1"/>
  <c r="G39" i="8"/>
  <c r="I82" i="7" s="1"/>
  <c r="AV25" i="8"/>
  <c r="AV24" i="8" s="1"/>
  <c r="AV26" i="8" s="1"/>
  <c r="AW22" i="8" s="1"/>
  <c r="Q35" i="7"/>
  <c r="B37" i="9"/>
  <c r="P7" i="6"/>
  <c r="Q7" i="6" s="1"/>
  <c r="R7" i="6" s="1"/>
  <c r="S7" i="6" s="1"/>
  <c r="T7" i="6" s="1"/>
  <c r="U7" i="6" s="1"/>
  <c r="V7" i="6" s="1"/>
  <c r="W7" i="6" s="1"/>
  <c r="X7" i="6" s="1"/>
  <c r="Y7" i="6" s="1"/>
  <c r="Z7" i="6" s="1"/>
  <c r="AA7" i="6" s="1"/>
  <c r="AC7" i="6" s="1"/>
  <c r="AD7" i="6" s="1"/>
  <c r="AE7" i="6" s="1"/>
  <c r="AF7" i="6" s="1"/>
  <c r="AG7" i="6" s="1"/>
  <c r="AH7" i="6" s="1"/>
  <c r="AI7" i="6" s="1"/>
  <c r="AJ7" i="6" s="1"/>
  <c r="AK7" i="6" s="1"/>
  <c r="AL7" i="6" s="1"/>
  <c r="AM7" i="6" s="1"/>
  <c r="AN7" i="6" s="1"/>
  <c r="AA29" i="6"/>
  <c r="M72" i="7"/>
  <c r="M75" i="7" s="1"/>
  <c r="L20" i="7"/>
  <c r="N74" i="7"/>
  <c r="AN29" i="6"/>
  <c r="AB28" i="6"/>
  <c r="N29" i="6"/>
  <c r="AC54" i="2"/>
  <c r="P54" i="2"/>
  <c r="Q54" i="2" s="1"/>
  <c r="R54" i="2" s="1"/>
  <c r="S54" i="2" s="1"/>
  <c r="T54" i="2" s="1"/>
  <c r="U54" i="2" s="1"/>
  <c r="V54" i="2" s="1"/>
  <c r="W54" i="2" s="1"/>
  <c r="X54" i="2" s="1"/>
  <c r="Y54" i="2" s="1"/>
  <c r="Z54" i="2" s="1"/>
  <c r="AC37" i="2"/>
  <c r="AD37" i="2" s="1"/>
  <c r="AE37" i="2" s="1"/>
  <c r="AL35" i="2" l="1"/>
  <c r="M35" i="2"/>
  <c r="BL187" i="1"/>
  <c r="BM182" i="1"/>
  <c r="BM185" i="1" s="1"/>
  <c r="BM363" i="1" s="1"/>
  <c r="BM365" i="1" s="1"/>
  <c r="I83" i="7"/>
  <c r="I30" i="7" s="1"/>
  <c r="O13" i="8"/>
  <c r="O38" i="8" s="1"/>
  <c r="Q26" i="13" s="1"/>
  <c r="H14" i="8"/>
  <c r="H40" i="8"/>
  <c r="H32" i="5" s="1"/>
  <c r="AW25" i="8"/>
  <c r="AW24" i="8" s="1"/>
  <c r="AW26" i="8" s="1"/>
  <c r="E52" i="11"/>
  <c r="C27" i="11" s="1"/>
  <c r="AB29" i="6"/>
  <c r="AO29" i="6"/>
  <c r="O74" i="7"/>
  <c r="M20" i="7"/>
  <c r="N72" i="7"/>
  <c r="N75" i="7" s="1"/>
  <c r="AA54" i="2"/>
  <c r="AD54" i="2"/>
  <c r="AE54" i="2" s="1"/>
  <c r="AF54" i="2" s="1"/>
  <c r="AG54" i="2" s="1"/>
  <c r="AH54" i="2" s="1"/>
  <c r="AI54" i="2" s="1"/>
  <c r="AJ54" i="2" s="1"/>
  <c r="AK54" i="2" s="1"/>
  <c r="AL54" i="2" s="1"/>
  <c r="AM54" i="2" s="1"/>
  <c r="AA37" i="2"/>
  <c r="AF37" i="2"/>
  <c r="AG37" i="2" s="1"/>
  <c r="AH37" i="2" s="1"/>
  <c r="AI37" i="2" s="1"/>
  <c r="AJ37" i="2" s="1"/>
  <c r="AK37" i="2" s="1"/>
  <c r="AL37" i="2" s="1"/>
  <c r="AM37" i="2" s="1"/>
  <c r="P35" i="2" l="1"/>
  <c r="N35" i="2"/>
  <c r="AM35" i="2"/>
  <c r="BM187" i="1"/>
  <c r="BN182" i="1"/>
  <c r="BN185" i="1" s="1"/>
  <c r="BN363" i="1" s="1"/>
  <c r="BN365" i="1" s="1"/>
  <c r="J80" i="7"/>
  <c r="P13" i="8"/>
  <c r="P38" i="8" s="1"/>
  <c r="R26" i="13" s="1"/>
  <c r="H16" i="8"/>
  <c r="I12" i="8" s="1"/>
  <c r="I15" i="8" s="1"/>
  <c r="H39" i="8"/>
  <c r="J82" i="7" s="1"/>
  <c r="Q74" i="7"/>
  <c r="P74" i="7"/>
  <c r="O28" i="6"/>
  <c r="O72" i="7"/>
  <c r="O75" i="7" s="1"/>
  <c r="N20" i="7"/>
  <c r="R35" i="7"/>
  <c r="AN54" i="2"/>
  <c r="AN37" i="2"/>
  <c r="J83" i="7" l="1"/>
  <c r="AN35" i="2"/>
  <c r="Q35" i="2"/>
  <c r="BO182" i="1"/>
  <c r="BO185" i="1" s="1"/>
  <c r="BO363" i="1" s="1"/>
  <c r="BO365" i="1" s="1"/>
  <c r="BN187" i="1"/>
  <c r="Q13" i="8"/>
  <c r="Q38" i="8" s="1"/>
  <c r="S26" i="13" s="1"/>
  <c r="K80" i="7"/>
  <c r="J30" i="7"/>
  <c r="I14" i="8"/>
  <c r="I40" i="8"/>
  <c r="I32" i="5" s="1"/>
  <c r="R74" i="7"/>
  <c r="S74" i="7" s="1"/>
  <c r="T74" i="7" s="1"/>
  <c r="U74" i="7" s="1"/>
  <c r="V74" i="7" s="1"/>
  <c r="W74" i="7" s="1"/>
  <c r="X74" i="7" s="1"/>
  <c r="Y74" i="7" s="1"/>
  <c r="Z74" i="7" s="1"/>
  <c r="AA74" i="7" s="1"/>
  <c r="AB74" i="7" s="1"/>
  <c r="AD74" i="7" s="1"/>
  <c r="Q72" i="7"/>
  <c r="O20" i="7"/>
  <c r="B21" i="9" s="1"/>
  <c r="S35" i="7"/>
  <c r="R35" i="2" l="1"/>
  <c r="BP182" i="1"/>
  <c r="BP185" i="1" s="1"/>
  <c r="BP363" i="1" s="1"/>
  <c r="BP365" i="1" s="1"/>
  <c r="BO187" i="1"/>
  <c r="R13" i="8"/>
  <c r="R38" i="8" s="1"/>
  <c r="T26" i="13" s="1"/>
  <c r="I16" i="8"/>
  <c r="J12" i="8" s="1"/>
  <c r="J15" i="8" s="1"/>
  <c r="I39" i="8"/>
  <c r="K82" i="7" s="1"/>
  <c r="K83" i="7" s="1"/>
  <c r="AC74" i="7"/>
  <c r="AE74" i="7"/>
  <c r="AF74" i="7" s="1"/>
  <c r="AG74" i="7" s="1"/>
  <c r="AH74" i="7" s="1"/>
  <c r="AI74" i="7" s="1"/>
  <c r="AJ74" i="7" s="1"/>
  <c r="AK74" i="7" s="1"/>
  <c r="AL74" i="7" s="1"/>
  <c r="AM74" i="7" s="1"/>
  <c r="AN74" i="7" s="1"/>
  <c r="AO74" i="7" s="1"/>
  <c r="AQ74" i="7" s="1"/>
  <c r="E59" i="11"/>
  <c r="C23" i="11" s="1"/>
  <c r="D51" i="10" s="1"/>
  <c r="T35" i="7"/>
  <c r="S35" i="2" l="1"/>
  <c r="BQ182" i="1"/>
  <c r="BQ185" i="1" s="1"/>
  <c r="BQ363" i="1" s="1"/>
  <c r="BQ365" i="1" s="1"/>
  <c r="BP187" i="1"/>
  <c r="S13" i="8"/>
  <c r="S38" i="8" s="1"/>
  <c r="U26" i="13" s="1"/>
  <c r="L80" i="7"/>
  <c r="K30" i="7"/>
  <c r="J14" i="8"/>
  <c r="J40" i="8"/>
  <c r="J32" i="5" s="1"/>
  <c r="AR74" i="7"/>
  <c r="AO33" i="5"/>
  <c r="AP74" i="7"/>
  <c r="Q75" i="7"/>
  <c r="U35" i="7"/>
  <c r="T35" i="2" l="1"/>
  <c r="BQ187" i="1"/>
  <c r="BR182" i="1"/>
  <c r="BR185" i="1" s="1"/>
  <c r="BR363" i="1" s="1"/>
  <c r="BR365" i="1" s="1"/>
  <c r="T13" i="8"/>
  <c r="T38" i="8" s="1"/>
  <c r="V26" i="13" s="1"/>
  <c r="J16" i="8"/>
  <c r="K12" i="8" s="1"/>
  <c r="J39" i="8"/>
  <c r="L82" i="7" s="1"/>
  <c r="L83" i="7" s="1"/>
  <c r="BC66" i="7"/>
  <c r="AS74" i="7"/>
  <c r="AP33" i="5"/>
  <c r="Q20" i="7"/>
  <c r="R72" i="7"/>
  <c r="R75" i="7" s="1"/>
  <c r="V35" i="7"/>
  <c r="U35" i="2" l="1"/>
  <c r="BR187" i="1"/>
  <c r="BS182" i="1"/>
  <c r="BS185" i="1" s="1"/>
  <c r="BS363" i="1" s="1"/>
  <c r="BS365" i="1" s="1"/>
  <c r="U13" i="8"/>
  <c r="U38" i="8" s="1"/>
  <c r="W26" i="13" s="1"/>
  <c r="M80" i="7"/>
  <c r="L30" i="7"/>
  <c r="K15" i="8"/>
  <c r="AT74" i="7"/>
  <c r="AQ33" i="5"/>
  <c r="R20" i="7"/>
  <c r="S72" i="7"/>
  <c r="S75" i="7" s="1"/>
  <c r="W35" i="7"/>
  <c r="V35" i="2" l="1"/>
  <c r="BS187" i="1"/>
  <c r="BT182" i="1"/>
  <c r="BT185" i="1" s="1"/>
  <c r="V13" i="8"/>
  <c r="V38" i="8" s="1"/>
  <c r="X26" i="13" s="1"/>
  <c r="K14" i="8"/>
  <c r="K40" i="8"/>
  <c r="K32" i="5" s="1"/>
  <c r="AU74" i="7"/>
  <c r="AR33" i="5"/>
  <c r="T72" i="7"/>
  <c r="T75" i="7" s="1"/>
  <c r="S20" i="7"/>
  <c r="X35" i="7"/>
  <c r="W35" i="2" l="1"/>
  <c r="BT187" i="1"/>
  <c r="BU187" i="1" s="1"/>
  <c r="H94" i="10" s="1"/>
  <c r="H119" i="10" s="1"/>
  <c r="L119" i="10" s="1"/>
  <c r="BT363" i="1"/>
  <c r="BT365" i="1" s="1"/>
  <c r="BU365" i="1" s="1"/>
  <c r="W13" i="8"/>
  <c r="W38" i="8" s="1"/>
  <c r="Y26" i="13" s="1"/>
  <c r="K39" i="8"/>
  <c r="M82" i="7" s="1"/>
  <c r="M83" i="7" s="1"/>
  <c r="K16" i="8"/>
  <c r="L12" i="8" s="1"/>
  <c r="L15" i="8" s="1"/>
  <c r="AV74" i="7"/>
  <c r="AS33" i="5"/>
  <c r="U72" i="7"/>
  <c r="U75" i="7" s="1"/>
  <c r="T20" i="7"/>
  <c r="Y35" i="7"/>
  <c r="Z35" i="7" s="1"/>
  <c r="X35" i="2" l="1"/>
  <c r="X13" i="8"/>
  <c r="X38" i="8" s="1"/>
  <c r="Z26" i="13" s="1"/>
  <c r="N80" i="7"/>
  <c r="M30" i="7"/>
  <c r="L14" i="8"/>
  <c r="L40" i="8"/>
  <c r="L32" i="5" s="1"/>
  <c r="AW74" i="7"/>
  <c r="AT33" i="5"/>
  <c r="U20" i="7"/>
  <c r="V72" i="7"/>
  <c r="V75" i="7" s="1"/>
  <c r="Y35" i="2" l="1"/>
  <c r="Y13" i="8"/>
  <c r="Y38" i="8" s="1"/>
  <c r="AA26" i="13" s="1"/>
  <c r="L16" i="8"/>
  <c r="M12" i="8" s="1"/>
  <c r="M15" i="8" s="1"/>
  <c r="L39" i="8"/>
  <c r="N82" i="7" s="1"/>
  <c r="N83" i="7" s="1"/>
  <c r="AX74" i="7"/>
  <c r="AU33" i="5"/>
  <c r="V20" i="7"/>
  <c r="W72" i="7"/>
  <c r="W75" i="7" s="1"/>
  <c r="X72" i="7" s="1"/>
  <c r="AA35" i="7"/>
  <c r="C24" i="2"/>
  <c r="D24" i="2" s="1"/>
  <c r="E24" i="2" s="1"/>
  <c r="B5" i="5"/>
  <c r="N30" i="2"/>
  <c r="N12" i="2"/>
  <c r="N11" i="2"/>
  <c r="N10" i="2"/>
  <c r="B6" i="2"/>
  <c r="C26" i="2"/>
  <c r="D26" i="2" s="1"/>
  <c r="E26" i="2" s="1"/>
  <c r="F26" i="2" s="1"/>
  <c r="G26" i="2" s="1"/>
  <c r="H26" i="2" s="1"/>
  <c r="I26" i="2" s="1"/>
  <c r="J26" i="2" s="1"/>
  <c r="K26" i="2" s="1"/>
  <c r="L26" i="2" s="1"/>
  <c r="M26" i="2" s="1"/>
  <c r="D27" i="2"/>
  <c r="E27" i="2" s="1"/>
  <c r="F27" i="2" s="1"/>
  <c r="G27" i="2" s="1"/>
  <c r="H27" i="2" s="1"/>
  <c r="I27" i="2" s="1"/>
  <c r="J27" i="2" s="1"/>
  <c r="K27" i="2" s="1"/>
  <c r="L27" i="2" s="1"/>
  <c r="M27" i="2" s="1"/>
  <c r="Z35" i="2" l="1"/>
  <c r="Z13" i="8"/>
  <c r="Z38" i="8" s="1"/>
  <c r="AC26" i="13" s="1"/>
  <c r="AB26" i="13"/>
  <c r="O80" i="7"/>
  <c r="N30" i="7"/>
  <c r="M14" i="8"/>
  <c r="M40" i="8"/>
  <c r="M32" i="5" s="1"/>
  <c r="AY74" i="7"/>
  <c r="AV33" i="5"/>
  <c r="X75" i="7"/>
  <c r="W20" i="7"/>
  <c r="AB35" i="7"/>
  <c r="F52" i="11" s="1"/>
  <c r="N53" i="2"/>
  <c r="N54" i="2"/>
  <c r="N13" i="2"/>
  <c r="N37" i="2"/>
  <c r="N47" i="2"/>
  <c r="F24" i="2"/>
  <c r="G24" i="2" s="1"/>
  <c r="H24" i="2" s="1"/>
  <c r="I24" i="2" s="1"/>
  <c r="J24" i="2" s="1"/>
  <c r="K24" i="2" s="1"/>
  <c r="L24" i="2" s="1"/>
  <c r="M24" i="2" s="1"/>
  <c r="N27" i="2"/>
  <c r="N26" i="2"/>
  <c r="A22" i="5"/>
  <c r="AA35" i="2" l="1"/>
  <c r="AA13" i="8"/>
  <c r="AA38" i="8" s="1"/>
  <c r="AD26" i="13" s="1"/>
  <c r="M16" i="8"/>
  <c r="N12" i="8" s="1"/>
  <c r="N15" i="8" s="1"/>
  <c r="M39" i="8"/>
  <c r="O82" i="7" s="1"/>
  <c r="P82" i="7" s="1"/>
  <c r="AZ74" i="7"/>
  <c r="AW33" i="5"/>
  <c r="AD35" i="7"/>
  <c r="AE35" i="7" s="1"/>
  <c r="AF35" i="7" s="1"/>
  <c r="AG35" i="7" s="1"/>
  <c r="AH35" i="7" s="1"/>
  <c r="AI35" i="7" s="1"/>
  <c r="AJ35" i="7" s="1"/>
  <c r="AK35" i="7" s="1"/>
  <c r="AL35" i="7" s="1"/>
  <c r="AM35" i="7" s="1"/>
  <c r="AN35" i="7" s="1"/>
  <c r="AO35" i="7" s="1"/>
  <c r="C37" i="9"/>
  <c r="F19" i="10"/>
  <c r="F20" i="10"/>
  <c r="I19" i="10"/>
  <c r="D19" i="10"/>
  <c r="D20" i="10"/>
  <c r="I20" i="10"/>
  <c r="X20" i="7"/>
  <c r="Y72" i="7"/>
  <c r="Y75" i="7" s="1"/>
  <c r="N24" i="2"/>
  <c r="AQ35" i="7" l="1"/>
  <c r="AR35" i="7" s="1"/>
  <c r="AS35" i="7" s="1"/>
  <c r="AT35" i="7" s="1"/>
  <c r="AU35" i="7" s="1"/>
  <c r="AV35" i="7" s="1"/>
  <c r="AW35" i="7" s="1"/>
  <c r="AX35" i="7" s="1"/>
  <c r="AY35" i="7" s="1"/>
  <c r="AZ35" i="7" s="1"/>
  <c r="BA35" i="7" s="1"/>
  <c r="BB35" i="7" s="1"/>
  <c r="J52" i="11" s="1"/>
  <c r="H52" i="11"/>
  <c r="I52" i="11" s="1"/>
  <c r="AB13" i="8"/>
  <c r="AB38" i="8" s="1"/>
  <c r="AE26" i="13" s="1"/>
  <c r="O83" i="7"/>
  <c r="N14" i="8"/>
  <c r="N40" i="8"/>
  <c r="O32" i="5" s="1"/>
  <c r="BA74" i="7"/>
  <c r="AX33" i="5"/>
  <c r="BD35" i="7"/>
  <c r="E37" i="9"/>
  <c r="G52" i="11"/>
  <c r="D27" i="11" s="1"/>
  <c r="D37" i="9"/>
  <c r="G19" i="10"/>
  <c r="H19" i="10" s="1"/>
  <c r="F21" i="10"/>
  <c r="D21" i="10"/>
  <c r="E20" i="10" s="1"/>
  <c r="G20" i="10"/>
  <c r="J20" i="10" s="1"/>
  <c r="I21" i="10"/>
  <c r="Y20" i="7"/>
  <c r="Z72" i="7"/>
  <c r="Z75" i="7" s="1"/>
  <c r="C25" i="2"/>
  <c r="D25" i="2" s="1"/>
  <c r="B22" i="5"/>
  <c r="C40" i="2"/>
  <c r="C36" i="2"/>
  <c r="D36" i="2" l="1"/>
  <c r="C42" i="2"/>
  <c r="K52" i="11"/>
  <c r="F27" i="11" s="1"/>
  <c r="AC13" i="8"/>
  <c r="AC38" i="8" s="1"/>
  <c r="AF26" i="13" s="1"/>
  <c r="Q80" i="7"/>
  <c r="O30" i="7"/>
  <c r="B32" i="9" s="1"/>
  <c r="D53" i="11" s="1"/>
  <c r="E53" i="11" s="1"/>
  <c r="C28" i="11" s="1"/>
  <c r="C30" i="11" s="1"/>
  <c r="N16" i="8"/>
  <c r="O12" i="8" s="1"/>
  <c r="N39" i="8"/>
  <c r="Q82" i="7" s="1"/>
  <c r="K20" i="10"/>
  <c r="M20" i="10"/>
  <c r="BB74" i="7"/>
  <c r="AY33" i="5"/>
  <c r="E27" i="11"/>
  <c r="BE35" i="7"/>
  <c r="J19" i="10"/>
  <c r="H20" i="10"/>
  <c r="G21" i="10"/>
  <c r="H21" i="10" s="1"/>
  <c r="E19" i="10"/>
  <c r="E21" i="10"/>
  <c r="AA72" i="7"/>
  <c r="AA75" i="7" s="1"/>
  <c r="Z20" i="7"/>
  <c r="D40" i="2"/>
  <c r="E40" i="2" s="1"/>
  <c r="F40" i="2" s="1"/>
  <c r="G40" i="2" s="1"/>
  <c r="H40" i="2" s="1"/>
  <c r="I40" i="2" s="1"/>
  <c r="J40" i="2" s="1"/>
  <c r="K40" i="2" s="1"/>
  <c r="L40" i="2" s="1"/>
  <c r="M40" i="2" s="1"/>
  <c r="E36" i="2"/>
  <c r="E25" i="2"/>
  <c r="F25" i="2" s="1"/>
  <c r="G25" i="2" s="1"/>
  <c r="H25" i="2" s="1"/>
  <c r="I25" i="2" s="1"/>
  <c r="J25" i="2" s="1"/>
  <c r="K25" i="2" s="1"/>
  <c r="L25" i="2" s="1"/>
  <c r="M25" i="2" s="1"/>
  <c r="F36" i="2" l="1"/>
  <c r="E42" i="2"/>
  <c r="D42" i="2"/>
  <c r="AD13" i="8"/>
  <c r="AD38" i="8" s="1"/>
  <c r="AG26" i="13" s="1"/>
  <c r="Q83" i="7"/>
  <c r="R80" i="7" s="1"/>
  <c r="O15" i="8"/>
  <c r="K19" i="10"/>
  <c r="M19" i="10"/>
  <c r="N20" i="10"/>
  <c r="P20" i="10"/>
  <c r="Q20" i="10" s="1"/>
  <c r="BD74" i="7"/>
  <c r="AZ33" i="5"/>
  <c r="BC74" i="7"/>
  <c r="BP66" i="7"/>
  <c r="BF35" i="7"/>
  <c r="J21" i="10"/>
  <c r="AA20" i="7"/>
  <c r="AB72" i="7"/>
  <c r="AB75" i="7" s="1"/>
  <c r="P40" i="2"/>
  <c r="Q40" i="2" s="1"/>
  <c r="R40" i="2" s="1"/>
  <c r="S40" i="2" s="1"/>
  <c r="T40" i="2" s="1"/>
  <c r="U40" i="2" s="1"/>
  <c r="V40" i="2" s="1"/>
  <c r="W40" i="2" s="1"/>
  <c r="X40" i="2" s="1"/>
  <c r="Y40" i="2" s="1"/>
  <c r="Z40" i="2" s="1"/>
  <c r="AC40" i="2" s="1"/>
  <c r="AD40" i="2" s="1"/>
  <c r="AE40" i="2" s="1"/>
  <c r="AF40" i="2" s="1"/>
  <c r="AG40" i="2" s="1"/>
  <c r="AH40" i="2" s="1"/>
  <c r="AI40" i="2" s="1"/>
  <c r="AJ40" i="2" s="1"/>
  <c r="AK40" i="2" s="1"/>
  <c r="AL40" i="2" s="1"/>
  <c r="AM40" i="2" s="1"/>
  <c r="N40" i="2"/>
  <c r="P36" i="2"/>
  <c r="C22" i="5"/>
  <c r="A1" i="2"/>
  <c r="O26" i="5"/>
  <c r="A26" i="5"/>
  <c r="A24" i="5"/>
  <c r="A23" i="5"/>
  <c r="A21" i="5"/>
  <c r="A19" i="5"/>
  <c r="C5" i="5"/>
  <c r="D5" i="5" s="1"/>
  <c r="E5" i="5" s="1"/>
  <c r="F5" i="5" s="1"/>
  <c r="G5" i="5" s="1"/>
  <c r="H5" i="5" s="1"/>
  <c r="I5" i="5" s="1"/>
  <c r="J5" i="5" s="1"/>
  <c r="K5" i="5" s="1"/>
  <c r="L5" i="5" s="1"/>
  <c r="M5" i="5" s="1"/>
  <c r="O5" i="5" s="1"/>
  <c r="A1" i="5"/>
  <c r="Q36" i="2" l="1"/>
  <c r="P42" i="2"/>
  <c r="G36" i="2"/>
  <c r="F42" i="2"/>
  <c r="AE13" i="8"/>
  <c r="AE38" i="8" s="1"/>
  <c r="AH26" i="13" s="1"/>
  <c r="O14" i="8"/>
  <c r="O40" i="8"/>
  <c r="P32" i="5" s="1"/>
  <c r="N19" i="10"/>
  <c r="P19" i="10"/>
  <c r="Q19" i="10" s="1"/>
  <c r="K21" i="10"/>
  <c r="M21" i="10"/>
  <c r="BA33" i="5"/>
  <c r="E17" i="4" s="1"/>
  <c r="BE74" i="7"/>
  <c r="BB33" i="5"/>
  <c r="BG35" i="7"/>
  <c r="G59" i="11"/>
  <c r="D23" i="11" s="1"/>
  <c r="AD72" i="7"/>
  <c r="AD75" i="7" s="1"/>
  <c r="AB20" i="7"/>
  <c r="C21" i="9" s="1"/>
  <c r="Q30" i="7"/>
  <c r="AA40" i="2"/>
  <c r="P5" i="5"/>
  <c r="Q5" i="5" s="1"/>
  <c r="R5" i="5" s="1"/>
  <c r="S5" i="5" s="1"/>
  <c r="T5" i="5" s="1"/>
  <c r="U5" i="5" s="1"/>
  <c r="V5" i="5" s="1"/>
  <c r="W5" i="5" s="1"/>
  <c r="X5" i="5" s="1"/>
  <c r="Y5" i="5" s="1"/>
  <c r="Z5" i="5" s="1"/>
  <c r="AB5" i="5" s="1"/>
  <c r="AC5" i="5" s="1"/>
  <c r="AD5" i="5" s="1"/>
  <c r="AE5" i="5" s="1"/>
  <c r="AF5" i="5" s="1"/>
  <c r="AG5" i="5" s="1"/>
  <c r="AH5" i="5" s="1"/>
  <c r="AI5" i="5" s="1"/>
  <c r="AJ5" i="5" s="1"/>
  <c r="AK5" i="5" s="1"/>
  <c r="AL5" i="5" s="1"/>
  <c r="AM5" i="5" s="1"/>
  <c r="AO5" i="5" s="1"/>
  <c r="AP5" i="5" s="1"/>
  <c r="AQ5" i="5" s="1"/>
  <c r="AR5" i="5" s="1"/>
  <c r="AS5" i="5" s="1"/>
  <c r="AT5" i="5" s="1"/>
  <c r="AU5" i="5" s="1"/>
  <c r="AV5" i="5" s="1"/>
  <c r="AW5" i="5" s="1"/>
  <c r="AX5" i="5" s="1"/>
  <c r="AY5" i="5" s="1"/>
  <c r="AZ5" i="5" s="1"/>
  <c r="BB5" i="5" s="1"/>
  <c r="BC5" i="5" s="1"/>
  <c r="BD5" i="5" s="1"/>
  <c r="BE5" i="5" s="1"/>
  <c r="BF5" i="5" s="1"/>
  <c r="BG5" i="5" s="1"/>
  <c r="BH5" i="5" s="1"/>
  <c r="BI5" i="5" s="1"/>
  <c r="BJ5" i="5" s="1"/>
  <c r="BK5" i="5" s="1"/>
  <c r="BL5" i="5" s="1"/>
  <c r="BM5" i="5" s="1"/>
  <c r="AN40" i="2"/>
  <c r="D22" i="5"/>
  <c r="L23" i="10" l="1"/>
  <c r="L52" i="10" s="1"/>
  <c r="E27" i="18"/>
  <c r="H36" i="2"/>
  <c r="G42" i="2"/>
  <c r="R36" i="2"/>
  <c r="Q42" i="2"/>
  <c r="AF13" i="8"/>
  <c r="AF38" i="8" s="1"/>
  <c r="AI26" i="13" s="1"/>
  <c r="O39" i="8"/>
  <c r="R82" i="7" s="1"/>
  <c r="O16" i="8"/>
  <c r="P12" i="8" s="1"/>
  <c r="N21" i="10"/>
  <c r="P21" i="10"/>
  <c r="Q21" i="10" s="1"/>
  <c r="E27" i="16"/>
  <c r="F11" i="11"/>
  <c r="BF74" i="7"/>
  <c r="BC33" i="5"/>
  <c r="F51" i="10"/>
  <c r="BH35" i="7"/>
  <c r="AE72" i="7"/>
  <c r="AE75" i="7" s="1"/>
  <c r="AD20" i="7"/>
  <c r="E22" i="5"/>
  <c r="S36" i="2" l="1"/>
  <c r="R42" i="2"/>
  <c r="I36" i="2"/>
  <c r="H42" i="2"/>
  <c r="AG13" i="8"/>
  <c r="AG38" i="8" s="1"/>
  <c r="AJ26" i="13" s="1"/>
  <c r="R83" i="7"/>
  <c r="S80" i="7" s="1"/>
  <c r="P15" i="8"/>
  <c r="BD33" i="5"/>
  <c r="BG74" i="7"/>
  <c r="BI35" i="7"/>
  <c r="AF72" i="7"/>
  <c r="AF75" i="7" s="1"/>
  <c r="AE20" i="7"/>
  <c r="F22" i="5"/>
  <c r="J36" i="2" l="1"/>
  <c r="I42" i="2"/>
  <c r="T36" i="2"/>
  <c r="S42" i="2"/>
  <c r="AH13" i="8"/>
  <c r="AH38" i="8" s="1"/>
  <c r="AK26" i="13" s="1"/>
  <c r="P14" i="8"/>
  <c r="P40" i="8"/>
  <c r="Q32" i="5" s="1"/>
  <c r="BE33" i="5"/>
  <c r="BH74" i="7"/>
  <c r="BJ35" i="7"/>
  <c r="AG72" i="7"/>
  <c r="AG75" i="7" s="1"/>
  <c r="AF20" i="7"/>
  <c r="R30" i="7"/>
  <c r="G22" i="5"/>
  <c r="C6" i="2"/>
  <c r="D6" i="2" s="1"/>
  <c r="E6" i="2" s="1"/>
  <c r="F6" i="2" s="1"/>
  <c r="G6" i="2" s="1"/>
  <c r="H6" i="2" s="1"/>
  <c r="I6" i="2" s="1"/>
  <c r="J6" i="2" s="1"/>
  <c r="K6" i="2" s="1"/>
  <c r="L6" i="2" s="1"/>
  <c r="M6" i="2" s="1"/>
  <c r="O6" i="2" s="1"/>
  <c r="AC56" i="2"/>
  <c r="AD56" i="2" s="1"/>
  <c r="AE56" i="2" s="1"/>
  <c r="AF56" i="2" s="1"/>
  <c r="AG56" i="2" s="1"/>
  <c r="AH56" i="2" s="1"/>
  <c r="AI56" i="2" s="1"/>
  <c r="AJ56" i="2" s="1"/>
  <c r="AK56" i="2" s="1"/>
  <c r="AL56" i="2" s="1"/>
  <c r="AM56" i="2" s="1"/>
  <c r="P56" i="2"/>
  <c r="Q56" i="2" s="1"/>
  <c r="R56" i="2" s="1"/>
  <c r="S56" i="2" s="1"/>
  <c r="T56" i="2" s="1"/>
  <c r="U56" i="2" s="1"/>
  <c r="V56" i="2" s="1"/>
  <c r="W56" i="2" s="1"/>
  <c r="X56" i="2" s="1"/>
  <c r="Y56" i="2" s="1"/>
  <c r="Z56" i="2" s="1"/>
  <c r="AC53" i="2"/>
  <c r="P53" i="2"/>
  <c r="Q53" i="2" s="1"/>
  <c r="R53" i="2" s="1"/>
  <c r="S53" i="2" s="1"/>
  <c r="T53" i="2" s="1"/>
  <c r="U53" i="2" s="1"/>
  <c r="V53" i="2" s="1"/>
  <c r="W53" i="2" s="1"/>
  <c r="X53" i="2" s="1"/>
  <c r="Y53" i="2" s="1"/>
  <c r="Z53" i="2" s="1"/>
  <c r="AC30" i="2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P30" i="2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C27" i="2"/>
  <c r="AD27" i="2" s="1"/>
  <c r="AE27" i="2" s="1"/>
  <c r="AF27" i="2" s="1"/>
  <c r="AG27" i="2" s="1"/>
  <c r="AH27" i="2" s="1"/>
  <c r="AI27" i="2" s="1"/>
  <c r="AJ27" i="2" s="1"/>
  <c r="AK27" i="2" s="1"/>
  <c r="AL27" i="2" s="1"/>
  <c r="AM27" i="2" s="1"/>
  <c r="P27" i="2"/>
  <c r="Q27" i="2" s="1"/>
  <c r="AC26" i="2"/>
  <c r="AD26" i="2" s="1"/>
  <c r="AE26" i="2" s="1"/>
  <c r="AF26" i="2" s="1"/>
  <c r="P26" i="2"/>
  <c r="AC24" i="2"/>
  <c r="P24" i="2"/>
  <c r="AN23" i="2"/>
  <c r="AN11" i="2"/>
  <c r="AA11" i="2"/>
  <c r="E6" i="1"/>
  <c r="U36" i="2" l="1"/>
  <c r="T42" i="2"/>
  <c r="K36" i="2"/>
  <c r="J42" i="2"/>
  <c r="G6" i="3"/>
  <c r="H6" i="3" s="1"/>
  <c r="I6" i="3" s="1"/>
  <c r="J6" i="3" s="1"/>
  <c r="K6" i="3" s="1"/>
  <c r="L6" i="3" s="1"/>
  <c r="M6" i="3" s="1"/>
  <c r="N6" i="3" s="1"/>
  <c r="O6" i="3" s="1"/>
  <c r="P6" i="3" s="1"/>
  <c r="Q6" i="3" s="1"/>
  <c r="R6" i="3" s="1"/>
  <c r="T6" i="3" s="1"/>
  <c r="U6" i="3" s="1"/>
  <c r="V6" i="3" s="1"/>
  <c r="W6" i="3" s="1"/>
  <c r="X6" i="3" s="1"/>
  <c r="Y6" i="3" s="1"/>
  <c r="Z6" i="3" s="1"/>
  <c r="AA6" i="3" s="1"/>
  <c r="AB6" i="3" s="1"/>
  <c r="AC6" i="3" s="1"/>
  <c r="AD6" i="3" s="1"/>
  <c r="AE6" i="3" s="1"/>
  <c r="AG6" i="3" s="1"/>
  <c r="AH6" i="3" s="1"/>
  <c r="AI6" i="3" s="1"/>
  <c r="AJ6" i="3" s="1"/>
  <c r="AK6" i="3" s="1"/>
  <c r="AL6" i="3" s="1"/>
  <c r="AM6" i="3" s="1"/>
  <c r="AN6" i="3" s="1"/>
  <c r="AO6" i="3" s="1"/>
  <c r="AP6" i="3" s="1"/>
  <c r="AQ6" i="3" s="1"/>
  <c r="AR6" i="3" s="1"/>
  <c r="AT6" i="3" s="1"/>
  <c r="AU6" i="3" s="1"/>
  <c r="AV6" i="3" s="1"/>
  <c r="AW6" i="3" s="1"/>
  <c r="AX6" i="3" s="1"/>
  <c r="AY6" i="3" s="1"/>
  <c r="AZ6" i="3" s="1"/>
  <c r="BA6" i="3" s="1"/>
  <c r="BB6" i="3" s="1"/>
  <c r="BC6" i="3" s="1"/>
  <c r="BD6" i="3" s="1"/>
  <c r="BE6" i="3" s="1"/>
  <c r="BG6" i="3" s="1"/>
  <c r="BH6" i="3" s="1"/>
  <c r="BI6" i="3" s="1"/>
  <c r="BJ6" i="3" s="1"/>
  <c r="BK6" i="3" s="1"/>
  <c r="BL6" i="3" s="1"/>
  <c r="BM6" i="3" s="1"/>
  <c r="BN6" i="3" s="1"/>
  <c r="BO6" i="3" s="1"/>
  <c r="BP6" i="3" s="1"/>
  <c r="BQ6" i="3" s="1"/>
  <c r="BR6" i="3" s="1"/>
  <c r="AI13" i="8"/>
  <c r="AI38" i="8" s="1"/>
  <c r="AL26" i="13" s="1"/>
  <c r="P39" i="8"/>
  <c r="S82" i="7" s="1"/>
  <c r="P16" i="8"/>
  <c r="Q12" i="8" s="1"/>
  <c r="Q15" i="8" s="1"/>
  <c r="BF33" i="5"/>
  <c r="BI74" i="7"/>
  <c r="BK35" i="7"/>
  <c r="BO26" i="13"/>
  <c r="D6" i="7"/>
  <c r="C8" i="13"/>
  <c r="D8" i="13" s="1"/>
  <c r="E8" i="13" s="1"/>
  <c r="F8" i="13" s="1"/>
  <c r="G8" i="13" s="1"/>
  <c r="H8" i="13" s="1"/>
  <c r="I8" i="13" s="1"/>
  <c r="J8" i="13" s="1"/>
  <c r="K8" i="13" s="1"/>
  <c r="L8" i="13" s="1"/>
  <c r="M8" i="13" s="1"/>
  <c r="N8" i="13" s="1"/>
  <c r="P8" i="13" s="1"/>
  <c r="Q8" i="13" s="1"/>
  <c r="R8" i="13" s="1"/>
  <c r="S8" i="13" s="1"/>
  <c r="T8" i="13" s="1"/>
  <c r="U8" i="13" s="1"/>
  <c r="V8" i="13" s="1"/>
  <c r="W8" i="13" s="1"/>
  <c r="X8" i="13" s="1"/>
  <c r="Y8" i="13" s="1"/>
  <c r="Z8" i="13" s="1"/>
  <c r="AA8" i="13" s="1"/>
  <c r="AC8" i="13" s="1"/>
  <c r="AD8" i="13" s="1"/>
  <c r="AE8" i="13" s="1"/>
  <c r="AF8" i="13" s="1"/>
  <c r="AG8" i="13" s="1"/>
  <c r="AH8" i="13" s="1"/>
  <c r="AI8" i="13" s="1"/>
  <c r="AJ8" i="13" s="1"/>
  <c r="AK8" i="13" s="1"/>
  <c r="AL8" i="13" s="1"/>
  <c r="AM8" i="13" s="1"/>
  <c r="AN8" i="13" s="1"/>
  <c r="AP8" i="13" s="1"/>
  <c r="AQ8" i="13" s="1"/>
  <c r="AR8" i="13" s="1"/>
  <c r="AS8" i="13" s="1"/>
  <c r="AT8" i="13" s="1"/>
  <c r="AU8" i="13" s="1"/>
  <c r="AV8" i="13" s="1"/>
  <c r="AW8" i="13" s="1"/>
  <c r="AX8" i="13" s="1"/>
  <c r="AY8" i="13" s="1"/>
  <c r="AZ8" i="13" s="1"/>
  <c r="BA8" i="13" s="1"/>
  <c r="BC8" i="13" s="1"/>
  <c r="BD8" i="13" s="1"/>
  <c r="BE8" i="13" s="1"/>
  <c r="BF8" i="13" s="1"/>
  <c r="BG8" i="13" s="1"/>
  <c r="BH8" i="13" s="1"/>
  <c r="BI8" i="13" s="1"/>
  <c r="BJ8" i="13" s="1"/>
  <c r="BK8" i="13" s="1"/>
  <c r="BL8" i="13" s="1"/>
  <c r="BM8" i="13" s="1"/>
  <c r="BN8" i="13" s="1"/>
  <c r="AH72" i="7"/>
  <c r="AH75" i="7" s="1"/>
  <c r="AG20" i="7"/>
  <c r="B7" i="2"/>
  <c r="C7" i="2" s="1"/>
  <c r="D7" i="2" s="1"/>
  <c r="E7" i="2" s="1"/>
  <c r="F7" i="2" s="1"/>
  <c r="G7" i="2" s="1"/>
  <c r="H7" i="2" s="1"/>
  <c r="I7" i="2" s="1"/>
  <c r="J7" i="2" s="1"/>
  <c r="K7" i="2" s="1"/>
  <c r="L7" i="2" s="1"/>
  <c r="M7" i="2" s="1"/>
  <c r="C8" i="6"/>
  <c r="D8" i="6" s="1"/>
  <c r="E8" i="6" s="1"/>
  <c r="F8" i="6" s="1"/>
  <c r="G8" i="6" s="1"/>
  <c r="H8" i="6" s="1"/>
  <c r="I8" i="6" s="1"/>
  <c r="J8" i="6" s="1"/>
  <c r="K8" i="6" s="1"/>
  <c r="L8" i="6" s="1"/>
  <c r="M8" i="6" s="1"/>
  <c r="N8" i="6" s="1"/>
  <c r="P6" i="2"/>
  <c r="Q6" i="2" s="1"/>
  <c r="R6" i="2" s="1"/>
  <c r="S6" i="2" s="1"/>
  <c r="T6" i="2" s="1"/>
  <c r="U6" i="2" s="1"/>
  <c r="V6" i="2" s="1"/>
  <c r="W6" i="2" s="1"/>
  <c r="X6" i="2" s="1"/>
  <c r="Y6" i="2" s="1"/>
  <c r="Z6" i="2" s="1"/>
  <c r="H22" i="5"/>
  <c r="B31" i="2"/>
  <c r="B21" i="5" s="1"/>
  <c r="Z57" i="2"/>
  <c r="Z24" i="5" s="1"/>
  <c r="V57" i="2"/>
  <c r="V24" i="5" s="1"/>
  <c r="B57" i="2"/>
  <c r="B24" i="5" s="1"/>
  <c r="AC57" i="2"/>
  <c r="AC24" i="5" s="1"/>
  <c r="Y57" i="2"/>
  <c r="Y24" i="5" s="1"/>
  <c r="U57" i="2"/>
  <c r="U24" i="5" s="1"/>
  <c r="C26" i="5"/>
  <c r="AB57" i="2"/>
  <c r="X57" i="2"/>
  <c r="X24" i="5" s="1"/>
  <c r="C19" i="5"/>
  <c r="Q65" i="2"/>
  <c r="P26" i="5"/>
  <c r="W57" i="2"/>
  <c r="W24" i="5" s="1"/>
  <c r="O57" i="2"/>
  <c r="F6" i="1"/>
  <c r="B6" i="5"/>
  <c r="C6" i="5" s="1"/>
  <c r="D6" i="5" s="1"/>
  <c r="E6" i="5" s="1"/>
  <c r="F6" i="5" s="1"/>
  <c r="G6" i="5" s="1"/>
  <c r="H6" i="5" s="1"/>
  <c r="I6" i="5" s="1"/>
  <c r="J6" i="5" s="1"/>
  <c r="K6" i="5" s="1"/>
  <c r="L6" i="5" s="1"/>
  <c r="M6" i="5" s="1"/>
  <c r="O6" i="5" s="1"/>
  <c r="O19" i="5"/>
  <c r="AB19" i="5"/>
  <c r="AN12" i="2"/>
  <c r="AG26" i="2"/>
  <c r="AH26" i="2" s="1"/>
  <c r="AI26" i="2" s="1"/>
  <c r="AJ26" i="2" s="1"/>
  <c r="AK26" i="2" s="1"/>
  <c r="AL26" i="2" s="1"/>
  <c r="AM26" i="2" s="1"/>
  <c r="Q24" i="2"/>
  <c r="AD24" i="2"/>
  <c r="I31" i="2"/>
  <c r="I21" i="5" s="1"/>
  <c r="AN30" i="2"/>
  <c r="AN10" i="2"/>
  <c r="R27" i="2"/>
  <c r="S27" i="2" s="1"/>
  <c r="T27" i="2" s="1"/>
  <c r="U27" i="2" s="1"/>
  <c r="V27" i="2" s="1"/>
  <c r="W27" i="2" s="1"/>
  <c r="X27" i="2" s="1"/>
  <c r="Y27" i="2" s="1"/>
  <c r="Z27" i="2" s="1"/>
  <c r="AA30" i="2"/>
  <c r="Q26" i="2"/>
  <c r="R26" i="2" s="1"/>
  <c r="S26" i="2" s="1"/>
  <c r="T26" i="2" s="1"/>
  <c r="U26" i="2" s="1"/>
  <c r="V26" i="2" s="1"/>
  <c r="W26" i="2" s="1"/>
  <c r="X26" i="2" s="1"/>
  <c r="Y26" i="2" s="1"/>
  <c r="Z26" i="2" s="1"/>
  <c r="AN27" i="2"/>
  <c r="H31" i="2"/>
  <c r="H21" i="5" s="1"/>
  <c r="AD53" i="2"/>
  <c r="AA53" i="2"/>
  <c r="AN47" i="2"/>
  <c r="AA56" i="2"/>
  <c r="AA47" i="2"/>
  <c r="AN56" i="2"/>
  <c r="L36" i="2" l="1"/>
  <c r="K42" i="2"/>
  <c r="V36" i="2"/>
  <c r="U42" i="2"/>
  <c r="AJ13" i="8"/>
  <c r="AJ38" i="8" s="1"/>
  <c r="AM26" i="13" s="1"/>
  <c r="S83" i="7"/>
  <c r="T80" i="7" s="1"/>
  <c r="Q14" i="8"/>
  <c r="Q40" i="8"/>
  <c r="R32" i="5" s="1"/>
  <c r="BJ74" i="7"/>
  <c r="BG33" i="5"/>
  <c r="BL35" i="7"/>
  <c r="AB6" i="2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B6" i="2" s="1"/>
  <c r="BC6" i="2" s="1"/>
  <c r="BD6" i="2" s="1"/>
  <c r="BE6" i="2" s="1"/>
  <c r="BF6" i="2" s="1"/>
  <c r="BG6" i="2" s="1"/>
  <c r="BH6" i="2" s="1"/>
  <c r="BI6" i="2" s="1"/>
  <c r="BJ6" i="2" s="1"/>
  <c r="BK6" i="2" s="1"/>
  <c r="BL6" i="2" s="1"/>
  <c r="BM6" i="2" s="1"/>
  <c r="P8" i="6"/>
  <c r="Q8" i="6" s="1"/>
  <c r="R8" i="6" s="1"/>
  <c r="S8" i="6" s="1"/>
  <c r="T8" i="6" s="1"/>
  <c r="U8" i="6" s="1"/>
  <c r="V8" i="6" s="1"/>
  <c r="W8" i="6" s="1"/>
  <c r="X8" i="6" s="1"/>
  <c r="Y8" i="6" s="1"/>
  <c r="Z8" i="6" s="1"/>
  <c r="AA8" i="6" s="1"/>
  <c r="AC8" i="6" s="1"/>
  <c r="AD8" i="6" s="1"/>
  <c r="AE8" i="6" s="1"/>
  <c r="AF8" i="6" s="1"/>
  <c r="AG8" i="6" s="1"/>
  <c r="AH8" i="6" s="1"/>
  <c r="AI8" i="6" s="1"/>
  <c r="AJ8" i="6" s="1"/>
  <c r="AK8" i="6" s="1"/>
  <c r="AL8" i="6" s="1"/>
  <c r="AM8" i="6" s="1"/>
  <c r="AN8" i="6" s="1"/>
  <c r="G6" i="1"/>
  <c r="E6" i="7"/>
  <c r="AI72" i="7"/>
  <c r="AI75" i="7" s="1"/>
  <c r="AH20" i="7"/>
  <c r="AB24" i="5"/>
  <c r="N49" i="2"/>
  <c r="P6" i="5"/>
  <c r="Q6" i="5" s="1"/>
  <c r="R6" i="5" s="1"/>
  <c r="S6" i="5" s="1"/>
  <c r="T6" i="5" s="1"/>
  <c r="U6" i="5" s="1"/>
  <c r="V6" i="5" s="1"/>
  <c r="W6" i="5" s="1"/>
  <c r="X6" i="5" s="1"/>
  <c r="Y6" i="5" s="1"/>
  <c r="Z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O6" i="5" s="1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B6" i="5" s="1"/>
  <c r="BC6" i="5" s="1"/>
  <c r="BD6" i="5" s="1"/>
  <c r="BE6" i="5" s="1"/>
  <c r="BF6" i="5" s="1"/>
  <c r="BG6" i="5" s="1"/>
  <c r="BH6" i="5" s="1"/>
  <c r="BI6" i="5" s="1"/>
  <c r="BJ6" i="5" s="1"/>
  <c r="BK6" i="5" s="1"/>
  <c r="BL6" i="5" s="1"/>
  <c r="BM6" i="5" s="1"/>
  <c r="C57" i="2"/>
  <c r="D26" i="5"/>
  <c r="O24" i="5"/>
  <c r="I22" i="5"/>
  <c r="AN26" i="2"/>
  <c r="Q57" i="2"/>
  <c r="Q24" i="5" s="1"/>
  <c r="R57" i="2"/>
  <c r="R24" i="5" s="1"/>
  <c r="AE53" i="2"/>
  <c r="AD57" i="2"/>
  <c r="AD24" i="5" s="1"/>
  <c r="AC19" i="5"/>
  <c r="R65" i="2"/>
  <c r="Q26" i="5"/>
  <c r="P57" i="2"/>
  <c r="R24" i="2"/>
  <c r="AA26" i="2"/>
  <c r="C31" i="2"/>
  <c r="C21" i="5" s="1"/>
  <c r="P19" i="5"/>
  <c r="AD19" i="5"/>
  <c r="Q19" i="5"/>
  <c r="D19" i="5"/>
  <c r="AE24" i="2"/>
  <c r="AA49" i="2"/>
  <c r="AN13" i="2"/>
  <c r="AE19" i="5"/>
  <c r="AA27" i="2"/>
  <c r="AN14" i="2"/>
  <c r="AA13" i="2"/>
  <c r="AA12" i="2"/>
  <c r="AA14" i="2"/>
  <c r="AN49" i="2"/>
  <c r="W36" i="2" l="1"/>
  <c r="V42" i="2"/>
  <c r="M36" i="2"/>
  <c r="M42" i="2" s="1"/>
  <c r="L42" i="2"/>
  <c r="N36" i="2"/>
  <c r="AK13" i="8"/>
  <c r="AK38" i="8" s="1"/>
  <c r="AN26" i="13" s="1"/>
  <c r="Q16" i="8"/>
  <c r="R12" i="8" s="1"/>
  <c r="R15" i="8" s="1"/>
  <c r="Q39" i="8"/>
  <c r="T82" i="7" s="1"/>
  <c r="BK74" i="7"/>
  <c r="BH33" i="5"/>
  <c r="BM35" i="7"/>
  <c r="H6" i="1"/>
  <c r="F6" i="7"/>
  <c r="AJ72" i="7"/>
  <c r="AJ75" i="7" s="1"/>
  <c r="AI20" i="7"/>
  <c r="S30" i="7"/>
  <c r="E26" i="5"/>
  <c r="E19" i="5"/>
  <c r="C24" i="5"/>
  <c r="D57" i="2"/>
  <c r="N14" i="2"/>
  <c r="N15" i="2" s="1"/>
  <c r="P24" i="5"/>
  <c r="J22" i="5"/>
  <c r="AF53" i="2"/>
  <c r="AE57" i="2"/>
  <c r="AE24" i="5" s="1"/>
  <c r="T57" i="2"/>
  <c r="T24" i="5" s="1"/>
  <c r="S57" i="2"/>
  <c r="S24" i="5" s="1"/>
  <c r="S65" i="2"/>
  <c r="R26" i="5"/>
  <c r="F26" i="5"/>
  <c r="R19" i="5"/>
  <c r="S19" i="5"/>
  <c r="F19" i="5"/>
  <c r="S24" i="2"/>
  <c r="J31" i="2"/>
  <c r="J21" i="5" s="1"/>
  <c r="AF24" i="2"/>
  <c r="D31" i="2"/>
  <c r="AF19" i="5"/>
  <c r="T19" i="5"/>
  <c r="X36" i="2" l="1"/>
  <c r="W42" i="2"/>
  <c r="AL13" i="8"/>
  <c r="AL38" i="8" s="1"/>
  <c r="AP26" i="13" s="1"/>
  <c r="AO26" i="13"/>
  <c r="T83" i="7"/>
  <c r="U80" i="7" s="1"/>
  <c r="R14" i="8"/>
  <c r="R40" i="8"/>
  <c r="S32" i="5" s="1"/>
  <c r="BL74" i="7"/>
  <c r="BI33" i="5"/>
  <c r="BN35" i="7"/>
  <c r="BO35" i="7" s="1"/>
  <c r="I6" i="1"/>
  <c r="G6" i="7"/>
  <c r="AJ20" i="7"/>
  <c r="AK72" i="7"/>
  <c r="AK75" i="7" s="1"/>
  <c r="D24" i="5"/>
  <c r="E57" i="2"/>
  <c r="N34" i="2"/>
  <c r="K22" i="5"/>
  <c r="AA24" i="5"/>
  <c r="T65" i="2"/>
  <c r="S26" i="5"/>
  <c r="G26" i="5"/>
  <c r="AA57" i="2"/>
  <c r="AG53" i="2"/>
  <c r="AF57" i="2"/>
  <c r="AF24" i="5" s="1"/>
  <c r="D21" i="5"/>
  <c r="K31" i="2"/>
  <c r="K21" i="5" s="1"/>
  <c r="G19" i="5"/>
  <c r="AG24" i="2"/>
  <c r="T24" i="2"/>
  <c r="E31" i="2"/>
  <c r="E21" i="5" s="1"/>
  <c r="AG19" i="5"/>
  <c r="Y36" i="2" l="1"/>
  <c r="X42" i="2"/>
  <c r="F37" i="9"/>
  <c r="L52" i="11"/>
  <c r="M52" i="11" s="1"/>
  <c r="G27" i="11" s="1"/>
  <c r="AM13" i="8"/>
  <c r="AM38" i="8" s="1"/>
  <c r="AQ26" i="13" s="1"/>
  <c r="R16" i="8"/>
  <c r="S12" i="8" s="1"/>
  <c r="S15" i="8" s="1"/>
  <c r="R39" i="8"/>
  <c r="U82" i="7" s="1"/>
  <c r="U83" i="7" s="1"/>
  <c r="V80" i="7" s="1"/>
  <c r="BM74" i="7"/>
  <c r="BJ33" i="5"/>
  <c r="J6" i="1"/>
  <c r="H6" i="7"/>
  <c r="AL72" i="7"/>
  <c r="AL75" i="7" s="1"/>
  <c r="AK20" i="7"/>
  <c r="E24" i="5"/>
  <c r="F57" i="2"/>
  <c r="L22" i="5"/>
  <c r="H26" i="5"/>
  <c r="U65" i="2"/>
  <c r="T26" i="5"/>
  <c r="AH53" i="2"/>
  <c r="AG57" i="2"/>
  <c r="AG24" i="5" s="1"/>
  <c r="U19" i="5"/>
  <c r="H19" i="5"/>
  <c r="F31" i="2"/>
  <c r="F21" i="5" s="1"/>
  <c r="U24" i="2"/>
  <c r="AH24" i="2"/>
  <c r="N25" i="2"/>
  <c r="L31" i="2"/>
  <c r="L21" i="5" s="1"/>
  <c r="AH19" i="5"/>
  <c r="Z36" i="2" l="1"/>
  <c r="Y42" i="2"/>
  <c r="C76" i="13"/>
  <c r="C95" i="13" s="1"/>
  <c r="C17" i="13" s="1"/>
  <c r="C27" i="13" s="1"/>
  <c r="D76" i="13"/>
  <c r="D95" i="13" s="1"/>
  <c r="D17" i="13" s="1"/>
  <c r="E56" i="7" s="1"/>
  <c r="C25" i="6"/>
  <c r="AN13" i="8"/>
  <c r="AN38" i="8" s="1"/>
  <c r="AR26" i="13" s="1"/>
  <c r="S14" i="8"/>
  <c r="S40" i="8"/>
  <c r="T32" i="5" s="1"/>
  <c r="BN74" i="7"/>
  <c r="BK33" i="5"/>
  <c r="K6" i="1"/>
  <c r="I6" i="7"/>
  <c r="AM72" i="7"/>
  <c r="AM75" i="7" s="1"/>
  <c r="AL20" i="7"/>
  <c r="T30" i="7"/>
  <c r="F24" i="5"/>
  <c r="N42" i="2"/>
  <c r="G57" i="2"/>
  <c r="M31" i="2"/>
  <c r="M21" i="5" s="1"/>
  <c r="AI53" i="2"/>
  <c r="AH57" i="2"/>
  <c r="AH24" i="5" s="1"/>
  <c r="V65" i="2"/>
  <c r="U26" i="5"/>
  <c r="I26" i="5"/>
  <c r="V19" i="5"/>
  <c r="V24" i="2"/>
  <c r="I19" i="5"/>
  <c r="N31" i="2"/>
  <c r="AI24" i="2"/>
  <c r="G31" i="2"/>
  <c r="G21" i="5" s="1"/>
  <c r="AI19" i="5"/>
  <c r="AC36" i="2" l="1"/>
  <c r="Z42" i="2"/>
  <c r="AA36" i="2"/>
  <c r="D56" i="7"/>
  <c r="D58" i="7" s="1"/>
  <c r="AO13" i="8"/>
  <c r="AO38" i="8" s="1"/>
  <c r="AS26" i="13" s="1"/>
  <c r="S16" i="8"/>
  <c r="T12" i="8" s="1"/>
  <c r="T15" i="8" s="1"/>
  <c r="S39" i="8"/>
  <c r="V82" i="7" s="1"/>
  <c r="V83" i="7" s="1"/>
  <c r="W80" i="7" s="1"/>
  <c r="BO74" i="7"/>
  <c r="BL33" i="5"/>
  <c r="L6" i="1"/>
  <c r="J6" i="7"/>
  <c r="AM20" i="7"/>
  <c r="AN72" i="7"/>
  <c r="AN75" i="7" s="1"/>
  <c r="G24" i="5"/>
  <c r="H57" i="2"/>
  <c r="M22" i="5"/>
  <c r="P25" i="2"/>
  <c r="O31" i="2"/>
  <c r="O21" i="5" s="1"/>
  <c r="AJ53" i="2"/>
  <c r="AI57" i="2"/>
  <c r="AI24" i="5" s="1"/>
  <c r="W65" i="2"/>
  <c r="V26" i="5"/>
  <c r="J26" i="5"/>
  <c r="W19" i="5"/>
  <c r="AJ24" i="2"/>
  <c r="J19" i="5"/>
  <c r="W24" i="2"/>
  <c r="X19" i="5"/>
  <c r="AJ19" i="5"/>
  <c r="AD36" i="2" l="1"/>
  <c r="AC42" i="2"/>
  <c r="F76" i="13"/>
  <c r="E55" i="7"/>
  <c r="D12" i="7"/>
  <c r="E76" i="13"/>
  <c r="AP13" i="8"/>
  <c r="AP38" i="8" s="1"/>
  <c r="AT26" i="13" s="1"/>
  <c r="T14" i="8"/>
  <c r="T40" i="8"/>
  <c r="U32" i="5" s="1"/>
  <c r="BM33" i="5"/>
  <c r="BN33" i="5" s="1"/>
  <c r="F17" i="4" s="1"/>
  <c r="BP74" i="7"/>
  <c r="M6" i="1"/>
  <c r="K6" i="7"/>
  <c r="AO72" i="7"/>
  <c r="AO75" i="7" s="1"/>
  <c r="AQ72" i="7" s="1"/>
  <c r="AQ75" i="7" s="1"/>
  <c r="AN20" i="7"/>
  <c r="H24" i="5"/>
  <c r="O22" i="5"/>
  <c r="I57" i="2"/>
  <c r="Q25" i="2"/>
  <c r="P31" i="2"/>
  <c r="P21" i="5" s="1"/>
  <c r="K26" i="5"/>
  <c r="AK53" i="2"/>
  <c r="AJ57" i="2"/>
  <c r="AJ24" i="5" s="1"/>
  <c r="X65" i="2"/>
  <c r="W26" i="5"/>
  <c r="X24" i="2"/>
  <c r="K19" i="5"/>
  <c r="AK24" i="2"/>
  <c r="AK19" i="5"/>
  <c r="Y19" i="5"/>
  <c r="O23" i="10" l="1"/>
  <c r="F27" i="18"/>
  <c r="AE36" i="2"/>
  <c r="AD42" i="2"/>
  <c r="P23" i="10"/>
  <c r="Q23" i="10" s="1"/>
  <c r="O52" i="10"/>
  <c r="AQ13" i="8"/>
  <c r="AQ38" i="8" s="1"/>
  <c r="AU26" i="13" s="1"/>
  <c r="T16" i="8"/>
  <c r="U12" i="8" s="1"/>
  <c r="T39" i="8"/>
  <c r="W82" i="7" s="1"/>
  <c r="W83" i="7" s="1"/>
  <c r="X80" i="7" s="1"/>
  <c r="AR72" i="7"/>
  <c r="AR75" i="7" s="1"/>
  <c r="AQ20" i="7"/>
  <c r="G11" i="11"/>
  <c r="F27" i="16"/>
  <c r="AO20" i="7"/>
  <c r="D21" i="9" s="1"/>
  <c r="N6" i="1"/>
  <c r="L6" i="7"/>
  <c r="U30" i="7"/>
  <c r="P22" i="5"/>
  <c r="I24" i="5"/>
  <c r="J57" i="2"/>
  <c r="R25" i="2"/>
  <c r="S25" i="2" s="1"/>
  <c r="T25" i="2" s="1"/>
  <c r="U25" i="2" s="1"/>
  <c r="Q31" i="2"/>
  <c r="Q21" i="5" s="1"/>
  <c r="L26" i="5"/>
  <c r="Y65" i="2"/>
  <c r="X26" i="5"/>
  <c r="AL53" i="2"/>
  <c r="AK57" i="2"/>
  <c r="AK24" i="5" s="1"/>
  <c r="L19" i="5"/>
  <c r="Y24" i="2"/>
  <c r="AL24" i="2"/>
  <c r="Z19" i="5"/>
  <c r="AA19" i="5" s="1"/>
  <c r="AL19" i="5"/>
  <c r="AF36" i="2" l="1"/>
  <c r="AE42" i="2"/>
  <c r="G76" i="13"/>
  <c r="H76" i="13"/>
  <c r="AR13" i="8"/>
  <c r="AR38" i="8" s="1"/>
  <c r="AV26" i="13" s="1"/>
  <c r="U15" i="8"/>
  <c r="AR20" i="7"/>
  <c r="AS72" i="7"/>
  <c r="AS75" i="7" s="1"/>
  <c r="E23" i="11"/>
  <c r="O6" i="1"/>
  <c r="M6" i="7"/>
  <c r="Q22" i="5"/>
  <c r="J24" i="5"/>
  <c r="K57" i="2"/>
  <c r="V25" i="2"/>
  <c r="W25" i="2" s="1"/>
  <c r="X25" i="2" s="1"/>
  <c r="Y25" i="2" s="1"/>
  <c r="Z25" i="2" s="1"/>
  <c r="U31" i="2"/>
  <c r="U21" i="5" s="1"/>
  <c r="R31" i="2"/>
  <c r="R21" i="5" s="1"/>
  <c r="M26" i="5"/>
  <c r="Z65" i="2"/>
  <c r="AA65" i="2" s="1"/>
  <c r="Y26" i="5"/>
  <c r="AM53" i="2"/>
  <c r="AL57" i="2"/>
  <c r="AL24" i="5" s="1"/>
  <c r="M19" i="5"/>
  <c r="AM24" i="2"/>
  <c r="AN24" i="2" s="1"/>
  <c r="Z24" i="2"/>
  <c r="AM19" i="5"/>
  <c r="AN19" i="5" s="1"/>
  <c r="AA15" i="2"/>
  <c r="AG36" i="2" l="1"/>
  <c r="AF42" i="2"/>
  <c r="I76" i="13"/>
  <c r="AS13" i="8"/>
  <c r="AS38" i="8" s="1"/>
  <c r="AW26" i="13" s="1"/>
  <c r="U14" i="8"/>
  <c r="U40" i="8"/>
  <c r="V32" i="5" s="1"/>
  <c r="AS20" i="7"/>
  <c r="AT72" i="7"/>
  <c r="AT75" i="7" s="1"/>
  <c r="I51" i="10"/>
  <c r="AB26" i="5"/>
  <c r="AC65" i="2"/>
  <c r="P6" i="1"/>
  <c r="N6" i="7"/>
  <c r="N65" i="2"/>
  <c r="K24" i="5"/>
  <c r="R22" i="5"/>
  <c r="L57" i="2"/>
  <c r="S31" i="2"/>
  <c r="S21" i="5" s="1"/>
  <c r="Z26" i="5"/>
  <c r="AA26" i="5" s="1"/>
  <c r="AA24" i="2"/>
  <c r="AM57" i="2"/>
  <c r="AM24" i="5" s="1"/>
  <c r="AN24" i="5" s="1"/>
  <c r="AN53" i="2"/>
  <c r="AN57" i="2" s="1"/>
  <c r="AN15" i="2"/>
  <c r="A1" i="4"/>
  <c r="AH36" i="2" l="1"/>
  <c r="AG42" i="2"/>
  <c r="J76" i="13"/>
  <c r="S6" i="1"/>
  <c r="T6" i="1" s="1"/>
  <c r="AT13" i="8"/>
  <c r="AT38" i="8" s="1"/>
  <c r="AX26" i="13" s="1"/>
  <c r="U39" i="8"/>
  <c r="X82" i="7" s="1"/>
  <c r="X83" i="7" s="1"/>
  <c r="Y80" i="7" s="1"/>
  <c r="U16" i="8"/>
  <c r="V12" i="8" s="1"/>
  <c r="V15" i="8" s="1"/>
  <c r="AT20" i="7"/>
  <c r="AU72" i="7"/>
  <c r="AU75" i="7" s="1"/>
  <c r="AC26" i="5"/>
  <c r="AD65" i="2"/>
  <c r="O6" i="7"/>
  <c r="V30" i="7"/>
  <c r="S22" i="5"/>
  <c r="L24" i="5"/>
  <c r="M57" i="2"/>
  <c r="T31" i="2"/>
  <c r="T21" i="5" s="1"/>
  <c r="AI36" i="2" l="1"/>
  <c r="AH42" i="2"/>
  <c r="O7" i="2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O7" i="2" s="1"/>
  <c r="AP7" i="2" s="1"/>
  <c r="AQ7" i="2" s="1"/>
  <c r="AR7" i="2" s="1"/>
  <c r="AS7" i="2" s="1"/>
  <c r="AT7" i="2" s="1"/>
  <c r="AU7" i="2" s="1"/>
  <c r="AV7" i="2" s="1"/>
  <c r="AW7" i="2" s="1"/>
  <c r="AX7" i="2" s="1"/>
  <c r="AY7" i="2" s="1"/>
  <c r="AZ7" i="2" s="1"/>
  <c r="BB7" i="2" s="1"/>
  <c r="BC7" i="2" s="1"/>
  <c r="BD7" i="2" s="1"/>
  <c r="BE7" i="2" s="1"/>
  <c r="BF7" i="2" s="1"/>
  <c r="BG7" i="2" s="1"/>
  <c r="BH7" i="2" s="1"/>
  <c r="BI7" i="2" s="1"/>
  <c r="BJ7" i="2" s="1"/>
  <c r="BK7" i="2" s="1"/>
  <c r="BL7" i="2" s="1"/>
  <c r="BM7" i="2" s="1"/>
  <c r="K76" i="13"/>
  <c r="U6" i="1"/>
  <c r="AU13" i="8"/>
  <c r="AU38" i="8" s="1"/>
  <c r="AY26" i="13" s="1"/>
  <c r="V14" i="8"/>
  <c r="V40" i="8"/>
  <c r="W32" i="5" s="1"/>
  <c r="AU20" i="7"/>
  <c r="AV72" i="7"/>
  <c r="AV75" i="7" s="1"/>
  <c r="AE65" i="2"/>
  <c r="AD26" i="5"/>
  <c r="M24" i="5"/>
  <c r="T22" i="5"/>
  <c r="N56" i="2"/>
  <c r="N57" i="2" s="1"/>
  <c r="V31" i="2"/>
  <c r="V21" i="5" s="1"/>
  <c r="AJ36" i="2" l="1"/>
  <c r="AI42" i="2"/>
  <c r="O75" i="13"/>
  <c r="L76" i="13"/>
  <c r="AV13" i="8"/>
  <c r="AV38" i="8" s="1"/>
  <c r="AZ26" i="13" s="1"/>
  <c r="V16" i="8"/>
  <c r="W12" i="8" s="1"/>
  <c r="W15" i="8" s="1"/>
  <c r="V39" i="8"/>
  <c r="Y82" i="7" s="1"/>
  <c r="Y83" i="7" s="1"/>
  <c r="Z80" i="7" s="1"/>
  <c r="AV20" i="7"/>
  <c r="AW72" i="7"/>
  <c r="AW75" i="7" s="1"/>
  <c r="AE26" i="5"/>
  <c r="AF65" i="2"/>
  <c r="Q6" i="7"/>
  <c r="W30" i="7"/>
  <c r="U22" i="5"/>
  <c r="W31" i="2"/>
  <c r="W21" i="5" s="1"/>
  <c r="AK36" i="2" l="1"/>
  <c r="AJ42" i="2"/>
  <c r="N142" i="10"/>
  <c r="N138" i="10"/>
  <c r="N144" i="10"/>
  <c r="N140" i="10"/>
  <c r="AW13" i="8"/>
  <c r="W14" i="8"/>
  <c r="W40" i="8"/>
  <c r="X32" i="5" s="1"/>
  <c r="AX72" i="7"/>
  <c r="AX75" i="7" s="1"/>
  <c r="AW20" i="7"/>
  <c r="AF26" i="5"/>
  <c r="AG65" i="2"/>
  <c r="R6" i="7"/>
  <c r="V22" i="5"/>
  <c r="X31" i="2"/>
  <c r="X21" i="5" s="1"/>
  <c r="AL36" i="2" l="1"/>
  <c r="AK42" i="2"/>
  <c r="N136" i="10"/>
  <c r="M76" i="13"/>
  <c r="O74" i="13"/>
  <c r="AW38" i="8"/>
  <c r="W16" i="8"/>
  <c r="X12" i="8" s="1"/>
  <c r="X15" i="8" s="1"/>
  <c r="W39" i="8"/>
  <c r="Z82" i="7" s="1"/>
  <c r="Z83" i="7" s="1"/>
  <c r="AA80" i="7" s="1"/>
  <c r="AY72" i="7"/>
  <c r="AY75" i="7" s="1"/>
  <c r="AX20" i="7"/>
  <c r="AH65" i="2"/>
  <c r="AG26" i="5"/>
  <c r="V6" i="1"/>
  <c r="S6" i="7"/>
  <c r="X30" i="7"/>
  <c r="W22" i="5"/>
  <c r="Y31" i="2"/>
  <c r="Y21" i="5" s="1"/>
  <c r="AA34" i="2"/>
  <c r="AM36" i="2" l="1"/>
  <c r="AL42" i="2"/>
  <c r="Q76" i="13"/>
  <c r="N76" i="13"/>
  <c r="O73" i="13"/>
  <c r="O76" i="13" s="1"/>
  <c r="P76" i="13"/>
  <c r="BA26" i="13"/>
  <c r="BB26" i="13" s="1"/>
  <c r="BP26" i="13" s="1"/>
  <c r="CH38" i="8"/>
  <c r="X14" i="8"/>
  <c r="X40" i="8"/>
  <c r="Y32" i="5" s="1"/>
  <c r="AY20" i="7"/>
  <c r="AZ72" i="7"/>
  <c r="AZ75" i="7" s="1"/>
  <c r="AI65" i="2"/>
  <c r="AH26" i="5"/>
  <c r="W6" i="1"/>
  <c r="T6" i="7"/>
  <c r="X22" i="5"/>
  <c r="Z31" i="2"/>
  <c r="Z21" i="5" s="1"/>
  <c r="AA21" i="5" s="1"/>
  <c r="AA25" i="2"/>
  <c r="AA31" i="2" s="1"/>
  <c r="AM42" i="2" l="1"/>
  <c r="AN36" i="2"/>
  <c r="X16" i="8"/>
  <c r="Y12" i="8" s="1"/>
  <c r="Y15" i="8" s="1"/>
  <c r="X39" i="8"/>
  <c r="AA82" i="7" s="1"/>
  <c r="AA83" i="7" s="1"/>
  <c r="AB80" i="7" s="1"/>
  <c r="BA72" i="7"/>
  <c r="BA75" i="7" s="1"/>
  <c r="AZ20" i="7"/>
  <c r="AI26" i="5"/>
  <c r="AJ65" i="2"/>
  <c r="X6" i="1"/>
  <c r="U6" i="7"/>
  <c r="Y30" i="7"/>
  <c r="Y22" i="5"/>
  <c r="AC25" i="2"/>
  <c r="AB31" i="2"/>
  <c r="AB21" i="5" s="1"/>
  <c r="Y14" i="8" l="1"/>
  <c r="Y40" i="8"/>
  <c r="Z32" i="5" s="1"/>
  <c r="BA20" i="7"/>
  <c r="BB72" i="7"/>
  <c r="BB75" i="7" s="1"/>
  <c r="AK65" i="2"/>
  <c r="AJ26" i="5"/>
  <c r="Y6" i="1"/>
  <c r="V6" i="7"/>
  <c r="Z30" i="7"/>
  <c r="Z22" i="5"/>
  <c r="AA22" i="5" s="1"/>
  <c r="AD25" i="2"/>
  <c r="AC31" i="2"/>
  <c r="AC21" i="5" s="1"/>
  <c r="AA42" i="2"/>
  <c r="Y16" i="8" l="1"/>
  <c r="Z12" i="8" s="1"/>
  <c r="Z15" i="8" s="1"/>
  <c r="Y39" i="8"/>
  <c r="AB82" i="7" s="1"/>
  <c r="BB20" i="7"/>
  <c r="E21" i="9" s="1"/>
  <c r="BD72" i="7"/>
  <c r="BD75" i="7" s="1"/>
  <c r="AK26" i="5"/>
  <c r="AL65" i="2"/>
  <c r="Z6" i="1"/>
  <c r="W6" i="7"/>
  <c r="AB22" i="5"/>
  <c r="AE25" i="2"/>
  <c r="AD31" i="2"/>
  <c r="AD21" i="5" s="1"/>
  <c r="R76" i="13" l="1"/>
  <c r="S76" i="13"/>
  <c r="AC82" i="7"/>
  <c r="AB83" i="7"/>
  <c r="AD80" i="7" s="1"/>
  <c r="Z14" i="8"/>
  <c r="Z40" i="8"/>
  <c r="AB32" i="5" s="1"/>
  <c r="BE72" i="7"/>
  <c r="BE75" i="7" s="1"/>
  <c r="BD20" i="7"/>
  <c r="AM65" i="2"/>
  <c r="AL26" i="5"/>
  <c r="AA6" i="1"/>
  <c r="X6" i="7"/>
  <c r="AA30" i="7"/>
  <c r="AC22" i="5"/>
  <c r="AF25" i="2"/>
  <c r="AE31" i="2"/>
  <c r="AE21" i="5" s="1"/>
  <c r="T76" i="13" l="1"/>
  <c r="Z16" i="8"/>
  <c r="AA12" i="8" s="1"/>
  <c r="Z39" i="8"/>
  <c r="AD82" i="7" s="1"/>
  <c r="BF72" i="7"/>
  <c r="BF75" i="7" s="1"/>
  <c r="BE20" i="7"/>
  <c r="AM26" i="5"/>
  <c r="AN26" i="5" s="1"/>
  <c r="AN65" i="2"/>
  <c r="AB6" i="1"/>
  <c r="Y6" i="7"/>
  <c r="AD22" i="5"/>
  <c r="AG25" i="2"/>
  <c r="AF31" i="2"/>
  <c r="AF21" i="5" s="1"/>
  <c r="U76" i="13" l="1"/>
  <c r="AD83" i="7"/>
  <c r="AE80" i="7" s="1"/>
  <c r="AA15" i="8"/>
  <c r="BF20" i="7"/>
  <c r="BG72" i="7"/>
  <c r="BG75" i="7" s="1"/>
  <c r="AC6" i="1"/>
  <c r="Z6" i="7"/>
  <c r="AB30" i="7"/>
  <c r="AE22" i="5"/>
  <c r="AH25" i="2"/>
  <c r="AG31" i="2"/>
  <c r="AG21" i="5" s="1"/>
  <c r="AA14" i="8" l="1"/>
  <c r="AA40" i="8"/>
  <c r="AC32" i="5" s="1"/>
  <c r="BG20" i="7"/>
  <c r="BH72" i="7"/>
  <c r="BH75" i="7" s="1"/>
  <c r="C32" i="9"/>
  <c r="F53" i="11"/>
  <c r="AD6" i="1"/>
  <c r="AA6" i="7"/>
  <c r="AF22" i="5"/>
  <c r="AI25" i="2"/>
  <c r="AH31" i="2"/>
  <c r="AH21" i="5" s="1"/>
  <c r="W76" i="13" l="1"/>
  <c r="V76" i="13"/>
  <c r="AA39" i="8"/>
  <c r="AE82" i="7" s="1"/>
  <c r="AA16" i="8"/>
  <c r="AB12" i="8" s="1"/>
  <c r="AB15" i="8" s="1"/>
  <c r="G53" i="11"/>
  <c r="D28" i="11" s="1"/>
  <c r="D30" i="11" s="1"/>
  <c r="BI72" i="7"/>
  <c r="BI75" i="7" s="1"/>
  <c r="BH20" i="7"/>
  <c r="AG6" i="1"/>
  <c r="AB6" i="7"/>
  <c r="AG22" i="5"/>
  <c r="AJ25" i="2"/>
  <c r="AI31" i="2"/>
  <c r="AI21" i="5" s="1"/>
  <c r="X76" i="13" l="1"/>
  <c r="AE83" i="7"/>
  <c r="AF80" i="7" s="1"/>
  <c r="AB14" i="8"/>
  <c r="AB40" i="8"/>
  <c r="AD32" i="5" s="1"/>
  <c r="BJ72" i="7"/>
  <c r="BJ75" i="7" s="1"/>
  <c r="BI20" i="7"/>
  <c r="AH6" i="1"/>
  <c r="AD6" i="7"/>
  <c r="AD30" i="7"/>
  <c r="AH22" i="5"/>
  <c r="AK25" i="2"/>
  <c r="AJ31" i="2"/>
  <c r="AJ21" i="5" s="1"/>
  <c r="Y76" i="13" l="1"/>
  <c r="AB75" i="13"/>
  <c r="O140" i="10"/>
  <c r="E113" i="10"/>
  <c r="E111" i="10"/>
  <c r="I67" i="10"/>
  <c r="I66" i="10"/>
  <c r="O142" i="10"/>
  <c r="E112" i="10"/>
  <c r="I65" i="10"/>
  <c r="AB16" i="8"/>
  <c r="AC12" i="8" s="1"/>
  <c r="AC15" i="8" s="1"/>
  <c r="AB39" i="8"/>
  <c r="AF82" i="7" s="1"/>
  <c r="BJ20" i="7"/>
  <c r="BK72" i="7"/>
  <c r="BK75" i="7" s="1"/>
  <c r="AI6" i="1"/>
  <c r="AE6" i="7"/>
  <c r="AI22" i="5"/>
  <c r="AL25" i="2"/>
  <c r="AK31" i="2"/>
  <c r="AK21" i="5" s="1"/>
  <c r="I113" i="10" l="1"/>
  <c r="I111" i="10"/>
  <c r="I112" i="10"/>
  <c r="O138" i="10"/>
  <c r="O144" i="10"/>
  <c r="O136" i="10"/>
  <c r="I158" i="10"/>
  <c r="I136" i="10"/>
  <c r="AF83" i="7"/>
  <c r="AG80" i="7" s="1"/>
  <c r="AC14" i="8"/>
  <c r="AC40" i="8"/>
  <c r="AE32" i="5" s="1"/>
  <c r="BK20" i="7"/>
  <c r="BL72" i="7"/>
  <c r="BL75" i="7" s="1"/>
  <c r="AJ6" i="1"/>
  <c r="AF6" i="7"/>
  <c r="AJ22" i="5"/>
  <c r="AM25" i="2"/>
  <c r="AL31" i="2"/>
  <c r="AL21" i="5" s="1"/>
  <c r="AN34" i="2"/>
  <c r="AB74" i="13" l="1"/>
  <c r="Z76" i="13"/>
  <c r="AC16" i="8"/>
  <c r="AD12" i="8" s="1"/>
  <c r="AC39" i="8"/>
  <c r="AG82" i="7" s="1"/>
  <c r="AG83" i="7" s="1"/>
  <c r="AH80" i="7" s="1"/>
  <c r="BL20" i="7"/>
  <c r="BM72" i="7"/>
  <c r="BM75" i="7" s="1"/>
  <c r="AK6" i="1"/>
  <c r="AG6" i="7"/>
  <c r="AE30" i="7"/>
  <c r="AK22" i="5"/>
  <c r="AM31" i="2"/>
  <c r="AM21" i="5" s="1"/>
  <c r="AN21" i="5" s="1"/>
  <c r="AN25" i="2"/>
  <c r="AN31" i="2" s="1"/>
  <c r="AC76" i="13" l="1"/>
  <c r="AA76" i="13"/>
  <c r="AB73" i="13"/>
  <c r="AB76" i="13" s="1"/>
  <c r="AD15" i="8"/>
  <c r="BM20" i="7"/>
  <c r="BN72" i="7"/>
  <c r="BN75" i="7" s="1"/>
  <c r="AL6" i="1"/>
  <c r="AH6" i="7"/>
  <c r="AL22" i="5"/>
  <c r="AD14" i="8" l="1"/>
  <c r="AD40" i="8"/>
  <c r="AF32" i="5" s="1"/>
  <c r="BN20" i="7"/>
  <c r="BO72" i="7"/>
  <c r="BO75" i="7" s="1"/>
  <c r="BO20" i="7" s="1"/>
  <c r="F21" i="9" s="1"/>
  <c r="AM6" i="1"/>
  <c r="AI6" i="7"/>
  <c r="AA32" i="5"/>
  <c r="C16" i="4" s="1"/>
  <c r="F22" i="10" s="1"/>
  <c r="AM22" i="5"/>
  <c r="AN22" i="5" s="1"/>
  <c r="AN42" i="2"/>
  <c r="AD76" i="13" l="1"/>
  <c r="AE76" i="13"/>
  <c r="AD39" i="8"/>
  <c r="AH82" i="7" s="1"/>
  <c r="AH83" i="7" s="1"/>
  <c r="AI80" i="7" s="1"/>
  <c r="AD16" i="8"/>
  <c r="AE12" i="8" s="1"/>
  <c r="AN6" i="1"/>
  <c r="AJ6" i="7"/>
  <c r="AF30" i="7"/>
  <c r="AF76" i="13" l="1"/>
  <c r="AE15" i="8"/>
  <c r="AO6" i="1"/>
  <c r="AK6" i="7"/>
  <c r="AE14" i="8" l="1"/>
  <c r="AE40" i="8"/>
  <c r="AG32" i="5" s="1"/>
  <c r="AP6" i="1"/>
  <c r="AL6" i="7"/>
  <c r="AH76" i="13" l="1"/>
  <c r="AG76" i="13"/>
  <c r="AE39" i="8"/>
  <c r="AI82" i="7" s="1"/>
  <c r="AI83" i="7" s="1"/>
  <c r="AJ80" i="7" s="1"/>
  <c r="AE16" i="8"/>
  <c r="AF12" i="8" s="1"/>
  <c r="AQ6" i="1"/>
  <c r="AM6" i="7"/>
  <c r="AG30" i="7"/>
  <c r="AF15" i="8" l="1"/>
  <c r="AR6" i="1"/>
  <c r="AN6" i="7"/>
  <c r="AJ76" i="13" l="1"/>
  <c r="AI76" i="13"/>
  <c r="AF14" i="8"/>
  <c r="AF40" i="8"/>
  <c r="AH32" i="5" s="1"/>
  <c r="AO6" i="7"/>
  <c r="AU6" i="1"/>
  <c r="AO75" i="13" l="1"/>
  <c r="AK76" i="13"/>
  <c r="AF39" i="8"/>
  <c r="AJ82" i="7" s="1"/>
  <c r="AJ83" i="7" s="1"/>
  <c r="AK80" i="7" s="1"/>
  <c r="AF16" i="8"/>
  <c r="AG12" i="8" s="1"/>
  <c r="AV6" i="1"/>
  <c r="AQ6" i="7"/>
  <c r="AH30" i="7"/>
  <c r="AL76" i="13" l="1"/>
  <c r="F113" i="10"/>
  <c r="F111" i="10"/>
  <c r="J66" i="10"/>
  <c r="P144" i="10"/>
  <c r="J67" i="10"/>
  <c r="F114" i="10"/>
  <c r="P138" i="10"/>
  <c r="F112" i="10"/>
  <c r="J65" i="10"/>
  <c r="AG15" i="8"/>
  <c r="AW6" i="1"/>
  <c r="AR6" i="7"/>
  <c r="J111" i="10" l="1"/>
  <c r="J113" i="10"/>
  <c r="J112" i="10"/>
  <c r="P140" i="10"/>
  <c r="P142" i="10"/>
  <c r="AG14" i="8"/>
  <c r="AG40" i="8"/>
  <c r="AI32" i="5" s="1"/>
  <c r="AX6" i="1"/>
  <c r="AS6" i="7"/>
  <c r="AO74" i="13" l="1"/>
  <c r="AM76" i="13"/>
  <c r="J136" i="10"/>
  <c r="J158" i="10"/>
  <c r="P136" i="10"/>
  <c r="AN76" i="13"/>
  <c r="AG39" i="8"/>
  <c r="AK82" i="7" s="1"/>
  <c r="AK83" i="7" s="1"/>
  <c r="AL80" i="7" s="1"/>
  <c r="AG16" i="8"/>
  <c r="AH12" i="8" s="1"/>
  <c r="AH15" i="8" s="1"/>
  <c r="AY6" i="1"/>
  <c r="AT6" i="7"/>
  <c r="AI30" i="7"/>
  <c r="AP76" i="13" l="1"/>
  <c r="AO73" i="13"/>
  <c r="AO76" i="13" s="1"/>
  <c r="AH14" i="8"/>
  <c r="AH40" i="8"/>
  <c r="AJ32" i="5" s="1"/>
  <c r="AZ6" i="1"/>
  <c r="AU6" i="7"/>
  <c r="AQ45" i="13" l="1"/>
  <c r="AH16" i="8"/>
  <c r="AI12" i="8" s="1"/>
  <c r="AH39" i="8"/>
  <c r="AL82" i="7" s="1"/>
  <c r="AL83" i="7" s="1"/>
  <c r="AM80" i="7" s="1"/>
  <c r="BA6" i="1"/>
  <c r="AV6" i="7"/>
  <c r="AR45" i="13" l="1"/>
  <c r="AI15" i="8"/>
  <c r="BB6" i="1"/>
  <c r="AW6" i="7"/>
  <c r="AJ30" i="7"/>
  <c r="AS45" i="13" l="1"/>
  <c r="AQ76" i="13"/>
  <c r="AR76" i="13"/>
  <c r="AI14" i="8"/>
  <c r="AI40" i="8"/>
  <c r="AK32" i="5" s="1"/>
  <c r="BC6" i="1"/>
  <c r="AX6" i="7"/>
  <c r="O18" i="5"/>
  <c r="O27" i="6"/>
  <c r="AS76" i="13" l="1"/>
  <c r="AI39" i="8"/>
  <c r="AM82" i="7" s="1"/>
  <c r="AM83" i="7" s="1"/>
  <c r="AN80" i="7" s="1"/>
  <c r="AI16" i="8"/>
  <c r="AJ12" i="8" s="1"/>
  <c r="BD6" i="1"/>
  <c r="AY6" i="7"/>
  <c r="AU45" i="13" l="1"/>
  <c r="AT45" i="13"/>
  <c r="AJ15" i="8"/>
  <c r="BE6" i="1"/>
  <c r="AZ6" i="7"/>
  <c r="AK30" i="7"/>
  <c r="P18" i="5"/>
  <c r="Q18" i="5"/>
  <c r="AV45" i="13" l="1"/>
  <c r="AV76" i="13"/>
  <c r="AU76" i="13"/>
  <c r="AT76" i="13"/>
  <c r="AJ14" i="8"/>
  <c r="AJ40" i="8"/>
  <c r="AL32" i="5" s="1"/>
  <c r="BF6" i="1"/>
  <c r="BI6" i="1" s="1"/>
  <c r="BJ6" i="1" s="1"/>
  <c r="BK6" i="1" s="1"/>
  <c r="BL6" i="1" s="1"/>
  <c r="BM6" i="1" s="1"/>
  <c r="BN6" i="1" s="1"/>
  <c r="BO6" i="1" s="1"/>
  <c r="BP6" i="1" s="1"/>
  <c r="BQ6" i="1" s="1"/>
  <c r="BR6" i="1" s="1"/>
  <c r="BS6" i="1" s="1"/>
  <c r="BT6" i="1" s="1"/>
  <c r="BA6" i="7"/>
  <c r="R18" i="5"/>
  <c r="AW45" i="13" l="1"/>
  <c r="AJ39" i="8"/>
  <c r="AN82" i="7" s="1"/>
  <c r="AN83" i="7" s="1"/>
  <c r="AO80" i="7" s="1"/>
  <c r="AJ16" i="8"/>
  <c r="AK12" i="8" s="1"/>
  <c r="BB6" i="7"/>
  <c r="S18" i="5"/>
  <c r="AX45" i="13" l="1"/>
  <c r="AX76" i="13"/>
  <c r="AW76" i="13"/>
  <c r="AK15" i="8"/>
  <c r="BD6" i="7"/>
  <c r="AL30" i="7"/>
  <c r="T18" i="5"/>
  <c r="AY45" i="13" l="1"/>
  <c r="BG86" i="1"/>
  <c r="G59" i="10" s="1"/>
  <c r="G81" i="10" s="1"/>
  <c r="Q142" i="10"/>
  <c r="K67" i="10"/>
  <c r="K65" i="10"/>
  <c r="G112" i="10"/>
  <c r="K66" i="10"/>
  <c r="AK14" i="8"/>
  <c r="AK40" i="8"/>
  <c r="AM32" i="5" s="1"/>
  <c r="BE6" i="7"/>
  <c r="U18" i="5"/>
  <c r="K112" i="10" l="1"/>
  <c r="G111" i="10"/>
  <c r="G113" i="10"/>
  <c r="G114" i="10"/>
  <c r="G110" i="10"/>
  <c r="BG109" i="1"/>
  <c r="Q136" i="10"/>
  <c r="K136" i="10"/>
  <c r="Q140" i="10"/>
  <c r="AZ45" i="13"/>
  <c r="BB43" i="13"/>
  <c r="Q144" i="10"/>
  <c r="Q138" i="10"/>
  <c r="K158" i="10"/>
  <c r="BB75" i="13"/>
  <c r="AK39" i="8"/>
  <c r="AO82" i="7" s="1"/>
  <c r="AK16" i="8"/>
  <c r="AL12" i="8" s="1"/>
  <c r="BF6" i="7"/>
  <c r="V18" i="5"/>
  <c r="K113" i="10" l="1"/>
  <c r="K111" i="10"/>
  <c r="K114" i="10"/>
  <c r="AZ76" i="13"/>
  <c r="BA45" i="13"/>
  <c r="BC76" i="13"/>
  <c r="BA76" i="13"/>
  <c r="AY76" i="13"/>
  <c r="BB74" i="13"/>
  <c r="AP82" i="7"/>
  <c r="AO83" i="7"/>
  <c r="AQ80" i="7" s="1"/>
  <c r="AL15" i="8"/>
  <c r="AL14" i="8" s="1"/>
  <c r="BG6" i="7"/>
  <c r="AM30" i="7"/>
  <c r="W18" i="5"/>
  <c r="BC45" i="13"/>
  <c r="BB42" i="13"/>
  <c r="BB73" i="13"/>
  <c r="BH6" i="7"/>
  <c r="X18" i="5"/>
  <c r="G106" i="10" l="1"/>
  <c r="G109" i="10"/>
  <c r="AL40" i="8"/>
  <c r="AO32" i="5" s="1"/>
  <c r="BD45" i="13"/>
  <c r="BB76" i="13"/>
  <c r="AL39" i="8"/>
  <c r="AQ82" i="7" s="1"/>
  <c r="AL16" i="8"/>
  <c r="AM12" i="8" s="1"/>
  <c r="AM15" i="8" s="1"/>
  <c r="BI6" i="7"/>
  <c r="BD76" i="13" l="1"/>
  <c r="BE45" i="13"/>
  <c r="BE76" i="13"/>
  <c r="AQ83" i="7"/>
  <c r="AM14" i="8"/>
  <c r="AM40" i="8"/>
  <c r="AP32" i="5" s="1"/>
  <c r="BJ6" i="7"/>
  <c r="AN30" i="7"/>
  <c r="Y18" i="5"/>
  <c r="BF45" i="13" l="1"/>
  <c r="BF76" i="13"/>
  <c r="AQ30" i="7"/>
  <c r="AR80" i="7"/>
  <c r="AM16" i="8"/>
  <c r="AN12" i="8" s="1"/>
  <c r="AN15" i="8" s="1"/>
  <c r="AM39" i="8"/>
  <c r="AR82" i="7" s="1"/>
  <c r="BK6" i="7"/>
  <c r="AB18" i="5"/>
  <c r="BG45" i="13" l="1"/>
  <c r="BG76" i="13"/>
  <c r="AR83" i="7"/>
  <c r="AS80" i="7" s="1"/>
  <c r="AN14" i="8"/>
  <c r="AN40" i="8"/>
  <c r="AQ32" i="5" s="1"/>
  <c r="BL6" i="7"/>
  <c r="Z18" i="5"/>
  <c r="AA18" i="5" s="1"/>
  <c r="AB27" i="6"/>
  <c r="AC18" i="5"/>
  <c r="BH45" i="13" l="1"/>
  <c r="BH76" i="13"/>
  <c r="AR30" i="7"/>
  <c r="AN16" i="8"/>
  <c r="AO12" i="8" s="1"/>
  <c r="AO15" i="8" s="1"/>
  <c r="AN39" i="8"/>
  <c r="AS82" i="7" s="1"/>
  <c r="BM6" i="7"/>
  <c r="AO30" i="7"/>
  <c r="H53" i="11" s="1"/>
  <c r="AD18" i="5"/>
  <c r="BI45" i="13" l="1"/>
  <c r="BI76" i="13"/>
  <c r="AS83" i="7"/>
  <c r="AO14" i="8"/>
  <c r="AO40" i="8"/>
  <c r="AR32" i="5" s="1"/>
  <c r="I53" i="11"/>
  <c r="BN6" i="7"/>
  <c r="D32" i="9"/>
  <c r="AE18" i="5"/>
  <c r="BJ76" i="13" l="1"/>
  <c r="BJ45" i="13"/>
  <c r="BO6" i="7"/>
  <c r="AT80" i="7"/>
  <c r="AS30" i="7"/>
  <c r="AO16" i="8"/>
  <c r="AP12" i="8" s="1"/>
  <c r="AP15" i="8" s="1"/>
  <c r="AO39" i="8"/>
  <c r="AT82" i="7" s="1"/>
  <c r="E28" i="11"/>
  <c r="E30" i="11" s="1"/>
  <c r="AF18" i="5"/>
  <c r="BK76" i="13" l="1"/>
  <c r="BK45" i="13"/>
  <c r="AT83" i="7"/>
  <c r="AP14" i="8"/>
  <c r="AP40" i="8"/>
  <c r="AS32" i="5" s="1"/>
  <c r="AN32" i="5"/>
  <c r="D16" i="4" s="1"/>
  <c r="I22" i="10" s="1"/>
  <c r="AG18" i="5"/>
  <c r="BL76" i="13" l="1"/>
  <c r="L66" i="10"/>
  <c r="L65" i="10"/>
  <c r="BU86" i="1"/>
  <c r="H59" i="10" s="1"/>
  <c r="L67" i="10"/>
  <c r="AU80" i="7"/>
  <c r="AT30" i="7"/>
  <c r="AP16" i="8"/>
  <c r="AQ12" i="8" s="1"/>
  <c r="AQ15" i="8" s="1"/>
  <c r="AP39" i="8"/>
  <c r="AU82" i="7" s="1"/>
  <c r="J22" i="10"/>
  <c r="K22" i="10" s="1"/>
  <c r="AH18" i="5"/>
  <c r="L59" i="10" l="1"/>
  <c r="H81" i="10"/>
  <c r="H112" i="10"/>
  <c r="L112" i="10" s="1"/>
  <c r="H110" i="10"/>
  <c r="L110" i="10" s="1"/>
  <c r="H113" i="10"/>
  <c r="L113" i="10" s="1"/>
  <c r="H111" i="10"/>
  <c r="L111" i="10" s="1"/>
  <c r="H114" i="10"/>
  <c r="L114" i="10" s="1"/>
  <c r="BU109" i="1"/>
  <c r="R144" i="10"/>
  <c r="R138" i="10"/>
  <c r="R142" i="10"/>
  <c r="R140" i="10"/>
  <c r="L136" i="10"/>
  <c r="AU83" i="7"/>
  <c r="AQ14" i="8"/>
  <c r="AQ40" i="8"/>
  <c r="AT32" i="5" s="1"/>
  <c r="AI18" i="5"/>
  <c r="H109" i="10" l="1"/>
  <c r="L81" i="10"/>
  <c r="R136" i="10"/>
  <c r="BO74" i="13"/>
  <c r="BP74" i="13" s="1"/>
  <c r="L158" i="10"/>
  <c r="AU30" i="7"/>
  <c r="AV80" i="7"/>
  <c r="AQ16" i="8"/>
  <c r="AR12" i="8" s="1"/>
  <c r="AR15" i="8" s="1"/>
  <c r="AQ39" i="8"/>
  <c r="AV82" i="7" s="1"/>
  <c r="AK18" i="5"/>
  <c r="AJ18" i="5"/>
  <c r="L109" i="10" l="1"/>
  <c r="H106" i="10"/>
  <c r="L106" i="10" s="1"/>
  <c r="L84" i="10"/>
  <c r="BN76" i="13"/>
  <c r="BO73" i="13"/>
  <c r="BO75" i="13"/>
  <c r="BP75" i="13" s="1"/>
  <c r="BM76" i="13"/>
  <c r="AV83" i="7"/>
  <c r="AR14" i="8"/>
  <c r="AR40" i="8"/>
  <c r="AU32" i="5" s="1"/>
  <c r="AL18" i="5"/>
  <c r="BO76" i="13" l="1"/>
  <c r="BP73" i="13"/>
  <c r="BP76" i="13" s="1"/>
  <c r="AV30" i="7"/>
  <c r="AW80" i="7"/>
  <c r="AR16" i="8"/>
  <c r="AS12" i="8" s="1"/>
  <c r="AS15" i="8" s="1"/>
  <c r="AR39" i="8"/>
  <c r="AW82" i="7" s="1"/>
  <c r="AM18" i="5"/>
  <c r="AN18" i="5" s="1"/>
  <c r="AO27" i="6"/>
  <c r="K54" i="5" s="1"/>
  <c r="AW83" i="7" l="1"/>
  <c r="AS14" i="8"/>
  <c r="AS40" i="8"/>
  <c r="AV32" i="5" s="1"/>
  <c r="AX80" i="7" l="1"/>
  <c r="AW30" i="7"/>
  <c r="AS16" i="8"/>
  <c r="AT12" i="8" s="1"/>
  <c r="AS39" i="8"/>
  <c r="AX82" i="7" s="1"/>
  <c r="AX83" i="7" l="1"/>
  <c r="AT15" i="8"/>
  <c r="AX30" i="7" l="1"/>
  <c r="AY80" i="7"/>
  <c r="AT14" i="8"/>
  <c r="AT40" i="8"/>
  <c r="AW32" i="5" s="1"/>
  <c r="AT39" i="8" l="1"/>
  <c r="AY82" i="7" s="1"/>
  <c r="AY83" i="7" s="1"/>
  <c r="AT16" i="8"/>
  <c r="AU12" i="8" s="1"/>
  <c r="C17" i="6"/>
  <c r="AY30" i="7" l="1"/>
  <c r="AZ80" i="7"/>
  <c r="AU15" i="8"/>
  <c r="AU14" i="8" l="1"/>
  <c r="AU40" i="8"/>
  <c r="AX32" i="5" s="1"/>
  <c r="AU39" i="8" l="1"/>
  <c r="AZ82" i="7" s="1"/>
  <c r="AZ83" i="7" s="1"/>
  <c r="AU16" i="8"/>
  <c r="AV12" i="8" s="1"/>
  <c r="AV15" i="8" s="1"/>
  <c r="E114" i="10" l="1"/>
  <c r="BA80" i="7"/>
  <c r="AZ30" i="7"/>
  <c r="AV14" i="8"/>
  <c r="AV40" i="8"/>
  <c r="AY32" i="5" s="1"/>
  <c r="F5" i="1"/>
  <c r="J114" i="10" l="1"/>
  <c r="I114" i="10"/>
  <c r="AV16" i="8"/>
  <c r="AW12" i="8" s="1"/>
  <c r="AV39" i="8"/>
  <c r="BA82" i="7" s="1"/>
  <c r="BA83" i="7" s="1"/>
  <c r="G5" i="1"/>
  <c r="E5" i="7"/>
  <c r="BA30" i="7" l="1"/>
  <c r="BB80" i="7"/>
  <c r="AW15" i="8"/>
  <c r="H5" i="1"/>
  <c r="F5" i="7"/>
  <c r="AW14" i="8" l="1"/>
  <c r="AW40" i="8"/>
  <c r="I5" i="1"/>
  <c r="G5" i="7"/>
  <c r="AZ32" i="5" l="1"/>
  <c r="CH40" i="8"/>
  <c r="AW39" i="8"/>
  <c r="AW16" i="8"/>
  <c r="J5" i="1"/>
  <c r="H5" i="7"/>
  <c r="BA32" i="5" l="1"/>
  <c r="E16" i="4" s="1"/>
  <c r="L22" i="10" s="1"/>
  <c r="P22" i="10" s="1"/>
  <c r="Q22" i="10" s="1"/>
  <c r="BB82" i="7"/>
  <c r="BC82" i="7" s="1"/>
  <c r="CH39" i="8"/>
  <c r="K5" i="1"/>
  <c r="I5" i="7"/>
  <c r="BB83" i="7" l="1"/>
  <c r="BB30" i="7" s="1"/>
  <c r="M22" i="10"/>
  <c r="N22" i="10" s="1"/>
  <c r="BD80" i="7"/>
  <c r="BD83" i="7" s="1"/>
  <c r="L5" i="1"/>
  <c r="J5" i="7"/>
  <c r="BE80" i="7" l="1"/>
  <c r="BE83" i="7" s="1"/>
  <c r="BD30" i="7"/>
  <c r="J53" i="11"/>
  <c r="K53" i="11" s="1"/>
  <c r="F28" i="11" s="1"/>
  <c r="F30" i="11" s="1"/>
  <c r="E32" i="9"/>
  <c r="M5" i="1"/>
  <c r="K5" i="7"/>
  <c r="BF80" i="7" l="1"/>
  <c r="BF83" i="7" s="1"/>
  <c r="BE30" i="7"/>
  <c r="N5" i="1"/>
  <c r="L5" i="7"/>
  <c r="BF30" i="7" l="1"/>
  <c r="BG80" i="7"/>
  <c r="BG83" i="7" s="1"/>
  <c r="O5" i="1"/>
  <c r="M5" i="7"/>
  <c r="BG30" i="7" l="1"/>
  <c r="BH80" i="7"/>
  <c r="BH83" i="7" s="1"/>
  <c r="P5" i="1"/>
  <c r="S5" i="1" s="1"/>
  <c r="T5" i="1" s="1"/>
  <c r="U5" i="1" s="1"/>
  <c r="N5" i="7"/>
  <c r="BI80" i="7" l="1"/>
  <c r="BI83" i="7" s="1"/>
  <c r="BH30" i="7"/>
  <c r="O5" i="7"/>
  <c r="BJ80" i="7" l="1"/>
  <c r="BJ83" i="7" s="1"/>
  <c r="BI30" i="7"/>
  <c r="BK80" i="7" l="1"/>
  <c r="BK83" i="7" s="1"/>
  <c r="BJ30" i="7"/>
  <c r="Q5" i="7"/>
  <c r="BK30" i="7" l="1"/>
  <c r="BL80" i="7"/>
  <c r="BL83" i="7" s="1"/>
  <c r="R5" i="7"/>
  <c r="BL30" i="7" l="1"/>
  <c r="BM80" i="7"/>
  <c r="BM83" i="7" s="1"/>
  <c r="V5" i="1"/>
  <c r="W5" i="1" s="1"/>
  <c r="S5" i="7"/>
  <c r="BM30" i="7" l="1"/>
  <c r="BN80" i="7"/>
  <c r="BN83" i="7" s="1"/>
  <c r="T5" i="7"/>
  <c r="BN30" i="7" l="1"/>
  <c r="BO80" i="7"/>
  <c r="BO83" i="7" s="1"/>
  <c r="BO30" i="7" s="1"/>
  <c r="X5" i="1"/>
  <c r="U5" i="7"/>
  <c r="F32" i="9" l="1"/>
  <c r="L53" i="11"/>
  <c r="M53" i="11" s="1"/>
  <c r="G28" i="11" s="1"/>
  <c r="G30" i="11" s="1"/>
  <c r="Y5" i="1"/>
  <c r="V5" i="7"/>
  <c r="Z5" i="1" l="1"/>
  <c r="W5" i="7"/>
  <c r="AA5" i="1" l="1"/>
  <c r="X5" i="7"/>
  <c r="AB5" i="1" l="1"/>
  <c r="Y5" i="7"/>
  <c r="AC5" i="1" l="1"/>
  <c r="Z5" i="7"/>
  <c r="AD5" i="1" l="1"/>
  <c r="AA5" i="7"/>
  <c r="AG5" i="1" l="1"/>
  <c r="AB5" i="7"/>
  <c r="AH5" i="1" l="1"/>
  <c r="AD5" i="7"/>
  <c r="AI5" i="1" l="1"/>
  <c r="AE5" i="7"/>
  <c r="AJ5" i="1" l="1"/>
  <c r="AF5" i="7"/>
  <c r="AK5" i="1" l="1"/>
  <c r="AG5" i="7"/>
  <c r="AL5" i="1" l="1"/>
  <c r="AH5" i="7"/>
  <c r="AM5" i="1" l="1"/>
  <c r="AI5" i="7"/>
  <c r="AN5" i="1" l="1"/>
  <c r="AJ5" i="7"/>
  <c r="AH33" i="6"/>
  <c r="AB33" i="6"/>
  <c r="AO5" i="1" l="1"/>
  <c r="AK5" i="7"/>
  <c r="O33" i="6"/>
  <c r="AP5" i="1" l="1"/>
  <c r="AL5" i="7"/>
  <c r="AQ5" i="1" l="1"/>
  <c r="AM5" i="7"/>
  <c r="AR5" i="1" l="1"/>
  <c r="AN5" i="7"/>
  <c r="AO5" i="7" l="1"/>
  <c r="AU5" i="1"/>
  <c r="AO33" i="6"/>
  <c r="AV5" i="1" l="1"/>
  <c r="AQ5" i="7"/>
  <c r="O29" i="6"/>
  <c r="B33" i="5"/>
  <c r="AW5" i="1" l="1"/>
  <c r="AR5" i="7"/>
  <c r="D63" i="7"/>
  <c r="D16" i="7" s="1"/>
  <c r="D67" i="7"/>
  <c r="AX5" i="1" l="1"/>
  <c r="AS5" i="7"/>
  <c r="E60" i="7"/>
  <c r="E63" i="7" s="1"/>
  <c r="C33" i="5"/>
  <c r="D17" i="7"/>
  <c r="D18" i="7" s="1"/>
  <c r="E65" i="7"/>
  <c r="E67" i="7" s="1"/>
  <c r="D69" i="7"/>
  <c r="AY5" i="1" l="1"/>
  <c r="AT5" i="7"/>
  <c r="F60" i="7"/>
  <c r="F63" i="7" s="1"/>
  <c r="E16" i="7"/>
  <c r="N19" i="5"/>
  <c r="N22" i="5"/>
  <c r="N18" i="5"/>
  <c r="N24" i="5"/>
  <c r="N26" i="5"/>
  <c r="N32" i="5"/>
  <c r="B16" i="4" s="1"/>
  <c r="D22" i="10" s="1"/>
  <c r="G22" i="10" s="1"/>
  <c r="H22" i="10" s="1"/>
  <c r="D33" i="5"/>
  <c r="E17" i="7"/>
  <c r="E69" i="7"/>
  <c r="F65" i="7"/>
  <c r="F67" i="7" s="1"/>
  <c r="AZ5" i="1" l="1"/>
  <c r="AU5" i="7"/>
  <c r="E18" i="7"/>
  <c r="G60" i="7"/>
  <c r="G63" i="7" s="1"/>
  <c r="F16" i="7"/>
  <c r="B18" i="4"/>
  <c r="N21" i="5"/>
  <c r="F17" i="7"/>
  <c r="G65" i="7"/>
  <c r="G67" i="7" s="1"/>
  <c r="F69" i="7"/>
  <c r="E33" i="5"/>
  <c r="BA5" i="1" l="1"/>
  <c r="AV5" i="7"/>
  <c r="F18" i="7"/>
  <c r="G16" i="7"/>
  <c r="H60" i="7"/>
  <c r="H63" i="7" s="1"/>
  <c r="G17" i="7"/>
  <c r="H65" i="7"/>
  <c r="H67" i="7" s="1"/>
  <c r="G69" i="7"/>
  <c r="F33" i="5"/>
  <c r="BB5" i="1" l="1"/>
  <c r="AW5" i="7"/>
  <c r="G18" i="7"/>
  <c r="I60" i="7"/>
  <c r="I63" i="7" s="1"/>
  <c r="H16" i="7"/>
  <c r="H17" i="7"/>
  <c r="I65" i="7"/>
  <c r="I67" i="7" s="1"/>
  <c r="H69" i="7"/>
  <c r="G33" i="5"/>
  <c r="BC5" i="1" l="1"/>
  <c r="AX5" i="7"/>
  <c r="H18" i="7"/>
  <c r="I16" i="7"/>
  <c r="J60" i="7"/>
  <c r="J63" i="7" s="1"/>
  <c r="H33" i="5"/>
  <c r="I17" i="7"/>
  <c r="J65" i="7"/>
  <c r="J67" i="7" s="1"/>
  <c r="I69" i="7"/>
  <c r="I18" i="7" l="1"/>
  <c r="BD5" i="1"/>
  <c r="AY5" i="7"/>
  <c r="K60" i="7"/>
  <c r="K63" i="7" s="1"/>
  <c r="J16" i="7"/>
  <c r="I33" i="5"/>
  <c r="J17" i="7"/>
  <c r="K65" i="7"/>
  <c r="K67" i="7" s="1"/>
  <c r="J69" i="7"/>
  <c r="BE5" i="1" l="1"/>
  <c r="AZ5" i="7"/>
  <c r="J18" i="7"/>
  <c r="L60" i="7"/>
  <c r="L63" i="7" s="1"/>
  <c r="K16" i="7"/>
  <c r="J33" i="5"/>
  <c r="K17" i="7"/>
  <c r="L65" i="7"/>
  <c r="L67" i="7" s="1"/>
  <c r="K69" i="7"/>
  <c r="BF5" i="1" l="1"/>
  <c r="BA5" i="7"/>
  <c r="K18" i="7"/>
  <c r="M60" i="7"/>
  <c r="M63" i="7" s="1"/>
  <c r="L16" i="7"/>
  <c r="L17" i="7"/>
  <c r="M65" i="7"/>
  <c r="M67" i="7" s="1"/>
  <c r="L69" i="7"/>
  <c r="K33" i="5"/>
  <c r="BI5" i="1" l="1"/>
  <c r="BB5" i="7"/>
  <c r="M16" i="7"/>
  <c r="N60" i="7"/>
  <c r="N63" i="7" s="1"/>
  <c r="L18" i="7"/>
  <c r="L33" i="5"/>
  <c r="M17" i="7"/>
  <c r="N65" i="7"/>
  <c r="N67" i="7" s="1"/>
  <c r="M69" i="7"/>
  <c r="BJ5" i="1" l="1"/>
  <c r="BD5" i="7"/>
  <c r="M18" i="7"/>
  <c r="O60" i="7"/>
  <c r="O63" i="7" s="1"/>
  <c r="N16" i="7"/>
  <c r="N17" i="7"/>
  <c r="O65" i="7"/>
  <c r="O67" i="7" s="1"/>
  <c r="N69" i="7"/>
  <c r="M33" i="5"/>
  <c r="BK5" i="1" l="1"/>
  <c r="BE5" i="7"/>
  <c r="N18" i="7"/>
  <c r="O16" i="7"/>
  <c r="Q60" i="7"/>
  <c r="Q63" i="7" s="1"/>
  <c r="O17" i="7"/>
  <c r="B18" i="9" s="1"/>
  <c r="Q65" i="7"/>
  <c r="Q67" i="7" s="1"/>
  <c r="O69" i="7"/>
  <c r="N33" i="5"/>
  <c r="B17" i="4" s="1"/>
  <c r="O33" i="5"/>
  <c r="B27" i="16" l="1"/>
  <c r="B27" i="18"/>
  <c r="BL5" i="1"/>
  <c r="BF5" i="7"/>
  <c r="D23" i="10"/>
  <c r="D57" i="11"/>
  <c r="E57" i="11" s="1"/>
  <c r="C22" i="11" s="1"/>
  <c r="B28" i="16" s="1"/>
  <c r="B17" i="9"/>
  <c r="R60" i="7"/>
  <c r="R63" i="7" s="1"/>
  <c r="Q16" i="7"/>
  <c r="C11" i="11"/>
  <c r="O18" i="7"/>
  <c r="P33" i="5"/>
  <c r="R65" i="7"/>
  <c r="R67" i="7" s="1"/>
  <c r="Q17" i="7"/>
  <c r="Q69" i="7"/>
  <c r="BM5" i="1" l="1"/>
  <c r="BG5" i="7"/>
  <c r="C24" i="11"/>
  <c r="D50" i="10"/>
  <c r="D52" i="10"/>
  <c r="Q18" i="7"/>
  <c r="B19" i="9"/>
  <c r="S60" i="7"/>
  <c r="S63" i="7" s="1"/>
  <c r="R16" i="7"/>
  <c r="R17" i="7"/>
  <c r="S65" i="7"/>
  <c r="S67" i="7" s="1"/>
  <c r="R69" i="7"/>
  <c r="Q33" i="5"/>
  <c r="BN5" i="1" l="1"/>
  <c r="BH5" i="7"/>
  <c r="R18" i="7"/>
  <c r="T60" i="7"/>
  <c r="T63" i="7" s="1"/>
  <c r="S16" i="7"/>
  <c r="T65" i="7"/>
  <c r="T67" i="7" s="1"/>
  <c r="S17" i="7"/>
  <c r="S69" i="7"/>
  <c r="R33" i="5"/>
  <c r="BO5" i="1" l="1"/>
  <c r="BI5" i="7"/>
  <c r="S18" i="7"/>
  <c r="U60" i="7"/>
  <c r="U63" i="7" s="1"/>
  <c r="T16" i="7"/>
  <c r="S33" i="5"/>
  <c r="U65" i="7"/>
  <c r="U67" i="7" s="1"/>
  <c r="T17" i="7"/>
  <c r="T69" i="7"/>
  <c r="BP5" i="1" l="1"/>
  <c r="BJ5" i="7"/>
  <c r="T18" i="7"/>
  <c r="V60" i="7"/>
  <c r="V63" i="7" s="1"/>
  <c r="U16" i="7"/>
  <c r="U17" i="7"/>
  <c r="V65" i="7"/>
  <c r="V67" i="7" s="1"/>
  <c r="U69" i="7"/>
  <c r="T33" i="5"/>
  <c r="BQ5" i="1" l="1"/>
  <c r="BK5" i="7"/>
  <c r="U18" i="7"/>
  <c r="W60" i="7"/>
  <c r="W63" i="7" s="1"/>
  <c r="V16" i="7"/>
  <c r="W65" i="7"/>
  <c r="W67" i="7" s="1"/>
  <c r="V17" i="7"/>
  <c r="V69" i="7"/>
  <c r="U33" i="5"/>
  <c r="BR5" i="1" l="1"/>
  <c r="BL5" i="7"/>
  <c r="V18" i="7"/>
  <c r="W16" i="7"/>
  <c r="X60" i="7"/>
  <c r="X63" i="7" s="1"/>
  <c r="V33" i="5"/>
  <c r="W17" i="7"/>
  <c r="X65" i="7"/>
  <c r="X67" i="7" s="1"/>
  <c r="W69" i="7"/>
  <c r="BS5" i="1" l="1"/>
  <c r="BM5" i="7"/>
  <c r="W18" i="7"/>
  <c r="Y60" i="7"/>
  <c r="Y63" i="7" s="1"/>
  <c r="X16" i="7"/>
  <c r="W33" i="5"/>
  <c r="Y65" i="7"/>
  <c r="Y67" i="7" s="1"/>
  <c r="X17" i="7"/>
  <c r="X69" i="7"/>
  <c r="BT5" i="1" l="1"/>
  <c r="BO5" i="7" s="1"/>
  <c r="BN5" i="7"/>
  <c r="X18" i="7"/>
  <c r="Y16" i="7"/>
  <c r="Z60" i="7"/>
  <c r="Z63" i="7" s="1"/>
  <c r="Y17" i="7"/>
  <c r="Z65" i="7"/>
  <c r="Z67" i="7" s="1"/>
  <c r="Y69" i="7"/>
  <c r="X33" i="5"/>
  <c r="Y18" i="7" l="1"/>
  <c r="AA60" i="7"/>
  <c r="AA63" i="7" s="1"/>
  <c r="Z16" i="7"/>
  <c r="AA65" i="7"/>
  <c r="AA67" i="7" s="1"/>
  <c r="Z17" i="7"/>
  <c r="Z69" i="7"/>
  <c r="Y33" i="5"/>
  <c r="Z18" i="7" l="1"/>
  <c r="AB60" i="7"/>
  <c r="AB63" i="7" s="1"/>
  <c r="AA16" i="7"/>
  <c r="AB65" i="7"/>
  <c r="AB67" i="7" s="1"/>
  <c r="AA17" i="7"/>
  <c r="AA69" i="7"/>
  <c r="Z33" i="5"/>
  <c r="AA18" i="7" l="1"/>
  <c r="AD60" i="7"/>
  <c r="AD63" i="7" s="1"/>
  <c r="AB16" i="7"/>
  <c r="AB17" i="7"/>
  <c r="C18" i="9" s="1"/>
  <c r="AD65" i="7"/>
  <c r="AD67" i="7" s="1"/>
  <c r="AB69" i="7"/>
  <c r="AB33" i="5"/>
  <c r="AA33" i="5"/>
  <c r="C17" i="4" s="1"/>
  <c r="C27" i="16" l="1"/>
  <c r="C27" i="18"/>
  <c r="F23" i="10"/>
  <c r="C17" i="9"/>
  <c r="F57" i="11"/>
  <c r="AD16" i="7"/>
  <c r="AE60" i="7"/>
  <c r="AE63" i="7" s="1"/>
  <c r="D11" i="11"/>
  <c r="AE65" i="7"/>
  <c r="AE67" i="7" s="1"/>
  <c r="AD17" i="7"/>
  <c r="AD69" i="7"/>
  <c r="AC33" i="5"/>
  <c r="AB18" i="7"/>
  <c r="G57" i="11" l="1"/>
  <c r="D22" i="11" s="1"/>
  <c r="C28" i="16" s="1"/>
  <c r="AD18" i="7"/>
  <c r="F52" i="10"/>
  <c r="G23" i="10"/>
  <c r="C19" i="9"/>
  <c r="AE16" i="7"/>
  <c r="AF60" i="7"/>
  <c r="AF63" i="7" s="1"/>
  <c r="AF65" i="7"/>
  <c r="AF67" i="7" s="1"/>
  <c r="AE17" i="7"/>
  <c r="AE69" i="7"/>
  <c r="AD33" i="5"/>
  <c r="F50" i="10" l="1"/>
  <c r="D24" i="11"/>
  <c r="H23" i="10"/>
  <c r="AE18" i="7"/>
  <c r="AG60" i="7"/>
  <c r="AG63" i="7" s="1"/>
  <c r="AF16" i="7"/>
  <c r="AE33" i="5"/>
  <c r="AG65" i="7"/>
  <c r="AG67" i="7" s="1"/>
  <c r="AF17" i="7"/>
  <c r="AF69" i="7"/>
  <c r="AF18" i="7" l="1"/>
  <c r="AG16" i="7"/>
  <c r="AH60" i="7"/>
  <c r="AH63" i="7" s="1"/>
  <c r="AF33" i="5"/>
  <c r="AH65" i="7"/>
  <c r="AH67" i="7" s="1"/>
  <c r="AG17" i="7"/>
  <c r="AG69" i="7"/>
  <c r="AG18" i="7" l="1"/>
  <c r="AH16" i="7"/>
  <c r="AI60" i="7"/>
  <c r="AI63" i="7" s="1"/>
  <c r="AG33" i="5"/>
  <c r="AI65" i="7"/>
  <c r="AI67" i="7" s="1"/>
  <c r="AH17" i="7"/>
  <c r="AH69" i="7"/>
  <c r="AH18" i="7" l="1"/>
  <c r="AI16" i="7"/>
  <c r="AJ60" i="7"/>
  <c r="AJ63" i="7" s="1"/>
  <c r="AH33" i="5"/>
  <c r="AJ65" i="7"/>
  <c r="AJ67" i="7" s="1"/>
  <c r="AI17" i="7"/>
  <c r="AI69" i="7"/>
  <c r="AI18" i="7" l="1"/>
  <c r="AJ16" i="7"/>
  <c r="AK60" i="7"/>
  <c r="AK63" i="7" s="1"/>
  <c r="AI33" i="5"/>
  <c r="AK65" i="7"/>
  <c r="AK67" i="7" s="1"/>
  <c r="AJ17" i="7"/>
  <c r="AJ69" i="7"/>
  <c r="AJ18" i="7" l="1"/>
  <c r="AL60" i="7"/>
  <c r="AL63" i="7" s="1"/>
  <c r="AK16" i="7"/>
  <c r="AL65" i="7"/>
  <c r="AL67" i="7" s="1"/>
  <c r="AK17" i="7"/>
  <c r="AK69" i="7"/>
  <c r="AJ33" i="5"/>
  <c r="AK18" i="7" l="1"/>
  <c r="AM60" i="7"/>
  <c r="AM63" i="7" s="1"/>
  <c r="AL16" i="7"/>
  <c r="AK33" i="5"/>
  <c r="AM65" i="7"/>
  <c r="AM67" i="7" s="1"/>
  <c r="AL17" i="7"/>
  <c r="AL69" i="7"/>
  <c r="AM16" i="7" l="1"/>
  <c r="AN60" i="7"/>
  <c r="AN63" i="7" s="1"/>
  <c r="AL18" i="7"/>
  <c r="AM33" i="5"/>
  <c r="AL33" i="5"/>
  <c r="AN65" i="7"/>
  <c r="AN67" i="7" s="1"/>
  <c r="AM17" i="7"/>
  <c r="AM69" i="7"/>
  <c r="AM18" i="7" l="1"/>
  <c r="AN16" i="7"/>
  <c r="AO60" i="7"/>
  <c r="AO63" i="7" s="1"/>
  <c r="AN33" i="5"/>
  <c r="D17" i="4" s="1"/>
  <c r="AO65" i="7"/>
  <c r="AO67" i="7" s="1"/>
  <c r="AQ65" i="7" s="1"/>
  <c r="AQ67" i="7" s="1"/>
  <c r="AN17" i="7"/>
  <c r="AN69" i="7"/>
  <c r="D27" i="16" l="1"/>
  <c r="D27" i="18"/>
  <c r="AO16" i="7"/>
  <c r="H57" i="11" s="1"/>
  <c r="I57" i="11" s="1"/>
  <c r="AQ60" i="7"/>
  <c r="AQ63" i="7" s="1"/>
  <c r="AQ69" i="7" s="1"/>
  <c r="AN18" i="7"/>
  <c r="AQ17" i="7"/>
  <c r="AR65" i="7"/>
  <c r="I23" i="10"/>
  <c r="M23" i="10" s="1"/>
  <c r="N23" i="10" s="1"/>
  <c r="D17" i="9"/>
  <c r="AO17" i="7"/>
  <c r="D18" i="9" s="1"/>
  <c r="AO69" i="7"/>
  <c r="E11" i="11"/>
  <c r="AR60" i="7" l="1"/>
  <c r="AR63" i="7" s="1"/>
  <c r="AQ16" i="7"/>
  <c r="AQ18" i="7" s="1"/>
  <c r="AS65" i="7"/>
  <c r="AS67" i="7" s="1"/>
  <c r="AR17" i="7"/>
  <c r="E22" i="11"/>
  <c r="D28" i="16" s="1"/>
  <c r="I52" i="10"/>
  <c r="J23" i="10"/>
  <c r="D19" i="9"/>
  <c r="AO18" i="7"/>
  <c r="AR16" i="7" l="1"/>
  <c r="AS60" i="7"/>
  <c r="AS63" i="7" s="1"/>
  <c r="AR18" i="7"/>
  <c r="AR69" i="7"/>
  <c r="I50" i="10"/>
  <c r="E24" i="11"/>
  <c r="AS17" i="7"/>
  <c r="AT65" i="7"/>
  <c r="AT67" i="7" s="1"/>
  <c r="K23" i="10"/>
  <c r="AT60" i="7" l="1"/>
  <c r="AT63" i="7" s="1"/>
  <c r="AS16" i="7"/>
  <c r="AS18" i="7" s="1"/>
  <c r="AS69" i="7"/>
  <c r="AU65" i="7"/>
  <c r="AU67" i="7" s="1"/>
  <c r="AT17" i="7"/>
  <c r="AU60" i="7" l="1"/>
  <c r="AU63" i="7" s="1"/>
  <c r="AU69" i="7" s="1"/>
  <c r="AT16" i="7"/>
  <c r="AT18" i="7" s="1"/>
  <c r="AT69" i="7"/>
  <c r="AU17" i="7"/>
  <c r="AV65" i="7"/>
  <c r="AV67" i="7" s="1"/>
  <c r="F61" i="1"/>
  <c r="F87" i="1" s="1"/>
  <c r="F164" i="1" l="1"/>
  <c r="F351" i="1" s="1"/>
  <c r="F353" i="1" s="1"/>
  <c r="F412" i="1" s="1"/>
  <c r="AU16" i="7"/>
  <c r="AV60" i="7"/>
  <c r="AV63" i="7" s="1"/>
  <c r="AV69" i="7" s="1"/>
  <c r="AU18" i="7"/>
  <c r="AV17" i="7"/>
  <c r="AW65" i="7"/>
  <c r="AW67" i="7" s="1"/>
  <c r="G61" i="1"/>
  <c r="G87" i="1" s="1"/>
  <c r="B8" i="5"/>
  <c r="B14" i="5" s="1"/>
  <c r="F414" i="1" l="1"/>
  <c r="C10" i="5" s="1"/>
  <c r="E57" i="7" s="1"/>
  <c r="E93" i="13"/>
  <c r="E95" i="13" s="1"/>
  <c r="F166" i="1"/>
  <c r="F266" i="1" s="1"/>
  <c r="D60" i="13" s="1"/>
  <c r="G161" i="1"/>
  <c r="F109" i="1"/>
  <c r="AV16" i="7"/>
  <c r="AV18" i="7" s="1"/>
  <c r="AW60" i="7"/>
  <c r="AW63" i="7" s="1"/>
  <c r="AX65" i="7"/>
  <c r="AX67" i="7" s="1"/>
  <c r="AW17" i="7"/>
  <c r="H61" i="1"/>
  <c r="H87" i="1" s="1"/>
  <c r="E416" i="1"/>
  <c r="C11" i="6"/>
  <c r="C12" i="5" l="1"/>
  <c r="E58" i="7"/>
  <c r="D43" i="13"/>
  <c r="C42" i="13"/>
  <c r="E44" i="13"/>
  <c r="E17" i="13"/>
  <c r="D25" i="6"/>
  <c r="F268" i="1"/>
  <c r="G164" i="1"/>
  <c r="E417" i="1"/>
  <c r="AX60" i="7"/>
  <c r="AX63" i="7" s="1"/>
  <c r="AW16" i="7"/>
  <c r="AW18" i="7" s="1"/>
  <c r="AW69" i="7"/>
  <c r="AY65" i="7"/>
  <c r="AY67" i="7" s="1"/>
  <c r="AX17" i="7"/>
  <c r="B46" i="2"/>
  <c r="B48" i="2"/>
  <c r="B45" i="2"/>
  <c r="B15" i="5"/>
  <c r="D50" i="7"/>
  <c r="I61" i="1"/>
  <c r="I87" i="1" s="1"/>
  <c r="F55" i="7" l="1"/>
  <c r="E12" i="7"/>
  <c r="D17" i="6" s="1"/>
  <c r="F56" i="7"/>
  <c r="H161" i="1"/>
  <c r="G351" i="1"/>
  <c r="G353" i="1" s="1"/>
  <c r="G412" i="1" s="1"/>
  <c r="G166" i="1"/>
  <c r="G266" i="1" s="1"/>
  <c r="E60" i="13" s="1"/>
  <c r="H164" i="1"/>
  <c r="H351" i="1" s="1"/>
  <c r="H353" i="1" s="1"/>
  <c r="AX16" i="7"/>
  <c r="AX18" i="7" s="1"/>
  <c r="AY60" i="7"/>
  <c r="AY63" i="7" s="1"/>
  <c r="AX69" i="7"/>
  <c r="AZ65" i="7"/>
  <c r="AZ67" i="7" s="1"/>
  <c r="AY17" i="7"/>
  <c r="J61" i="1"/>
  <c r="J87" i="1" s="1"/>
  <c r="B21" i="2"/>
  <c r="B20" i="5" s="1"/>
  <c r="B50" i="2"/>
  <c r="G414" i="1" l="1"/>
  <c r="D10" i="5" s="1"/>
  <c r="F57" i="7" s="1"/>
  <c r="F93" i="13"/>
  <c r="F95" i="13" s="1"/>
  <c r="H412" i="1"/>
  <c r="H166" i="1"/>
  <c r="H266" i="1" s="1"/>
  <c r="F60" i="13" s="1"/>
  <c r="I161" i="1"/>
  <c r="I164" i="1" s="1"/>
  <c r="I351" i="1" s="1"/>
  <c r="I353" i="1" s="1"/>
  <c r="I412" i="1" s="1"/>
  <c r="B67" i="2"/>
  <c r="AY16" i="7"/>
  <c r="AY18" i="7" s="1"/>
  <c r="AZ60" i="7"/>
  <c r="AZ63" i="7" s="1"/>
  <c r="AZ69" i="7" s="1"/>
  <c r="AY69" i="7"/>
  <c r="AZ17" i="7"/>
  <c r="BA65" i="7"/>
  <c r="BA67" i="7" s="1"/>
  <c r="B23" i="5"/>
  <c r="B27" i="5" s="1"/>
  <c r="K61" i="1"/>
  <c r="K87" i="1" s="1"/>
  <c r="D12" i="5" l="1"/>
  <c r="F58" i="7"/>
  <c r="F17" i="13"/>
  <c r="E25" i="6"/>
  <c r="I414" i="1"/>
  <c r="F10" i="5" s="1"/>
  <c r="H57" i="7" s="1"/>
  <c r="H93" i="13"/>
  <c r="H95" i="13" s="1"/>
  <c r="H17" i="13" s="1"/>
  <c r="I56" i="7" s="1"/>
  <c r="H414" i="1"/>
  <c r="E10" i="5" s="1"/>
  <c r="G57" i="7" s="1"/>
  <c r="G93" i="13"/>
  <c r="J161" i="1"/>
  <c r="J164" i="1" s="1"/>
  <c r="J351" i="1" s="1"/>
  <c r="J353" i="1" s="1"/>
  <c r="J412" i="1" s="1"/>
  <c r="I166" i="1"/>
  <c r="I266" i="1" s="1"/>
  <c r="G60" i="13" s="1"/>
  <c r="BA60" i="7"/>
  <c r="BA63" i="7" s="1"/>
  <c r="BA69" i="7" s="1"/>
  <c r="AZ16" i="7"/>
  <c r="AZ18" i="7" s="1"/>
  <c r="BB65" i="7"/>
  <c r="BB67" i="7" s="1"/>
  <c r="BA17" i="7"/>
  <c r="L61" i="1"/>
  <c r="L87" i="1" s="1"/>
  <c r="B29" i="5"/>
  <c r="D18" i="13"/>
  <c r="C26" i="6"/>
  <c r="D26" i="7"/>
  <c r="F12" i="5" l="1"/>
  <c r="F12" i="7"/>
  <c r="E17" i="6" s="1"/>
  <c r="G55" i="7"/>
  <c r="G56" i="7"/>
  <c r="E12" i="5"/>
  <c r="J414" i="1"/>
  <c r="G10" i="5" s="1"/>
  <c r="I57" i="7" s="1"/>
  <c r="I93" i="13"/>
  <c r="I95" i="13" s="1"/>
  <c r="I17" i="13" s="1"/>
  <c r="J56" i="7" s="1"/>
  <c r="G95" i="13"/>
  <c r="F25" i="6"/>
  <c r="G25" i="6"/>
  <c r="K161" i="1"/>
  <c r="K164" i="1" s="1"/>
  <c r="K351" i="1" s="1"/>
  <c r="K353" i="1" s="1"/>
  <c r="K412" i="1" s="1"/>
  <c r="J166" i="1"/>
  <c r="J266" i="1" s="1"/>
  <c r="H60" i="13" s="1"/>
  <c r="BB60" i="7"/>
  <c r="BB63" i="7" s="1"/>
  <c r="BB69" i="7" s="1"/>
  <c r="BA16" i="7"/>
  <c r="BA18" i="7" s="1"/>
  <c r="BB17" i="7"/>
  <c r="BD65" i="7"/>
  <c r="BD67" i="7" s="1"/>
  <c r="M61" i="1"/>
  <c r="M87" i="1" s="1"/>
  <c r="D27" i="13"/>
  <c r="B36" i="5"/>
  <c r="B39" i="5" s="1"/>
  <c r="B30" i="5"/>
  <c r="C18" i="6"/>
  <c r="C34" i="6"/>
  <c r="G58" i="7" l="1"/>
  <c r="H55" i="7" s="1"/>
  <c r="G12" i="5"/>
  <c r="G17" i="13"/>
  <c r="K414" i="1"/>
  <c r="H10" i="5" s="1"/>
  <c r="J57" i="7" s="1"/>
  <c r="J93" i="13"/>
  <c r="H25" i="6"/>
  <c r="K166" i="1"/>
  <c r="K266" i="1" s="1"/>
  <c r="I60" i="13" s="1"/>
  <c r="L161" i="1"/>
  <c r="L164" i="1" s="1"/>
  <c r="L351" i="1" s="1"/>
  <c r="L353" i="1" s="1"/>
  <c r="BD60" i="7"/>
  <c r="BD63" i="7" s="1"/>
  <c r="BD69" i="7" s="1"/>
  <c r="BB16" i="7"/>
  <c r="BB18" i="7" s="1"/>
  <c r="BE65" i="7"/>
  <c r="BE67" i="7" s="1"/>
  <c r="BD17" i="7"/>
  <c r="E18" i="9"/>
  <c r="B41" i="5"/>
  <c r="B37" i="5"/>
  <c r="N61" i="1"/>
  <c r="N87" i="1" s="1"/>
  <c r="G12" i="7" l="1"/>
  <c r="F17" i="6" s="1"/>
  <c r="H12" i="5"/>
  <c r="H56" i="7"/>
  <c r="H58" i="7" s="1"/>
  <c r="J95" i="13"/>
  <c r="I25" i="6"/>
  <c r="L412" i="1"/>
  <c r="M161" i="1"/>
  <c r="M164" i="1" s="1"/>
  <c r="M351" i="1" s="1"/>
  <c r="M353" i="1" s="1"/>
  <c r="M412" i="1" s="1"/>
  <c r="L166" i="1"/>
  <c r="L266" i="1" s="1"/>
  <c r="J60" i="13" s="1"/>
  <c r="E17" i="9"/>
  <c r="E19" i="9" s="1"/>
  <c r="J57" i="11"/>
  <c r="K57" i="11" s="1"/>
  <c r="F22" i="11" s="1"/>
  <c r="L50" i="10" s="1"/>
  <c r="BD16" i="7"/>
  <c r="BD18" i="7" s="1"/>
  <c r="BE60" i="7"/>
  <c r="BE63" i="7" s="1"/>
  <c r="BE69" i="7" s="1"/>
  <c r="BE17" i="7"/>
  <c r="BF65" i="7"/>
  <c r="BF67" i="7" s="1"/>
  <c r="D39" i="7"/>
  <c r="O61" i="1"/>
  <c r="O87" i="1" s="1"/>
  <c r="D87" i="7"/>
  <c r="H12" i="7" l="1"/>
  <c r="G17" i="6" s="1"/>
  <c r="I55" i="7"/>
  <c r="I58" i="7" s="1"/>
  <c r="I12" i="7" s="1"/>
  <c r="J17" i="13"/>
  <c r="L414" i="1"/>
  <c r="I10" i="5" s="1"/>
  <c r="K57" i="7" s="1"/>
  <c r="K93" i="13"/>
  <c r="M414" i="1"/>
  <c r="J10" i="5" s="1"/>
  <c r="L57" i="7" s="1"/>
  <c r="L93" i="13"/>
  <c r="L95" i="13" s="1"/>
  <c r="L17" i="13" s="1"/>
  <c r="M56" i="7" s="1"/>
  <c r="N161" i="1"/>
  <c r="N164" i="1" s="1"/>
  <c r="N351" i="1" s="1"/>
  <c r="N353" i="1" s="1"/>
  <c r="N412" i="1" s="1"/>
  <c r="M166" i="1"/>
  <c r="M266" i="1" s="1"/>
  <c r="K60" i="13" s="1"/>
  <c r="F24" i="11"/>
  <c r="E28" i="16"/>
  <c r="BE16" i="7"/>
  <c r="BE18" i="7" s="1"/>
  <c r="BF60" i="7"/>
  <c r="BF63" i="7" s="1"/>
  <c r="BF69" i="7" s="1"/>
  <c r="BF17" i="7"/>
  <c r="BG65" i="7"/>
  <c r="BG67" i="7" s="1"/>
  <c r="D41" i="7"/>
  <c r="P61" i="1"/>
  <c r="P87" i="1" s="1"/>
  <c r="D89" i="7"/>
  <c r="H17" i="6" l="1"/>
  <c r="J12" i="5"/>
  <c r="J55" i="7"/>
  <c r="J58" i="7" s="1"/>
  <c r="J12" i="7" s="1"/>
  <c r="I17" i="6" s="1"/>
  <c r="K56" i="7"/>
  <c r="I12" i="5"/>
  <c r="K25" i="6"/>
  <c r="N414" i="1"/>
  <c r="K10" i="5" s="1"/>
  <c r="M57" i="7" s="1"/>
  <c r="M93" i="13"/>
  <c r="M95" i="13" s="1"/>
  <c r="M17" i="13" s="1"/>
  <c r="N56" i="7" s="1"/>
  <c r="J25" i="6"/>
  <c r="K95" i="13"/>
  <c r="O161" i="1"/>
  <c r="O164" i="1" s="1"/>
  <c r="O351" i="1" s="1"/>
  <c r="O353" i="1" s="1"/>
  <c r="O412" i="1" s="1"/>
  <c r="N166" i="1"/>
  <c r="N266" i="1" s="1"/>
  <c r="L60" i="13" s="1"/>
  <c r="Q87" i="1"/>
  <c r="D60" i="10" s="1"/>
  <c r="BF16" i="7"/>
  <c r="BF18" i="7" s="1"/>
  <c r="BG60" i="7"/>
  <c r="BG63" i="7" s="1"/>
  <c r="BG69" i="7" s="1"/>
  <c r="BH65" i="7"/>
  <c r="BH67" i="7" s="1"/>
  <c r="BG17" i="7"/>
  <c r="D27" i="7"/>
  <c r="D28" i="7" s="1"/>
  <c r="D32" i="7" s="1"/>
  <c r="D43" i="7" s="1"/>
  <c r="E86" i="7"/>
  <c r="K12" i="5" l="1"/>
  <c r="K55" i="7"/>
  <c r="K58" i="7" s="1"/>
  <c r="K17" i="13"/>
  <c r="I60" i="10"/>
  <c r="D110" i="10"/>
  <c r="L25" i="6"/>
  <c r="O414" i="1"/>
  <c r="L10" i="5" s="1"/>
  <c r="N57" i="7" s="1"/>
  <c r="N93" i="13"/>
  <c r="N95" i="13" s="1"/>
  <c r="N17" i="13" s="1"/>
  <c r="O56" i="7" s="1"/>
  <c r="P161" i="1"/>
  <c r="P164" i="1" s="1"/>
  <c r="P351" i="1" s="1"/>
  <c r="P353" i="1" s="1"/>
  <c r="O166" i="1"/>
  <c r="O266" i="1" s="1"/>
  <c r="M60" i="13" s="1"/>
  <c r="BH60" i="7"/>
  <c r="BH63" i="7" s="1"/>
  <c r="BG16" i="7"/>
  <c r="BG18" i="7" s="1"/>
  <c r="BI65" i="7"/>
  <c r="BI67" i="7" s="1"/>
  <c r="BH17" i="7"/>
  <c r="T61" i="1"/>
  <c r="L12" i="5" l="1"/>
  <c r="K12" i="7"/>
  <c r="J17" i="6" s="1"/>
  <c r="L55" i="7"/>
  <c r="O95" i="13"/>
  <c r="L56" i="7"/>
  <c r="P56" i="7" s="1"/>
  <c r="O17" i="13"/>
  <c r="P412" i="1"/>
  <c r="Q353" i="1"/>
  <c r="Q412" i="1" s="1"/>
  <c r="Q414" i="1" s="1"/>
  <c r="M25" i="6"/>
  <c r="O93" i="13"/>
  <c r="T87" i="1"/>
  <c r="S161" i="1"/>
  <c r="S164" i="1" s="1"/>
  <c r="S351" i="1" s="1"/>
  <c r="S353" i="1" s="1"/>
  <c r="P166" i="1"/>
  <c r="BI60" i="7"/>
  <c r="BI63" i="7" s="1"/>
  <c r="BI69" i="7" s="1"/>
  <c r="BH16" i="7"/>
  <c r="BH18" i="7" s="1"/>
  <c r="BH69" i="7"/>
  <c r="BI17" i="7"/>
  <c r="BJ65" i="7"/>
  <c r="BJ67" i="7" s="1"/>
  <c r="U61" i="1"/>
  <c r="L58" i="7" l="1"/>
  <c r="S412" i="1"/>
  <c r="P414" i="1"/>
  <c r="M10" i="5" s="1"/>
  <c r="O57" i="7" s="1"/>
  <c r="P93" i="13"/>
  <c r="Q166" i="1"/>
  <c r="P266" i="1"/>
  <c r="N60" i="13" s="1"/>
  <c r="O60" i="13" s="1"/>
  <c r="T161" i="1"/>
  <c r="T164" i="1" s="1"/>
  <c r="T351" i="1" s="1"/>
  <c r="T353" i="1" s="1"/>
  <c r="T412" i="1" s="1"/>
  <c r="S166" i="1"/>
  <c r="S266" i="1" s="1"/>
  <c r="U87" i="1"/>
  <c r="BI16" i="7"/>
  <c r="BI18" i="7" s="1"/>
  <c r="BJ60" i="7"/>
  <c r="BJ63" i="7" s="1"/>
  <c r="BJ69" i="7" s="1"/>
  <c r="BJ17" i="7"/>
  <c r="BK65" i="7"/>
  <c r="BK67" i="7" s="1"/>
  <c r="V61" i="1"/>
  <c r="S268" i="1" l="1"/>
  <c r="P60" i="13"/>
  <c r="L12" i="7"/>
  <c r="K17" i="6" s="1"/>
  <c r="M55" i="7"/>
  <c r="M58" i="7" s="1"/>
  <c r="M12" i="5"/>
  <c r="N10" i="5"/>
  <c r="N12" i="5" s="1"/>
  <c r="B7" i="4" s="1"/>
  <c r="P95" i="13"/>
  <c r="T414" i="1"/>
  <c r="P10" i="5" s="1"/>
  <c r="R57" i="7" s="1"/>
  <c r="R93" i="13"/>
  <c r="R95" i="13" s="1"/>
  <c r="R17" i="13" s="1"/>
  <c r="S56" i="7" s="1"/>
  <c r="N25" i="6"/>
  <c r="O25" i="6" s="1"/>
  <c r="S414" i="1"/>
  <c r="O10" i="5" s="1"/>
  <c r="Q57" i="7" s="1"/>
  <c r="Q93" i="13"/>
  <c r="Q95" i="13" s="1"/>
  <c r="Q17" i="13" s="1"/>
  <c r="R56" i="7" s="1"/>
  <c r="Q266" i="1"/>
  <c r="D91" i="10"/>
  <c r="I91" i="10" s="1"/>
  <c r="V87" i="1"/>
  <c r="U161" i="1"/>
  <c r="U164" i="1" s="1"/>
  <c r="U351" i="1" s="1"/>
  <c r="U353" i="1" s="1"/>
  <c r="U412" i="1" s="1"/>
  <c r="T166" i="1"/>
  <c r="T266" i="1" s="1"/>
  <c r="Q60" i="13" s="1"/>
  <c r="BK60" i="7"/>
  <c r="BK63" i="7" s="1"/>
  <c r="BJ16" i="7"/>
  <c r="BJ18" i="7" s="1"/>
  <c r="BL65" i="7"/>
  <c r="BL67" i="7" s="1"/>
  <c r="BK17" i="7"/>
  <c r="W61" i="1"/>
  <c r="P12" i="5" l="1"/>
  <c r="N55" i="7"/>
  <c r="N58" i="7" s="1"/>
  <c r="M12" i="7"/>
  <c r="L17" i="6" s="1"/>
  <c r="O12" i="5"/>
  <c r="D116" i="10"/>
  <c r="P25" i="6"/>
  <c r="P57" i="7"/>
  <c r="Q25" i="6"/>
  <c r="U414" i="1"/>
  <c r="Q10" i="5" s="1"/>
  <c r="S57" i="7" s="1"/>
  <c r="S93" i="13"/>
  <c r="S95" i="13" s="1"/>
  <c r="S17" i="13" s="1"/>
  <c r="T56" i="7" s="1"/>
  <c r="P17" i="13"/>
  <c r="V161" i="1"/>
  <c r="V164" i="1" s="1"/>
  <c r="V351" i="1" s="1"/>
  <c r="V353" i="1" s="1"/>
  <c r="V412" i="1" s="1"/>
  <c r="U166" i="1"/>
  <c r="U266" i="1" s="1"/>
  <c r="R60" i="13" s="1"/>
  <c r="W87" i="1"/>
  <c r="BK16" i="7"/>
  <c r="BK18" i="7" s="1"/>
  <c r="BL60" i="7"/>
  <c r="BL63" i="7" s="1"/>
  <c r="BK69" i="7"/>
  <c r="BM65" i="7"/>
  <c r="BM67" i="7" s="1"/>
  <c r="BL17" i="7"/>
  <c r="X61" i="1"/>
  <c r="Q12" i="5" l="1"/>
  <c r="N12" i="7"/>
  <c r="M17" i="6" s="1"/>
  <c r="O55" i="7"/>
  <c r="O58" i="7" s="1"/>
  <c r="R25" i="6"/>
  <c r="D10" i="10"/>
  <c r="V414" i="1"/>
  <c r="R10" i="5" s="1"/>
  <c r="T57" i="7" s="1"/>
  <c r="T93" i="13"/>
  <c r="T95" i="13" s="1"/>
  <c r="Q56" i="7"/>
  <c r="X87" i="1"/>
  <c r="W161" i="1"/>
  <c r="W164" i="1" s="1"/>
  <c r="W351" i="1" s="1"/>
  <c r="W353" i="1" s="1"/>
  <c r="W412" i="1" s="1"/>
  <c r="V166" i="1"/>
  <c r="V266" i="1" s="1"/>
  <c r="S60" i="13" s="1"/>
  <c r="BM60" i="7"/>
  <c r="BM63" i="7" s="1"/>
  <c r="BM69" i="7" s="1"/>
  <c r="BL16" i="7"/>
  <c r="BL18" i="7" s="1"/>
  <c r="BL69" i="7"/>
  <c r="BN65" i="7"/>
  <c r="BN67" i="7" s="1"/>
  <c r="BM17" i="7"/>
  <c r="Y61" i="1"/>
  <c r="R12" i="5" l="1"/>
  <c r="T17" i="13"/>
  <c r="Q55" i="7"/>
  <c r="Q58" i="7" s="1"/>
  <c r="O12" i="7"/>
  <c r="W414" i="1"/>
  <c r="S10" i="5" s="1"/>
  <c r="U57" i="7" s="1"/>
  <c r="U93" i="13"/>
  <c r="S25" i="6"/>
  <c r="W166" i="1"/>
  <c r="W266" i="1" s="1"/>
  <c r="T60" i="13" s="1"/>
  <c r="X161" i="1"/>
  <c r="X164" i="1" s="1"/>
  <c r="X351" i="1" s="1"/>
  <c r="X353" i="1" s="1"/>
  <c r="X412" i="1" s="1"/>
  <c r="Y87" i="1"/>
  <c r="BN60" i="7"/>
  <c r="BN63" i="7" s="1"/>
  <c r="BN69" i="7" s="1"/>
  <c r="BM16" i="7"/>
  <c r="BM18" i="7" s="1"/>
  <c r="BN17" i="7"/>
  <c r="BO65" i="7"/>
  <c r="BO67" i="7" s="1"/>
  <c r="Z61" i="1"/>
  <c r="S12" i="5" l="1"/>
  <c r="U56" i="7"/>
  <c r="O17" i="6"/>
  <c r="N17" i="6"/>
  <c r="D46" i="11"/>
  <c r="E46" i="11" s="1"/>
  <c r="C14" i="11" s="1"/>
  <c r="B13" i="9"/>
  <c r="D38" i="10" s="1"/>
  <c r="Q12" i="7"/>
  <c r="P17" i="6" s="1"/>
  <c r="R55" i="7"/>
  <c r="R58" i="7" s="1"/>
  <c r="X414" i="1"/>
  <c r="T10" i="5" s="1"/>
  <c r="V57" i="7" s="1"/>
  <c r="V93" i="13"/>
  <c r="V95" i="13" s="1"/>
  <c r="V17" i="13" s="1"/>
  <c r="W56" i="7" s="1"/>
  <c r="U95" i="13"/>
  <c r="T25" i="6"/>
  <c r="Y161" i="1"/>
  <c r="Y164" i="1" s="1"/>
  <c r="Y351" i="1" s="1"/>
  <c r="Y353" i="1" s="1"/>
  <c r="Y412" i="1" s="1"/>
  <c r="X166" i="1"/>
  <c r="X266" i="1" s="1"/>
  <c r="U60" i="13" s="1"/>
  <c r="Z87" i="1"/>
  <c r="BN16" i="7"/>
  <c r="BO60" i="7"/>
  <c r="BO63" i="7" s="1"/>
  <c r="BO16" i="7" s="1"/>
  <c r="BN18" i="7"/>
  <c r="BO17" i="7"/>
  <c r="AA61" i="1"/>
  <c r="T12" i="5" l="1"/>
  <c r="U17" i="13"/>
  <c r="S55" i="7"/>
  <c r="S58" i="7" s="1"/>
  <c r="R12" i="7"/>
  <c r="Q17" i="6" s="1"/>
  <c r="Y414" i="1"/>
  <c r="U10" i="5" s="1"/>
  <c r="W57" i="7" s="1"/>
  <c r="W93" i="13"/>
  <c r="U25" i="6"/>
  <c r="AA87" i="1"/>
  <c r="Z161" i="1"/>
  <c r="Z164" i="1" s="1"/>
  <c r="Z351" i="1" s="1"/>
  <c r="Z353" i="1" s="1"/>
  <c r="Z412" i="1" s="1"/>
  <c r="Y166" i="1"/>
  <c r="Y266" i="1" s="1"/>
  <c r="V60" i="13" s="1"/>
  <c r="F17" i="9"/>
  <c r="L57" i="11"/>
  <c r="M57" i="11" s="1"/>
  <c r="G22" i="11" s="1"/>
  <c r="O50" i="10" s="1"/>
  <c r="BO69" i="7"/>
  <c r="F18" i="9"/>
  <c r="BO18" i="7"/>
  <c r="AB61" i="1"/>
  <c r="U12" i="5" l="1"/>
  <c r="V56" i="7"/>
  <c r="S12" i="7"/>
  <c r="R17" i="6" s="1"/>
  <c r="T55" i="7"/>
  <c r="T58" i="7" s="1"/>
  <c r="Z414" i="1"/>
  <c r="V10" i="5" s="1"/>
  <c r="X57" i="7" s="1"/>
  <c r="X93" i="13"/>
  <c r="X95" i="13" s="1"/>
  <c r="X17" i="13" s="1"/>
  <c r="Y56" i="7" s="1"/>
  <c r="W95" i="13"/>
  <c r="V25" i="6"/>
  <c r="AA161" i="1"/>
  <c r="AA164" i="1" s="1"/>
  <c r="AA351" i="1" s="1"/>
  <c r="AA353" i="1" s="1"/>
  <c r="AA412" i="1" s="1"/>
  <c r="Z166" i="1"/>
  <c r="Z266" i="1" s="1"/>
  <c r="W60" i="13" s="1"/>
  <c r="AB87" i="1"/>
  <c r="F19" i="9"/>
  <c r="G24" i="11"/>
  <c r="F28" i="16"/>
  <c r="AC61" i="1"/>
  <c r="V12" i="5" l="1"/>
  <c r="W17" i="13"/>
  <c r="U55" i="7"/>
  <c r="U58" i="7" s="1"/>
  <c r="T12" i="7"/>
  <c r="S17" i="6" s="1"/>
  <c r="AA414" i="1"/>
  <c r="Y93" i="13"/>
  <c r="Y95" i="13" s="1"/>
  <c r="Y17" i="13" s="1"/>
  <c r="Z56" i="7" s="1"/>
  <c r="W25" i="6"/>
  <c r="AC87" i="1"/>
  <c r="AB161" i="1"/>
  <c r="AB164" i="1" s="1"/>
  <c r="AB351" i="1" s="1"/>
  <c r="AB353" i="1" s="1"/>
  <c r="AB412" i="1" s="1"/>
  <c r="AA166" i="1"/>
  <c r="AA266" i="1" s="1"/>
  <c r="X60" i="13" s="1"/>
  <c r="AD61" i="1"/>
  <c r="X56" i="7" l="1"/>
  <c r="U12" i="7"/>
  <c r="T17" i="6" s="1"/>
  <c r="V55" i="7"/>
  <c r="V58" i="7" s="1"/>
  <c r="W10" i="5"/>
  <c r="Y57" i="7" s="1"/>
  <c r="AB414" i="1"/>
  <c r="X10" i="5" s="1"/>
  <c r="Z57" i="7" s="1"/>
  <c r="Z93" i="13"/>
  <c r="Z95" i="13" s="1"/>
  <c r="Z17" i="13" s="1"/>
  <c r="AA56" i="7" s="1"/>
  <c r="X25" i="6"/>
  <c r="AD87" i="1"/>
  <c r="AE87" i="1" s="1"/>
  <c r="E60" i="10" s="1"/>
  <c r="AC161" i="1"/>
  <c r="AC164" i="1" s="1"/>
  <c r="AC351" i="1" s="1"/>
  <c r="AC353" i="1" s="1"/>
  <c r="AC412" i="1" s="1"/>
  <c r="AB166" i="1"/>
  <c r="AB266" i="1" s="1"/>
  <c r="Y60" i="13" s="1"/>
  <c r="AH61" i="1"/>
  <c r="X12" i="5" l="1"/>
  <c r="W12" i="5"/>
  <c r="V12" i="7"/>
  <c r="U17" i="6" s="1"/>
  <c r="W55" i="7"/>
  <c r="W58" i="7" s="1"/>
  <c r="J60" i="10"/>
  <c r="E110" i="10"/>
  <c r="AC414" i="1"/>
  <c r="Y10" i="5" s="1"/>
  <c r="AA57" i="7" s="1"/>
  <c r="AA93" i="13"/>
  <c r="Y25" i="6"/>
  <c r="AH87" i="1"/>
  <c r="AH109" i="1" s="1"/>
  <c r="AD161" i="1"/>
  <c r="AD164" i="1" s="1"/>
  <c r="AD351" i="1" s="1"/>
  <c r="AD353" i="1" s="1"/>
  <c r="AC166" i="1"/>
  <c r="AC266" i="1" s="1"/>
  <c r="Z60" i="13" s="1"/>
  <c r="AI61" i="1"/>
  <c r="Y12" i="5" l="1"/>
  <c r="AD43" i="13"/>
  <c r="AC42" i="13"/>
  <c r="AE44" i="13"/>
  <c r="X55" i="7"/>
  <c r="X58" i="7" s="1"/>
  <c r="W12" i="7"/>
  <c r="V17" i="6" s="1"/>
  <c r="I110" i="10"/>
  <c r="AD412" i="1"/>
  <c r="AE353" i="1"/>
  <c r="AE412" i="1" s="1"/>
  <c r="AE414" i="1" s="1"/>
  <c r="AA95" i="13"/>
  <c r="AB93" i="13"/>
  <c r="Z25" i="6"/>
  <c r="AI87" i="1"/>
  <c r="AI109" i="1" s="1"/>
  <c r="AD166" i="1"/>
  <c r="AG161" i="1"/>
  <c r="AG164" i="1" s="1"/>
  <c r="AG351" i="1" s="1"/>
  <c r="AG353" i="1" s="1"/>
  <c r="AJ61" i="1"/>
  <c r="AE43" i="13" l="1"/>
  <c r="AF44" i="13"/>
  <c r="AD42" i="13"/>
  <c r="AA17" i="13"/>
  <c r="AB95" i="13"/>
  <c r="X12" i="7"/>
  <c r="W17" i="6" s="1"/>
  <c r="Y55" i="7"/>
  <c r="Y58" i="7" s="1"/>
  <c r="AG412" i="1"/>
  <c r="AD414" i="1"/>
  <c r="Z10" i="5" s="1"/>
  <c r="AB57" i="7" s="1"/>
  <c r="AC93" i="13"/>
  <c r="AE166" i="1"/>
  <c r="AD266" i="1"/>
  <c r="AA60" i="13" s="1"/>
  <c r="AB60" i="13" s="1"/>
  <c r="AJ87" i="1"/>
  <c r="AJ109" i="1" s="1"/>
  <c r="AG166" i="1"/>
  <c r="AG266" i="1" s="1"/>
  <c r="AH161" i="1"/>
  <c r="AH164" i="1" s="1"/>
  <c r="AH351" i="1" s="1"/>
  <c r="AH353" i="1" s="1"/>
  <c r="AH412" i="1" s="1"/>
  <c r="AK61" i="1"/>
  <c r="AE42" i="13" l="1"/>
  <c r="AF43" i="13"/>
  <c r="AG44" i="13"/>
  <c r="AG268" i="1"/>
  <c r="AC60" i="13"/>
  <c r="AB56" i="7"/>
  <c r="AC56" i="7" s="1"/>
  <c r="AB17" i="13"/>
  <c r="Z55" i="7"/>
  <c r="Z58" i="7" s="1"/>
  <c r="Y12" i="7"/>
  <c r="X17" i="6" s="1"/>
  <c r="AE266" i="1"/>
  <c r="E91" i="10"/>
  <c r="J91" i="10" s="1"/>
  <c r="Z12" i="5"/>
  <c r="AA10" i="5"/>
  <c r="AA12" i="5" s="1"/>
  <c r="C7" i="4" s="1"/>
  <c r="AC95" i="13"/>
  <c r="AA25" i="6"/>
  <c r="AB25" i="6" s="1"/>
  <c r="AG414" i="1"/>
  <c r="AB10" i="5" s="1"/>
  <c r="AD57" i="7" s="1"/>
  <c r="AD93" i="13"/>
  <c r="AD95" i="13" s="1"/>
  <c r="AD17" i="13" s="1"/>
  <c r="AE56" i="7" s="1"/>
  <c r="AH414" i="1"/>
  <c r="AC10" i="5" s="1"/>
  <c r="AE57" i="7" s="1"/>
  <c r="AE93" i="13"/>
  <c r="AE95" i="13" s="1"/>
  <c r="AE17" i="13" s="1"/>
  <c r="AF56" i="7" s="1"/>
  <c r="AK87" i="1"/>
  <c r="AK109" i="1" s="1"/>
  <c r="AH166" i="1"/>
  <c r="AH266" i="1" s="1"/>
  <c r="AI161" i="1"/>
  <c r="AI164" i="1" s="1"/>
  <c r="AI351" i="1" s="1"/>
  <c r="AI353" i="1" s="1"/>
  <c r="AI412" i="1" s="1"/>
  <c r="AL61" i="1"/>
  <c r="AC12" i="5" l="1"/>
  <c r="AF42" i="13"/>
  <c r="AG43" i="13"/>
  <c r="AH44" i="13"/>
  <c r="AH268" i="1"/>
  <c r="AD60" i="13"/>
  <c r="Z12" i="7"/>
  <c r="Y17" i="6" s="1"/>
  <c r="AA55" i="7"/>
  <c r="AA58" i="7" s="1"/>
  <c r="E116" i="10"/>
  <c r="AB12" i="5"/>
  <c r="AD25" i="6"/>
  <c r="AC25" i="6"/>
  <c r="AI414" i="1"/>
  <c r="AD10" i="5" s="1"/>
  <c r="AF57" i="7" s="1"/>
  <c r="AF93" i="13"/>
  <c r="AF95" i="13" s="1"/>
  <c r="AF17" i="13" s="1"/>
  <c r="AG56" i="7" s="1"/>
  <c r="AC57" i="7"/>
  <c r="AC17" i="13"/>
  <c r="AL87" i="1"/>
  <c r="AL109" i="1" s="1"/>
  <c r="AI166" i="1"/>
  <c r="AI266" i="1" s="1"/>
  <c r="AJ161" i="1"/>
  <c r="AJ164" i="1" s="1"/>
  <c r="AJ351" i="1" s="1"/>
  <c r="AJ353" i="1" s="1"/>
  <c r="AJ412" i="1" s="1"/>
  <c r="AM61" i="1"/>
  <c r="AD12" i="5" l="1"/>
  <c r="AI268" i="1"/>
  <c r="AE60" i="13"/>
  <c r="AG42" i="13"/>
  <c r="AI44" i="13"/>
  <c r="AH43" i="13"/>
  <c r="AA12" i="7"/>
  <c r="Z17" i="6" s="1"/>
  <c r="AB55" i="7"/>
  <c r="AB58" i="7" s="1"/>
  <c r="I116" i="10"/>
  <c r="F10" i="10"/>
  <c r="AJ414" i="1"/>
  <c r="AE10" i="5" s="1"/>
  <c r="AG57" i="7" s="1"/>
  <c r="AG93" i="13"/>
  <c r="AG95" i="13" s="1"/>
  <c r="AE25" i="6"/>
  <c r="AD56" i="7"/>
  <c r="AM87" i="1"/>
  <c r="AM109" i="1" s="1"/>
  <c r="AJ166" i="1"/>
  <c r="AJ266" i="1" s="1"/>
  <c r="AK161" i="1"/>
  <c r="AK164" i="1" s="1"/>
  <c r="AK351" i="1" s="1"/>
  <c r="AK353" i="1" s="1"/>
  <c r="AK412" i="1" s="1"/>
  <c r="AN61" i="1"/>
  <c r="AE12" i="5" l="1"/>
  <c r="AJ268" i="1"/>
  <c r="AF60" i="13"/>
  <c r="AJ44" i="13"/>
  <c r="AH42" i="13"/>
  <c r="AI43" i="13"/>
  <c r="AG17" i="13"/>
  <c r="AB12" i="7"/>
  <c r="AD55" i="7"/>
  <c r="AD58" i="7" s="1"/>
  <c r="AF25" i="6"/>
  <c r="AK414" i="1"/>
  <c r="AF10" i="5" s="1"/>
  <c r="AH57" i="7" s="1"/>
  <c r="AH93" i="13"/>
  <c r="H10" i="10"/>
  <c r="G10" i="10"/>
  <c r="AN87" i="1"/>
  <c r="AN109" i="1" s="1"/>
  <c r="AK166" i="1"/>
  <c r="AK266" i="1" s="1"/>
  <c r="AL161" i="1"/>
  <c r="AL164" i="1" s="1"/>
  <c r="AL351" i="1" s="1"/>
  <c r="AL353" i="1" s="1"/>
  <c r="AL412" i="1" s="1"/>
  <c r="AO61" i="1"/>
  <c r="AF12" i="5" l="1"/>
  <c r="AK44" i="13"/>
  <c r="AJ43" i="13"/>
  <c r="AI42" i="13"/>
  <c r="AK268" i="1"/>
  <c r="AG60" i="13"/>
  <c r="AH56" i="7"/>
  <c r="AD12" i="7"/>
  <c r="AC17" i="6" s="1"/>
  <c r="AE55" i="7"/>
  <c r="AE58" i="7" s="1"/>
  <c r="AA17" i="6"/>
  <c r="F46" i="11"/>
  <c r="G46" i="11" s="1"/>
  <c r="D14" i="11" s="1"/>
  <c r="AB17" i="6"/>
  <c r="C13" i="9"/>
  <c r="F38" i="10" s="1"/>
  <c r="AH95" i="13"/>
  <c r="AG25" i="6"/>
  <c r="AL414" i="1"/>
  <c r="AG10" i="5" s="1"/>
  <c r="AI57" i="7" s="1"/>
  <c r="AI93" i="13"/>
  <c r="AI95" i="13" s="1"/>
  <c r="AI17" i="13" s="1"/>
  <c r="AJ56" i="7" s="1"/>
  <c r="AO87" i="1"/>
  <c r="AO109" i="1" s="1"/>
  <c r="AL166" i="1"/>
  <c r="AL266" i="1" s="1"/>
  <c r="AM161" i="1"/>
  <c r="AM164" i="1" s="1"/>
  <c r="AM351" i="1" s="1"/>
  <c r="AM353" i="1" s="1"/>
  <c r="AM412" i="1" s="1"/>
  <c r="AP61" i="1"/>
  <c r="G60" i="1"/>
  <c r="G86" i="1" s="1"/>
  <c r="AG12" i="5" l="1"/>
  <c r="AL268" i="1"/>
  <c r="AH60" i="13"/>
  <c r="AK43" i="13"/>
  <c r="AL44" i="13"/>
  <c r="AJ42" i="13"/>
  <c r="AH17" i="13"/>
  <c r="AF55" i="7"/>
  <c r="AF58" i="7" s="1"/>
  <c r="AE12" i="7"/>
  <c r="AD17" i="6" s="1"/>
  <c r="AH25" i="6"/>
  <c r="AM414" i="1"/>
  <c r="AJ93" i="13"/>
  <c r="AJ95" i="13" s="1"/>
  <c r="AJ17" i="13" s="1"/>
  <c r="AK56" i="7" s="1"/>
  <c r="AP87" i="1"/>
  <c r="AP109" i="1" s="1"/>
  <c r="AM166" i="1"/>
  <c r="AM266" i="1" s="1"/>
  <c r="AN161" i="1"/>
  <c r="AN164" i="1" s="1"/>
  <c r="AN351" i="1" s="1"/>
  <c r="AN353" i="1" s="1"/>
  <c r="AN412" i="1" s="1"/>
  <c r="G109" i="1"/>
  <c r="AQ61" i="1"/>
  <c r="C45" i="13"/>
  <c r="C62" i="13" s="1"/>
  <c r="C8" i="5"/>
  <c r="C14" i="5" s="1"/>
  <c r="H60" i="1"/>
  <c r="H86" i="1" s="1"/>
  <c r="AK42" i="13" l="1"/>
  <c r="AL43" i="13"/>
  <c r="AM44" i="13"/>
  <c r="AM268" i="1"/>
  <c r="AI60" i="13"/>
  <c r="G268" i="1"/>
  <c r="D8" i="5" s="1"/>
  <c r="D14" i="5" s="1"/>
  <c r="E43" i="13"/>
  <c r="D42" i="13"/>
  <c r="D45" i="13" s="1"/>
  <c r="D62" i="13" s="1"/>
  <c r="D11" i="13" s="1"/>
  <c r="F44" i="13"/>
  <c r="AI56" i="7"/>
  <c r="AG55" i="7"/>
  <c r="AG58" i="7" s="1"/>
  <c r="AF12" i="7"/>
  <c r="AE17" i="6" s="1"/>
  <c r="AH10" i="5"/>
  <c r="AJ57" i="7" s="1"/>
  <c r="AI25" i="6"/>
  <c r="AN414" i="1"/>
  <c r="AI10" i="5" s="1"/>
  <c r="AK57" i="7" s="1"/>
  <c r="AK93" i="13"/>
  <c r="AK95" i="13" s="1"/>
  <c r="AN166" i="1"/>
  <c r="AN266" i="1" s="1"/>
  <c r="AO161" i="1"/>
  <c r="AO164" i="1" s="1"/>
  <c r="AO351" i="1" s="1"/>
  <c r="AO353" i="1" s="1"/>
  <c r="AO412" i="1" s="1"/>
  <c r="AQ87" i="1"/>
  <c r="AQ109" i="1" s="1"/>
  <c r="H109" i="1"/>
  <c r="AR61" i="1"/>
  <c r="C11" i="13"/>
  <c r="D51" i="7" s="1"/>
  <c r="D11" i="6"/>
  <c r="F416" i="1"/>
  <c r="F417" i="1" s="1"/>
  <c r="I60" i="1"/>
  <c r="I86" i="1" s="1"/>
  <c r="AI12" i="5" l="1"/>
  <c r="AH12" i="5"/>
  <c r="E42" i="13"/>
  <c r="F43" i="13"/>
  <c r="G44" i="13"/>
  <c r="AL42" i="13"/>
  <c r="AM43" i="13"/>
  <c r="AN44" i="13"/>
  <c r="AN268" i="1"/>
  <c r="AJ60" i="13"/>
  <c r="AK17" i="13"/>
  <c r="AH55" i="7"/>
  <c r="AH58" i="7" s="1"/>
  <c r="AG12" i="7"/>
  <c r="AF17" i="6" s="1"/>
  <c r="AJ25" i="6"/>
  <c r="AO414" i="1"/>
  <c r="AJ10" i="5" s="1"/>
  <c r="AL57" i="7" s="1"/>
  <c r="AL93" i="13"/>
  <c r="AL95" i="13" s="1"/>
  <c r="AL17" i="13" s="1"/>
  <c r="AM56" i="7" s="1"/>
  <c r="AO166" i="1"/>
  <c r="AO266" i="1" s="1"/>
  <c r="AP161" i="1"/>
  <c r="AP164" i="1" s="1"/>
  <c r="AP351" i="1" s="1"/>
  <c r="AP353" i="1" s="1"/>
  <c r="AP412" i="1" s="1"/>
  <c r="AR87" i="1"/>
  <c r="AR109" i="1" s="1"/>
  <c r="H268" i="1"/>
  <c r="I109" i="1"/>
  <c r="G416" i="1"/>
  <c r="G417" i="1" s="1"/>
  <c r="E11" i="6"/>
  <c r="D14" i="13"/>
  <c r="D29" i="13" s="1"/>
  <c r="E51" i="7"/>
  <c r="E50" i="7"/>
  <c r="C48" i="2"/>
  <c r="C15" i="5"/>
  <c r="C46" i="2"/>
  <c r="C45" i="2"/>
  <c r="D15" i="5"/>
  <c r="D21" i="2"/>
  <c r="D20" i="5" s="1"/>
  <c r="D45" i="2"/>
  <c r="D48" i="2"/>
  <c r="D46" i="2"/>
  <c r="F50" i="7"/>
  <c r="J60" i="1"/>
  <c r="J86" i="1" s="1"/>
  <c r="C14" i="13"/>
  <c r="C29" i="13" s="1"/>
  <c r="AJ12" i="5" l="1"/>
  <c r="AO268" i="1"/>
  <c r="AK60" i="13"/>
  <c r="F42" i="13"/>
  <c r="H44" i="13"/>
  <c r="G43" i="13"/>
  <c r="AP44" i="13"/>
  <c r="AM42" i="13"/>
  <c r="AN43" i="13"/>
  <c r="AL56" i="7"/>
  <c r="AI55" i="7"/>
  <c r="AI58" i="7" s="1"/>
  <c r="AH12" i="7"/>
  <c r="AG17" i="6" s="1"/>
  <c r="AP414" i="1"/>
  <c r="AK10" i="5" s="1"/>
  <c r="AM57" i="7" s="1"/>
  <c r="AM93" i="13"/>
  <c r="AM95" i="13" s="1"/>
  <c r="AM17" i="13" s="1"/>
  <c r="AN56" i="7" s="1"/>
  <c r="AK25" i="6"/>
  <c r="AP166" i="1"/>
  <c r="AP266" i="1" s="1"/>
  <c r="AQ161" i="1"/>
  <c r="AQ164" i="1" s="1"/>
  <c r="AQ351" i="1" s="1"/>
  <c r="AQ353" i="1" s="1"/>
  <c r="AQ412" i="1" s="1"/>
  <c r="I268" i="1"/>
  <c r="AS87" i="1"/>
  <c r="F60" i="10" s="1"/>
  <c r="J109" i="1"/>
  <c r="E8" i="5"/>
  <c r="E14" i="5" s="1"/>
  <c r="D50" i="2"/>
  <c r="D52" i="7"/>
  <c r="C50" i="2"/>
  <c r="C21" i="2"/>
  <c r="C20" i="5" s="1"/>
  <c r="C31" i="13"/>
  <c r="K60" i="1"/>
  <c r="K86" i="1" s="1"/>
  <c r="AK12" i="5" l="1"/>
  <c r="G42" i="13"/>
  <c r="I44" i="13"/>
  <c r="H43" i="13"/>
  <c r="AP268" i="1"/>
  <c r="AL60" i="13"/>
  <c r="AI12" i="7"/>
  <c r="AH17" i="6" s="1"/>
  <c r="AJ55" i="7"/>
  <c r="AJ58" i="7" s="1"/>
  <c r="K60" i="10"/>
  <c r="F110" i="10"/>
  <c r="AQ414" i="1"/>
  <c r="AL10" i="5" s="1"/>
  <c r="AN57" i="7" s="1"/>
  <c r="AN93" i="13"/>
  <c r="AL25" i="6"/>
  <c r="AQ166" i="1"/>
  <c r="AQ266" i="1" s="1"/>
  <c r="AR161" i="1"/>
  <c r="AR164" i="1" s="1"/>
  <c r="AR351" i="1" s="1"/>
  <c r="AR353" i="1" s="1"/>
  <c r="F45" i="13"/>
  <c r="F62" i="13" s="1"/>
  <c r="F8" i="5"/>
  <c r="F14" i="5" s="1"/>
  <c r="J268" i="1"/>
  <c r="K109" i="1"/>
  <c r="C67" i="2"/>
  <c r="D23" i="5"/>
  <c r="D67" i="2"/>
  <c r="E26" i="6" s="1"/>
  <c r="E34" i="6" s="1"/>
  <c r="E45" i="13"/>
  <c r="E62" i="13" s="1"/>
  <c r="D10" i="7"/>
  <c r="D30" i="13"/>
  <c r="D31" i="13" s="1"/>
  <c r="C23" i="5"/>
  <c r="C27" i="5" s="1"/>
  <c r="L60" i="1"/>
  <c r="L86" i="1" s="1"/>
  <c r="F11" i="6"/>
  <c r="H416" i="1"/>
  <c r="H417" i="1" s="1"/>
  <c r="D11" i="7"/>
  <c r="C16" i="6" s="1"/>
  <c r="C22" i="6" s="1"/>
  <c r="C36" i="6" s="1"/>
  <c r="E49" i="7"/>
  <c r="E52" i="7" s="1"/>
  <c r="AL12" i="5" l="1"/>
  <c r="F11" i="13"/>
  <c r="G51" i="7" s="1"/>
  <c r="AQ268" i="1"/>
  <c r="AM60" i="13"/>
  <c r="H42" i="13"/>
  <c r="I43" i="13"/>
  <c r="J44" i="13"/>
  <c r="AJ12" i="7"/>
  <c r="AI17" i="6" s="1"/>
  <c r="AK55" i="7"/>
  <c r="AK58" i="7" s="1"/>
  <c r="D27" i="5"/>
  <c r="D29" i="5" s="1"/>
  <c r="D36" i="5" s="1"/>
  <c r="K110" i="10"/>
  <c r="J110" i="10"/>
  <c r="AR412" i="1"/>
  <c r="AS353" i="1"/>
  <c r="AS412" i="1" s="1"/>
  <c r="AS414" i="1" s="1"/>
  <c r="AN95" i="13"/>
  <c r="AO93" i="13"/>
  <c r="BP93" i="13" s="1"/>
  <c r="AM25" i="6"/>
  <c r="AR166" i="1"/>
  <c r="AU161" i="1"/>
  <c r="AU164" i="1" s="1"/>
  <c r="AU351" i="1" s="1"/>
  <c r="AU353" i="1" s="1"/>
  <c r="G11" i="6"/>
  <c r="I416" i="1"/>
  <c r="I417" i="1" s="1"/>
  <c r="G8" i="5"/>
  <c r="G14" i="5" s="1"/>
  <c r="G45" i="13"/>
  <c r="G62" i="13" s="1"/>
  <c r="K268" i="1"/>
  <c r="L109" i="1"/>
  <c r="D30" i="5"/>
  <c r="F26" i="7"/>
  <c r="F18" i="13"/>
  <c r="F27" i="13" s="1"/>
  <c r="D13" i="7"/>
  <c r="D22" i="7" s="1"/>
  <c r="D45" i="7" s="1"/>
  <c r="F49" i="7"/>
  <c r="E11" i="7"/>
  <c r="D16" i="6" s="1"/>
  <c r="E45" i="2"/>
  <c r="E15" i="5"/>
  <c r="G50" i="7"/>
  <c r="E48" i="2"/>
  <c r="E46" i="2"/>
  <c r="E26" i="7"/>
  <c r="E18" i="13"/>
  <c r="D26" i="6"/>
  <c r="F21" i="2"/>
  <c r="F20" i="5" s="1"/>
  <c r="F15" i="5"/>
  <c r="F46" i="2"/>
  <c r="F45" i="2"/>
  <c r="F48" i="2"/>
  <c r="H50" i="7"/>
  <c r="C38" i="6"/>
  <c r="D37" i="6" s="1"/>
  <c r="E11" i="13"/>
  <c r="M60" i="1"/>
  <c r="M86" i="1" s="1"/>
  <c r="H11" i="6"/>
  <c r="J416" i="1"/>
  <c r="J417" i="1" s="1"/>
  <c r="E10" i="7"/>
  <c r="E30" i="13"/>
  <c r="C29" i="5"/>
  <c r="D37" i="5"/>
  <c r="F14" i="13" l="1"/>
  <c r="G11" i="13"/>
  <c r="H51" i="7" s="1"/>
  <c r="D39" i="5"/>
  <c r="F87" i="7" s="1"/>
  <c r="I42" i="13"/>
  <c r="J43" i="13"/>
  <c r="K44" i="13"/>
  <c r="AN17" i="13"/>
  <c r="AO95" i="13"/>
  <c r="BP95" i="13" s="1"/>
  <c r="AL55" i="7"/>
  <c r="AL58" i="7" s="1"/>
  <c r="AK12" i="7"/>
  <c r="AJ17" i="6" s="1"/>
  <c r="AU412" i="1"/>
  <c r="AR414" i="1"/>
  <c r="AM10" i="5" s="1"/>
  <c r="AO57" i="7" s="1"/>
  <c r="AP93" i="13"/>
  <c r="AS166" i="1"/>
  <c r="AR266" i="1"/>
  <c r="AU166" i="1"/>
  <c r="AU266" i="1" s="1"/>
  <c r="AV161" i="1"/>
  <c r="AV164" i="1" s="1"/>
  <c r="AV351" i="1" s="1"/>
  <c r="AV353" i="1" s="1"/>
  <c r="AV412" i="1" s="1"/>
  <c r="G14" i="13"/>
  <c r="L268" i="1"/>
  <c r="M109" i="1"/>
  <c r="H8" i="5"/>
  <c r="H14" i="5" s="1"/>
  <c r="F29" i="13"/>
  <c r="E18" i="6"/>
  <c r="E13" i="7"/>
  <c r="E22" i="7" s="1"/>
  <c r="N60" i="1"/>
  <c r="N86" i="1" s="1"/>
  <c r="F50" i="2"/>
  <c r="F67" i="2" s="1"/>
  <c r="E27" i="13"/>
  <c r="E50" i="2"/>
  <c r="G15" i="5"/>
  <c r="I50" i="7"/>
  <c r="G21" i="2"/>
  <c r="G20" i="5" s="1"/>
  <c r="G45" i="2"/>
  <c r="G48" i="2"/>
  <c r="G46" i="2"/>
  <c r="D18" i="6"/>
  <c r="D22" i="6" s="1"/>
  <c r="E21" i="2"/>
  <c r="E20" i="5" s="1"/>
  <c r="C36" i="5"/>
  <c r="C39" i="5" s="1"/>
  <c r="C30" i="5"/>
  <c r="E14" i="13"/>
  <c r="F51" i="7"/>
  <c r="F52" i="7" s="1"/>
  <c r="D34" i="6"/>
  <c r="D41" i="5" l="1"/>
  <c r="AU268" i="1"/>
  <c r="AO8" i="5" s="1"/>
  <c r="AP60" i="13"/>
  <c r="AR268" i="1"/>
  <c r="AN60" i="13"/>
  <c r="AO60" i="13" s="1"/>
  <c r="K43" i="13"/>
  <c r="L44" i="13"/>
  <c r="J42" i="13"/>
  <c r="J45" i="13" s="1"/>
  <c r="J62" i="13" s="1"/>
  <c r="J11" i="13" s="1"/>
  <c r="AO56" i="7"/>
  <c r="AP56" i="7" s="1"/>
  <c r="AO17" i="13"/>
  <c r="AL12" i="7"/>
  <c r="AK17" i="6" s="1"/>
  <c r="AM55" i="7"/>
  <c r="AM58" i="7" s="1"/>
  <c r="AS266" i="1"/>
  <c r="F91" i="10"/>
  <c r="K91" i="10" s="1"/>
  <c r="AM12" i="5"/>
  <c r="AN10" i="5"/>
  <c r="AN12" i="5" s="1"/>
  <c r="D7" i="4" s="1"/>
  <c r="AP95" i="13"/>
  <c r="AN25" i="6"/>
  <c r="AO25" i="6" s="1"/>
  <c r="K52" i="5" s="1"/>
  <c r="AV414" i="1"/>
  <c r="AP10" i="5" s="1"/>
  <c r="AR57" i="7" s="1"/>
  <c r="AR93" i="13"/>
  <c r="AR95" i="13" s="1"/>
  <c r="AR17" i="13" s="1"/>
  <c r="AS56" i="7" s="1"/>
  <c r="AU414" i="1"/>
  <c r="AQ93" i="13"/>
  <c r="AQ95" i="13" s="1"/>
  <c r="AQ17" i="13" s="1"/>
  <c r="AR56" i="7" s="1"/>
  <c r="AV166" i="1"/>
  <c r="AV266" i="1" s="1"/>
  <c r="AW161" i="1"/>
  <c r="AW164" i="1" s="1"/>
  <c r="AW351" i="1" s="1"/>
  <c r="AW353" i="1" s="1"/>
  <c r="AW412" i="1" s="1"/>
  <c r="I45" i="13"/>
  <c r="I62" i="13" s="1"/>
  <c r="I11" i="13" s="1"/>
  <c r="I8" i="5"/>
  <c r="I14" i="5" s="1"/>
  <c r="M268" i="1"/>
  <c r="N109" i="1"/>
  <c r="E67" i="2"/>
  <c r="D36" i="6"/>
  <c r="D38" i="6" s="1"/>
  <c r="E37" i="6" s="1"/>
  <c r="E29" i="13"/>
  <c r="E31" i="13" s="1"/>
  <c r="I11" i="6"/>
  <c r="K416" i="1"/>
  <c r="K417" i="1" s="1"/>
  <c r="G49" i="7"/>
  <c r="G52" i="7" s="1"/>
  <c r="F11" i="7"/>
  <c r="E16" i="6" s="1"/>
  <c r="E22" i="6" s="1"/>
  <c r="E36" i="6" s="1"/>
  <c r="E23" i="5"/>
  <c r="E27" i="5" s="1"/>
  <c r="G50" i="2"/>
  <c r="G67" i="2" s="1"/>
  <c r="H45" i="13"/>
  <c r="H62" i="13" s="1"/>
  <c r="H11" i="13" s="1"/>
  <c r="F23" i="5"/>
  <c r="C37" i="5"/>
  <c r="O60" i="1"/>
  <c r="O86" i="1" s="1"/>
  <c r="AP12" i="5" l="1"/>
  <c r="AV268" i="1"/>
  <c r="AP8" i="5" s="1"/>
  <c r="AQ60" i="13"/>
  <c r="AQ62" i="13" s="1"/>
  <c r="AQ11" i="13" s="1"/>
  <c r="L43" i="13"/>
  <c r="K42" i="13"/>
  <c r="M44" i="13"/>
  <c r="AM12" i="7"/>
  <c r="AL17" i="6" s="1"/>
  <c r="AN55" i="7"/>
  <c r="AN58" i="7" s="1"/>
  <c r="F116" i="10"/>
  <c r="F27" i="5"/>
  <c r="F29" i="5" s="1"/>
  <c r="AO10" i="5"/>
  <c r="AQ57" i="7" s="1"/>
  <c r="AO46" i="2"/>
  <c r="AO45" i="2"/>
  <c r="AO48" i="2"/>
  <c r="AW414" i="1"/>
  <c r="AS93" i="13"/>
  <c r="AS95" i="13" s="1"/>
  <c r="AS17" i="13" s="1"/>
  <c r="AT56" i="7" s="1"/>
  <c r="AU416" i="1"/>
  <c r="AU417" i="1" s="1"/>
  <c r="AP57" i="7"/>
  <c r="AP17" i="13"/>
  <c r="AQ50" i="7"/>
  <c r="AX161" i="1"/>
  <c r="AX164" i="1" s="1"/>
  <c r="AX351" i="1" s="1"/>
  <c r="AX353" i="1" s="1"/>
  <c r="AX412" i="1" s="1"/>
  <c r="AW166" i="1"/>
  <c r="AW266" i="1" s="1"/>
  <c r="J11" i="6"/>
  <c r="N268" i="1"/>
  <c r="J8" i="5"/>
  <c r="J14" i="5" s="1"/>
  <c r="L416" i="1"/>
  <c r="L417" i="1" s="1"/>
  <c r="O109" i="1"/>
  <c r="E38" i="6"/>
  <c r="F37" i="6" s="1"/>
  <c r="E87" i="7"/>
  <c r="G23" i="5"/>
  <c r="J14" i="13"/>
  <c r="K51" i="7"/>
  <c r="H26" i="7"/>
  <c r="H18" i="13"/>
  <c r="H27" i="13" s="1"/>
  <c r="G26" i="6"/>
  <c r="G34" i="6" s="1"/>
  <c r="K50" i="7"/>
  <c r="I45" i="2"/>
  <c r="I46" i="2"/>
  <c r="I21" i="2"/>
  <c r="I20" i="5" s="1"/>
  <c r="I48" i="2"/>
  <c r="G18" i="13"/>
  <c r="G26" i="7"/>
  <c r="F26" i="6"/>
  <c r="G11" i="7"/>
  <c r="F16" i="6" s="1"/>
  <c r="H49" i="7"/>
  <c r="H52" i="7" s="1"/>
  <c r="P60" i="1"/>
  <c r="P86" i="1" s="1"/>
  <c r="C41" i="5"/>
  <c r="I14" i="13"/>
  <c r="J51" i="7"/>
  <c r="F10" i="7"/>
  <c r="F13" i="7" s="1"/>
  <c r="F22" i="7" s="1"/>
  <c r="F30" i="13"/>
  <c r="F31" i="13" s="1"/>
  <c r="H15" i="5"/>
  <c r="J50" i="7"/>
  <c r="H45" i="2"/>
  <c r="H48" i="2"/>
  <c r="H46" i="2"/>
  <c r="AP14" i="5" l="1"/>
  <c r="AP15" i="5" s="1"/>
  <c r="AV416" i="1"/>
  <c r="AV417" i="1" s="1"/>
  <c r="N44" i="13"/>
  <c r="M43" i="13"/>
  <c r="L42" i="13"/>
  <c r="AW268" i="1"/>
  <c r="AW416" i="1" s="1"/>
  <c r="AW417" i="1" s="1"/>
  <c r="AR60" i="13"/>
  <c r="AR51" i="7"/>
  <c r="AQ14" i="13"/>
  <c r="AN12" i="7"/>
  <c r="AM17" i="6" s="1"/>
  <c r="AO55" i="7"/>
  <c r="AO58" i="7" s="1"/>
  <c r="J116" i="10"/>
  <c r="F36" i="5"/>
  <c r="F30" i="5"/>
  <c r="AO12" i="5"/>
  <c r="AO14" i="5" s="1"/>
  <c r="AO15" i="5" s="1"/>
  <c r="G27" i="5"/>
  <c r="G29" i="5" s="1"/>
  <c r="AQ10" i="5"/>
  <c r="AS57" i="7" s="1"/>
  <c r="AP46" i="2"/>
  <c r="AP48" i="2"/>
  <c r="AP45" i="2"/>
  <c r="AQ56" i="7"/>
  <c r="AX414" i="1"/>
  <c r="AT93" i="13"/>
  <c r="AR50" i="7"/>
  <c r="AY161" i="1"/>
  <c r="AY164" i="1" s="1"/>
  <c r="AY351" i="1" s="1"/>
  <c r="AY353" i="1" s="1"/>
  <c r="AY412" i="1" s="1"/>
  <c r="AX166" i="1"/>
  <c r="AX266" i="1" s="1"/>
  <c r="M416" i="1"/>
  <c r="M417" i="1" s="1"/>
  <c r="K11" i="6"/>
  <c r="K45" i="13"/>
  <c r="K62" i="13" s="1"/>
  <c r="K11" i="13" s="1"/>
  <c r="L51" i="7" s="1"/>
  <c r="K8" i="5"/>
  <c r="K14" i="5" s="1"/>
  <c r="O268" i="1"/>
  <c r="P109" i="1"/>
  <c r="G30" i="13"/>
  <c r="G10" i="7"/>
  <c r="G13" i="7" s="1"/>
  <c r="G22" i="7" s="1"/>
  <c r="F34" i="6"/>
  <c r="I15" i="5"/>
  <c r="G18" i="6"/>
  <c r="H50" i="2"/>
  <c r="J15" i="5"/>
  <c r="J21" i="2"/>
  <c r="J20" i="5" s="1"/>
  <c r="J46" i="2"/>
  <c r="L50" i="7"/>
  <c r="J45" i="2"/>
  <c r="J48" i="2"/>
  <c r="F18" i="6"/>
  <c r="F22" i="6" s="1"/>
  <c r="H14" i="13"/>
  <c r="H29" i="13" s="1"/>
  <c r="I51" i="7"/>
  <c r="H21" i="2"/>
  <c r="H20" i="5" s="1"/>
  <c r="E29" i="5"/>
  <c r="H11" i="7"/>
  <c r="G16" i="6" s="1"/>
  <c r="I49" i="7"/>
  <c r="G27" i="13"/>
  <c r="G29" i="13" s="1"/>
  <c r="I50" i="2"/>
  <c r="I67" i="2" s="1"/>
  <c r="H26" i="6"/>
  <c r="H34" i="6" s="1"/>
  <c r="I26" i="7"/>
  <c r="I18" i="13"/>
  <c r="I27" i="13" s="1"/>
  <c r="I29" i="13" s="1"/>
  <c r="E89" i="7"/>
  <c r="E39" i="7"/>
  <c r="L11" i="6"/>
  <c r="N416" i="1"/>
  <c r="N417" i="1" s="1"/>
  <c r="AQ8" i="5" l="1"/>
  <c r="AQ45" i="2" s="1"/>
  <c r="AQ12" i="5"/>
  <c r="F39" i="5"/>
  <c r="H87" i="7" s="1"/>
  <c r="AX268" i="1"/>
  <c r="AX416" i="1" s="1"/>
  <c r="AX417" i="1" s="1"/>
  <c r="AS60" i="13"/>
  <c r="AS62" i="13" s="1"/>
  <c r="AS11" i="13" s="1"/>
  <c r="AR62" i="13"/>
  <c r="AR11" i="13" s="1"/>
  <c r="P44" i="13"/>
  <c r="N43" i="13"/>
  <c r="M42" i="13"/>
  <c r="AO12" i="7"/>
  <c r="AQ55" i="7"/>
  <c r="AQ58" i="7" s="1"/>
  <c r="AQ14" i="5"/>
  <c r="AQ15" i="5" s="1"/>
  <c r="F37" i="5"/>
  <c r="G36" i="5"/>
  <c r="G30" i="5"/>
  <c r="AR10" i="5"/>
  <c r="AT57" i="7" s="1"/>
  <c r="AQ46" i="2"/>
  <c r="I10" i="10"/>
  <c r="J10" i="10" s="1"/>
  <c r="K10" i="10" s="1"/>
  <c r="AY414" i="1"/>
  <c r="AU93" i="13"/>
  <c r="AU95" i="13" s="1"/>
  <c r="AU17" i="13" s="1"/>
  <c r="AT95" i="13"/>
  <c r="AS50" i="7"/>
  <c r="AY166" i="1"/>
  <c r="AY266" i="1" s="1"/>
  <c r="AZ161" i="1"/>
  <c r="AZ164" i="1" s="1"/>
  <c r="AZ351" i="1" s="1"/>
  <c r="AZ353" i="1" s="1"/>
  <c r="AZ412" i="1" s="1"/>
  <c r="K14" i="13"/>
  <c r="L8" i="5"/>
  <c r="L14" i="5" s="1"/>
  <c r="O44" i="13"/>
  <c r="L45" i="13"/>
  <c r="L62" i="13" s="1"/>
  <c r="L11" i="13" s="1"/>
  <c r="P268" i="1"/>
  <c r="Q268" i="1" s="1"/>
  <c r="H67" i="2"/>
  <c r="F36" i="6"/>
  <c r="F38" i="6" s="1"/>
  <c r="G37" i="6" s="1"/>
  <c r="J50" i="2"/>
  <c r="J67" i="2" s="1"/>
  <c r="G22" i="6"/>
  <c r="G36" i="6" s="1"/>
  <c r="O416" i="1"/>
  <c r="O417" i="1" s="1"/>
  <c r="M11" i="6"/>
  <c r="K21" i="2"/>
  <c r="K20" i="5" s="1"/>
  <c r="K46" i="2"/>
  <c r="K45" i="2"/>
  <c r="K15" i="5"/>
  <c r="M50" i="7"/>
  <c r="K48" i="2"/>
  <c r="F39" i="7"/>
  <c r="E41" i="7"/>
  <c r="E36" i="5"/>
  <c r="E39" i="5" s="1"/>
  <c r="E30" i="5"/>
  <c r="H23" i="5"/>
  <c r="H27" i="5" s="1"/>
  <c r="T60" i="1"/>
  <c r="G31" i="13"/>
  <c r="F86" i="7"/>
  <c r="F89" i="7" s="1"/>
  <c r="E27" i="7"/>
  <c r="E28" i="7" s="1"/>
  <c r="E32" i="7" s="1"/>
  <c r="I52" i="7"/>
  <c r="Q86" i="1"/>
  <c r="D59" i="10" s="1"/>
  <c r="D81" i="10" s="1"/>
  <c r="H18" i="6"/>
  <c r="I23" i="5"/>
  <c r="AQ48" i="2" l="1"/>
  <c r="F41" i="5"/>
  <c r="AR8" i="5"/>
  <c r="AR48" i="2" s="1"/>
  <c r="G37" i="5"/>
  <c r="G39" i="5"/>
  <c r="I87" i="7" s="1"/>
  <c r="AS51" i="7"/>
  <c r="AR14" i="13"/>
  <c r="AY268" i="1"/>
  <c r="AS8" i="5" s="1"/>
  <c r="AT60" i="13"/>
  <c r="AT51" i="7"/>
  <c r="AS14" i="13"/>
  <c r="AT17" i="13"/>
  <c r="AQ12" i="7"/>
  <c r="AR55" i="7"/>
  <c r="AR58" i="7" s="1"/>
  <c r="AN17" i="6"/>
  <c r="AO17" i="6" s="1"/>
  <c r="H46" i="11"/>
  <c r="I46" i="11" s="1"/>
  <c r="E14" i="11" s="1"/>
  <c r="D13" i="9"/>
  <c r="I38" i="10" s="1"/>
  <c r="D109" i="10"/>
  <c r="D131" i="10" s="1"/>
  <c r="AR12" i="5"/>
  <c r="I27" i="5"/>
  <c r="I29" i="5" s="1"/>
  <c r="AS10" i="5"/>
  <c r="AU57" i="7" s="1"/>
  <c r="AR46" i="2"/>
  <c r="AR45" i="2"/>
  <c r="Q109" i="1"/>
  <c r="AV56" i="7"/>
  <c r="AZ414" i="1"/>
  <c r="AV93" i="13"/>
  <c r="AV95" i="13" s="1"/>
  <c r="AV17" i="13" s="1"/>
  <c r="AW56" i="7" s="1"/>
  <c r="AZ166" i="1"/>
  <c r="AZ266" i="1" s="1"/>
  <c r="BA161" i="1"/>
  <c r="BA164" i="1" s="1"/>
  <c r="BA351" i="1" s="1"/>
  <c r="BA353" i="1" s="1"/>
  <c r="BA412" i="1" s="1"/>
  <c r="T86" i="1"/>
  <c r="M45" i="13"/>
  <c r="M62" i="13" s="1"/>
  <c r="M8" i="5"/>
  <c r="M14" i="5" s="1"/>
  <c r="J23" i="5"/>
  <c r="G38" i="6"/>
  <c r="H37" i="6" s="1"/>
  <c r="H29" i="5"/>
  <c r="E43" i="7"/>
  <c r="E45" i="7" s="1"/>
  <c r="K50" i="2"/>
  <c r="K67" i="2" s="1"/>
  <c r="J26" i="6"/>
  <c r="J34" i="6" s="1"/>
  <c r="K26" i="7"/>
  <c r="K18" i="13"/>
  <c r="K27" i="13" s="1"/>
  <c r="K29" i="13" s="1"/>
  <c r="G86" i="7"/>
  <c r="F27" i="7"/>
  <c r="F28" i="7" s="1"/>
  <c r="F32" i="7" s="1"/>
  <c r="K26" i="6"/>
  <c r="K34" i="6" s="1"/>
  <c r="L26" i="7"/>
  <c r="L18" i="13"/>
  <c r="L27" i="13" s="1"/>
  <c r="U60" i="1"/>
  <c r="I26" i="6"/>
  <c r="J26" i="7"/>
  <c r="J18" i="13"/>
  <c r="F41" i="7"/>
  <c r="N50" i="7"/>
  <c r="L15" i="5"/>
  <c r="L46" i="2"/>
  <c r="L45" i="2"/>
  <c r="L48" i="2"/>
  <c r="O43" i="13"/>
  <c r="H10" i="7"/>
  <c r="H13" i="7" s="1"/>
  <c r="H22" i="7" s="1"/>
  <c r="H30" i="13"/>
  <c r="H31" i="13" s="1"/>
  <c r="E41" i="5"/>
  <c r="E37" i="5"/>
  <c r="I11" i="7"/>
  <c r="H16" i="6" s="1"/>
  <c r="H22" i="6" s="1"/>
  <c r="H36" i="6" s="1"/>
  <c r="J49" i="7"/>
  <c r="J52" i="7" s="1"/>
  <c r="M51" i="7"/>
  <c r="L14" i="13"/>
  <c r="AT50" i="7" l="1"/>
  <c r="AR14" i="5"/>
  <c r="AR15" i="5" s="1"/>
  <c r="AY416" i="1"/>
  <c r="AY417" i="1" s="1"/>
  <c r="AS12" i="5"/>
  <c r="AS14" i="5" s="1"/>
  <c r="G41" i="5"/>
  <c r="AZ268" i="1"/>
  <c r="AT8" i="5" s="1"/>
  <c r="AU60" i="13"/>
  <c r="AU62" i="13" s="1"/>
  <c r="AU11" i="13" s="1"/>
  <c r="AT62" i="13"/>
  <c r="AT11" i="13" s="1"/>
  <c r="AU56" i="7"/>
  <c r="AS55" i="7"/>
  <c r="AS58" i="7" s="1"/>
  <c r="AR12" i="7"/>
  <c r="I30" i="5"/>
  <c r="I36" i="5"/>
  <c r="I39" i="5" s="1"/>
  <c r="K87" i="7" s="1"/>
  <c r="AT10" i="5"/>
  <c r="AV57" i="7" s="1"/>
  <c r="J27" i="5"/>
  <c r="J29" i="5" s="1"/>
  <c r="AS48" i="2"/>
  <c r="AS46" i="2"/>
  <c r="AS45" i="2"/>
  <c r="BA414" i="1"/>
  <c r="AW93" i="13"/>
  <c r="AW95" i="13" s="1"/>
  <c r="AW17" i="13" s="1"/>
  <c r="AU50" i="7"/>
  <c r="AS21" i="2"/>
  <c r="AS20" i="5" s="1"/>
  <c r="BA166" i="1"/>
  <c r="BA266" i="1" s="1"/>
  <c r="BB161" i="1"/>
  <c r="BB164" i="1" s="1"/>
  <c r="BB351" i="1" s="1"/>
  <c r="BB353" i="1" s="1"/>
  <c r="BB412" i="1" s="1"/>
  <c r="T109" i="1"/>
  <c r="U86" i="1"/>
  <c r="BO44" i="13"/>
  <c r="BL45" i="13"/>
  <c r="L29" i="13"/>
  <c r="F43" i="7"/>
  <c r="F45" i="7" s="1"/>
  <c r="L50" i="2"/>
  <c r="G39" i="7"/>
  <c r="J27" i="13"/>
  <c r="J29" i="13" s="1"/>
  <c r="J11" i="7"/>
  <c r="I16" i="6" s="1"/>
  <c r="K49" i="7"/>
  <c r="K52" i="7" s="1"/>
  <c r="I10" i="7"/>
  <c r="I13" i="7" s="1"/>
  <c r="I22" i="7" s="1"/>
  <c r="I30" i="13"/>
  <c r="I31" i="13" s="1"/>
  <c r="M11" i="13"/>
  <c r="L21" i="2"/>
  <c r="L20" i="5" s="1"/>
  <c r="I18" i="6"/>
  <c r="J18" i="6"/>
  <c r="H36" i="5"/>
  <c r="H39" i="5" s="1"/>
  <c r="H30" i="5"/>
  <c r="I34" i="6"/>
  <c r="H38" i="6"/>
  <c r="I37" i="6" s="1"/>
  <c r="K18" i="6"/>
  <c r="N11" i="6"/>
  <c r="P416" i="1"/>
  <c r="P417" i="1" s="1"/>
  <c r="V60" i="1"/>
  <c r="K23" i="5"/>
  <c r="K27" i="5" s="1"/>
  <c r="G87" i="7"/>
  <c r="I37" i="5" l="1"/>
  <c r="AT12" i="5"/>
  <c r="AT14" i="5" s="1"/>
  <c r="AT15" i="5" s="1"/>
  <c r="AZ416" i="1"/>
  <c r="AZ417" i="1" s="1"/>
  <c r="BA268" i="1"/>
  <c r="AU8" i="5" s="1"/>
  <c r="AV60" i="13"/>
  <c r="AU51" i="7"/>
  <c r="AT14" i="13"/>
  <c r="AU14" i="13"/>
  <c r="AV51" i="7"/>
  <c r="T268" i="1"/>
  <c r="Q11" i="6" s="1"/>
  <c r="R44" i="13"/>
  <c r="P42" i="13"/>
  <c r="P45" i="13" s="1"/>
  <c r="P62" i="13" s="1"/>
  <c r="Q43" i="13"/>
  <c r="AT55" i="7"/>
  <c r="AT58" i="7" s="1"/>
  <c r="AS12" i="7"/>
  <c r="J36" i="5"/>
  <c r="J39" i="5" s="1"/>
  <c r="J30" i="5"/>
  <c r="AU10" i="5"/>
  <c r="AW57" i="7" s="1"/>
  <c r="AT48" i="2"/>
  <c r="AT46" i="2"/>
  <c r="AT45" i="2"/>
  <c r="BB414" i="1"/>
  <c r="AX93" i="13"/>
  <c r="AX95" i="13" s="1"/>
  <c r="AX17" i="13" s="1"/>
  <c r="AY56" i="7" s="1"/>
  <c r="AX56" i="7"/>
  <c r="AS50" i="2"/>
  <c r="AS23" i="5" s="1"/>
  <c r="AS15" i="5"/>
  <c r="AV50" i="7"/>
  <c r="AT21" i="2"/>
  <c r="AT20" i="5" s="1"/>
  <c r="BB166" i="1"/>
  <c r="BB266" i="1" s="1"/>
  <c r="BC161" i="1"/>
  <c r="BC164" i="1" s="1"/>
  <c r="BC351" i="1" s="1"/>
  <c r="BC353" i="1" s="1"/>
  <c r="BC412" i="1" s="1"/>
  <c r="U109" i="1"/>
  <c r="V86" i="1"/>
  <c r="L23" i="5"/>
  <c r="L27" i="5" s="1"/>
  <c r="L67" i="2"/>
  <c r="N26" i="7" s="1"/>
  <c r="Q416" i="1"/>
  <c r="Q417" i="1" s="1"/>
  <c r="I41" i="5"/>
  <c r="P11" i="6"/>
  <c r="O8" i="5"/>
  <c r="O14" i="5" s="1"/>
  <c r="S416" i="1"/>
  <c r="H37" i="5"/>
  <c r="L49" i="7"/>
  <c r="L52" i="7" s="1"/>
  <c r="K11" i="7"/>
  <c r="J16" i="6" s="1"/>
  <c r="J22" i="6" s="1"/>
  <c r="J36" i="6" s="1"/>
  <c r="N45" i="13"/>
  <c r="N62" i="13" s="1"/>
  <c r="O42" i="13"/>
  <c r="O45" i="13" s="1"/>
  <c r="M15" i="5"/>
  <c r="M48" i="2"/>
  <c r="N48" i="2" s="1"/>
  <c r="O50" i="7"/>
  <c r="P50" i="7" s="1"/>
  <c r="M45" i="2"/>
  <c r="M46" i="2"/>
  <c r="N46" i="2" s="1"/>
  <c r="N8" i="5"/>
  <c r="N14" i="5" s="1"/>
  <c r="M14" i="13"/>
  <c r="N51" i="7"/>
  <c r="I22" i="6"/>
  <c r="I36" i="6" s="1"/>
  <c r="H39" i="7"/>
  <c r="G41" i="7"/>
  <c r="K29" i="5"/>
  <c r="W60" i="1"/>
  <c r="O11" i="6"/>
  <c r="J10" i="7"/>
  <c r="J13" i="7" s="1"/>
  <c r="J22" i="7" s="1"/>
  <c r="J30" i="13"/>
  <c r="J31" i="13" s="1"/>
  <c r="M26" i="7"/>
  <c r="M18" i="13"/>
  <c r="L26" i="6"/>
  <c r="G89" i="7"/>
  <c r="BA416" i="1" l="1"/>
  <c r="BA417" i="1" s="1"/>
  <c r="T416" i="1"/>
  <c r="T417" i="1" s="1"/>
  <c r="P8" i="5"/>
  <c r="P14" i="5" s="1"/>
  <c r="AV62" i="13"/>
  <c r="AV11" i="13" s="1"/>
  <c r="U268" i="1"/>
  <c r="Q8" i="5" s="1"/>
  <c r="Q14" i="5" s="1"/>
  <c r="S44" i="13"/>
  <c r="Q42" i="13"/>
  <c r="Q45" i="13" s="1"/>
  <c r="Q62" i="13" s="1"/>
  <c r="Q11" i="13" s="1"/>
  <c r="Q14" i="13" s="1"/>
  <c r="R43" i="13"/>
  <c r="BB268" i="1"/>
  <c r="AV8" i="5" s="1"/>
  <c r="AW60" i="13"/>
  <c r="AW62" i="13" s="1"/>
  <c r="AW11" i="13" s="1"/>
  <c r="AU55" i="7"/>
  <c r="AU58" i="7" s="1"/>
  <c r="AT12" i="7"/>
  <c r="J37" i="5"/>
  <c r="AU12" i="5"/>
  <c r="AU14" i="5" s="1"/>
  <c r="AU15" i="5" s="1"/>
  <c r="L29" i="5"/>
  <c r="L30" i="5" s="1"/>
  <c r="AV10" i="5"/>
  <c r="AX57" i="7" s="1"/>
  <c r="AS27" i="5"/>
  <c r="AS29" i="5" s="1"/>
  <c r="AU45" i="2"/>
  <c r="AU48" i="2"/>
  <c r="AU46" i="2"/>
  <c r="BC414" i="1"/>
  <c r="AY93" i="13"/>
  <c r="AY95" i="13" s="1"/>
  <c r="AY17" i="13" s="1"/>
  <c r="AT50" i="2"/>
  <c r="AT23" i="5" s="1"/>
  <c r="AS67" i="2"/>
  <c r="AU18" i="13" s="1"/>
  <c r="AW50" i="7"/>
  <c r="AU21" i="2"/>
  <c r="AU20" i="5" s="1"/>
  <c r="BC166" i="1"/>
  <c r="BC266" i="1" s="1"/>
  <c r="BD161" i="1"/>
  <c r="BD164" i="1" s="1"/>
  <c r="BD351" i="1" s="1"/>
  <c r="BD353" i="1" s="1"/>
  <c r="BD412" i="1" s="1"/>
  <c r="V109" i="1"/>
  <c r="W86" i="1"/>
  <c r="S417" i="1"/>
  <c r="M26" i="6"/>
  <c r="M34" i="6" s="1"/>
  <c r="N18" i="13"/>
  <c r="K10" i="7"/>
  <c r="K13" i="7" s="1"/>
  <c r="K22" i="7" s="1"/>
  <c r="K30" i="13"/>
  <c r="K31" i="13" s="1"/>
  <c r="L18" i="6"/>
  <c r="H86" i="7"/>
  <c r="H89" i="7" s="1"/>
  <c r="G27" i="7"/>
  <c r="G28" i="7" s="1"/>
  <c r="G32" i="7" s="1"/>
  <c r="G43" i="7" s="1"/>
  <c r="G45" i="7" s="1"/>
  <c r="M18" i="6"/>
  <c r="X60" i="1"/>
  <c r="B6" i="4"/>
  <c r="N15" i="5"/>
  <c r="N11" i="13"/>
  <c r="O62" i="13"/>
  <c r="M49" i="7"/>
  <c r="M52" i="7" s="1"/>
  <c r="L11" i="7"/>
  <c r="K16" i="6" s="1"/>
  <c r="K22" i="6" s="1"/>
  <c r="K36" i="6" s="1"/>
  <c r="J87" i="7"/>
  <c r="L34" i="6"/>
  <c r="P21" i="2"/>
  <c r="P20" i="5" s="1"/>
  <c r="I39" i="7"/>
  <c r="H41" i="7"/>
  <c r="M21" i="2"/>
  <c r="M20" i="5" s="1"/>
  <c r="N18" i="2"/>
  <c r="N21" i="2" s="1"/>
  <c r="O46" i="2"/>
  <c r="O48" i="2"/>
  <c r="Q50" i="7"/>
  <c r="O15" i="5"/>
  <c r="O45" i="2"/>
  <c r="M27" i="13"/>
  <c r="M29" i="13" s="1"/>
  <c r="K36" i="5"/>
  <c r="K39" i="5" s="1"/>
  <c r="K30" i="5"/>
  <c r="I38" i="6"/>
  <c r="J37" i="6" s="1"/>
  <c r="J38" i="6" s="1"/>
  <c r="K37" i="6" s="1"/>
  <c r="P11" i="13"/>
  <c r="M50" i="2"/>
  <c r="N45" i="2"/>
  <c r="N50" i="2" s="1"/>
  <c r="H41" i="5"/>
  <c r="P45" i="2" l="1"/>
  <c r="P46" i="2"/>
  <c r="P48" i="2"/>
  <c r="R50" i="7"/>
  <c r="U416" i="1"/>
  <c r="U417" i="1" s="1"/>
  <c r="R11" i="6"/>
  <c r="AV12" i="5"/>
  <c r="AV14" i="5" s="1"/>
  <c r="AV15" i="5" s="1"/>
  <c r="R51" i="7"/>
  <c r="AX51" i="7"/>
  <c r="AW14" i="13"/>
  <c r="BC268" i="1"/>
  <c r="AW8" i="5" s="1"/>
  <c r="AX60" i="13"/>
  <c r="AX62" i="13" s="1"/>
  <c r="AX11" i="13" s="1"/>
  <c r="V268" i="1"/>
  <c r="S43" i="13"/>
  <c r="T44" i="13"/>
  <c r="R42" i="13"/>
  <c r="BB416" i="1"/>
  <c r="BB417" i="1" s="1"/>
  <c r="AV14" i="13"/>
  <c r="AW51" i="7"/>
  <c r="AU12" i="7"/>
  <c r="AV55" i="7"/>
  <c r="AV58" i="7" s="1"/>
  <c r="L36" i="5"/>
  <c r="L37" i="5" s="1"/>
  <c r="AS30" i="5"/>
  <c r="AS36" i="5"/>
  <c r="L87" i="7"/>
  <c r="J41" i="5"/>
  <c r="AW10" i="5"/>
  <c r="AY57" i="7" s="1"/>
  <c r="AT27" i="5"/>
  <c r="AT29" i="5" s="1"/>
  <c r="AV45" i="2"/>
  <c r="AV46" i="2"/>
  <c r="AV48" i="2"/>
  <c r="AT67" i="2"/>
  <c r="AV26" i="7" s="1"/>
  <c r="BD414" i="1"/>
  <c r="AZ93" i="13"/>
  <c r="AZ95" i="13" s="1"/>
  <c r="AZ17" i="13" s="1"/>
  <c r="AZ56" i="7"/>
  <c r="AU26" i="7"/>
  <c r="AU50" i="2"/>
  <c r="AU23" i="5" s="1"/>
  <c r="AV21" i="2"/>
  <c r="AV20" i="5" s="1"/>
  <c r="AX50" i="7"/>
  <c r="BD166" i="1"/>
  <c r="BD266" i="1" s="1"/>
  <c r="BE161" i="1"/>
  <c r="BE164" i="1" s="1"/>
  <c r="BE351" i="1" s="1"/>
  <c r="BE353" i="1" s="1"/>
  <c r="BE412" i="1" s="1"/>
  <c r="W109" i="1"/>
  <c r="X86" i="1"/>
  <c r="M67" i="2"/>
  <c r="N67" i="2"/>
  <c r="N69" i="2" s="1"/>
  <c r="O18" i="13"/>
  <c r="B78" i="16"/>
  <c r="O50" i="2"/>
  <c r="N20" i="5"/>
  <c r="K38" i="6"/>
  <c r="L37" i="6" s="1"/>
  <c r="M23" i="5"/>
  <c r="N23" i="5" s="1"/>
  <c r="K41" i="5"/>
  <c r="K37" i="5"/>
  <c r="P15" i="5"/>
  <c r="N49" i="7"/>
  <c r="N52" i="7" s="1"/>
  <c r="M11" i="7"/>
  <c r="L16" i="6" s="1"/>
  <c r="L22" i="6" s="1"/>
  <c r="L36" i="6" s="1"/>
  <c r="D9" i="10"/>
  <c r="B8" i="4"/>
  <c r="Q15" i="5"/>
  <c r="Q21" i="2"/>
  <c r="Q20" i="5" s="1"/>
  <c r="Q45" i="2"/>
  <c r="Q48" i="2"/>
  <c r="Q46" i="2"/>
  <c r="S50" i="7"/>
  <c r="O21" i="2"/>
  <c r="O20" i="5" s="1"/>
  <c r="H27" i="7"/>
  <c r="H28" i="7" s="1"/>
  <c r="H32" i="7" s="1"/>
  <c r="H43" i="7" s="1"/>
  <c r="H45" i="7" s="1"/>
  <c r="I86" i="7"/>
  <c r="I89" i="7" s="1"/>
  <c r="L10" i="7"/>
  <c r="L13" i="7" s="1"/>
  <c r="L22" i="7" s="1"/>
  <c r="L30" i="13"/>
  <c r="L31" i="13" s="1"/>
  <c r="Q51" i="7"/>
  <c r="P14" i="13"/>
  <c r="J39" i="7"/>
  <c r="I41" i="7"/>
  <c r="N14" i="13"/>
  <c r="O51" i="7"/>
  <c r="P51" i="7" s="1"/>
  <c r="O11" i="13"/>
  <c r="Y60" i="1"/>
  <c r="P50" i="2" l="1"/>
  <c r="P67" i="2" s="1"/>
  <c r="B80" i="16"/>
  <c r="B10" i="16" s="1"/>
  <c r="C78" i="16"/>
  <c r="C80" i="16" s="1"/>
  <c r="BC416" i="1"/>
  <c r="BC417" i="1" s="1"/>
  <c r="AW12" i="5"/>
  <c r="AW14" i="5" s="1"/>
  <c r="AW15" i="5" s="1"/>
  <c r="L39" i="5"/>
  <c r="N87" i="7" s="1"/>
  <c r="AS37" i="5"/>
  <c r="AS39" i="5"/>
  <c r="AU87" i="7" s="1"/>
  <c r="BD268" i="1"/>
  <c r="BD416" i="1" s="1"/>
  <c r="BD417" i="1" s="1"/>
  <c r="AY60" i="13"/>
  <c r="AY62" i="13" s="1"/>
  <c r="AY11" i="13" s="1"/>
  <c r="AX14" i="13"/>
  <c r="AY51" i="7"/>
  <c r="W268" i="1"/>
  <c r="T11" i="6" s="1"/>
  <c r="T43" i="13"/>
  <c r="S42" i="13"/>
  <c r="S45" i="13" s="1"/>
  <c r="S62" i="13" s="1"/>
  <c r="S11" i="13" s="1"/>
  <c r="U44" i="13"/>
  <c r="AV12" i="7"/>
  <c r="AW55" i="7"/>
  <c r="AW58" i="7" s="1"/>
  <c r="M27" i="5"/>
  <c r="AT30" i="5"/>
  <c r="AT36" i="5"/>
  <c r="AX10" i="5"/>
  <c r="AZ57" i="7" s="1"/>
  <c r="N27" i="5"/>
  <c r="AU27" i="5"/>
  <c r="AU29" i="5" s="1"/>
  <c r="AU30" i="5" s="1"/>
  <c r="AV18" i="13"/>
  <c r="AV27" i="13" s="1"/>
  <c r="AV29" i="13" s="1"/>
  <c r="AW46" i="2"/>
  <c r="AW45" i="2"/>
  <c r="AW48" i="2"/>
  <c r="BE414" i="1"/>
  <c r="BA93" i="13"/>
  <c r="BA56" i="7"/>
  <c r="AU67" i="2"/>
  <c r="AW18" i="13" s="1"/>
  <c r="AW27" i="13" s="1"/>
  <c r="AW29" i="13" s="1"/>
  <c r="AV50" i="2"/>
  <c r="AV67" i="2" s="1"/>
  <c r="AY50" i="7"/>
  <c r="AW21" i="2"/>
  <c r="AW20" i="5" s="1"/>
  <c r="BF161" i="1"/>
  <c r="BF164" i="1" s="1"/>
  <c r="BF351" i="1" s="1"/>
  <c r="BF353" i="1" s="1"/>
  <c r="BE166" i="1"/>
  <c r="BE266" i="1" s="1"/>
  <c r="X109" i="1"/>
  <c r="Y86" i="1"/>
  <c r="O67" i="2"/>
  <c r="O14" i="13"/>
  <c r="L38" i="6"/>
  <c r="M37" i="6" s="1"/>
  <c r="Z60" i="1"/>
  <c r="J41" i="7"/>
  <c r="K39" i="7"/>
  <c r="P23" i="5"/>
  <c r="R45" i="13"/>
  <c r="R62" i="13" s="1"/>
  <c r="B9" i="4"/>
  <c r="M87" i="7"/>
  <c r="N26" i="6"/>
  <c r="P18" i="13"/>
  <c r="O26" i="7"/>
  <c r="M10" i="7"/>
  <c r="M13" i="7" s="1"/>
  <c r="M22" i="7" s="1"/>
  <c r="M30" i="13"/>
  <c r="M31" i="13" s="1"/>
  <c r="Q50" i="2"/>
  <c r="Q67" i="2" s="1"/>
  <c r="D11" i="10"/>
  <c r="D44" i="10"/>
  <c r="O23" i="5"/>
  <c r="S11" i="6"/>
  <c r="V416" i="1"/>
  <c r="V417" i="1" s="1"/>
  <c r="R8" i="5"/>
  <c r="R14" i="5" s="1"/>
  <c r="J86" i="7"/>
  <c r="J89" i="7" s="1"/>
  <c r="I27" i="7"/>
  <c r="I28" i="7" s="1"/>
  <c r="I32" i="7" s="1"/>
  <c r="I43" i="7" s="1"/>
  <c r="I45" i="7" s="1"/>
  <c r="O49" i="7"/>
  <c r="O52" i="7" s="1"/>
  <c r="N11" i="7"/>
  <c r="M16" i="6" s="1"/>
  <c r="M22" i="6" s="1"/>
  <c r="M36" i="6" s="1"/>
  <c r="AX8" i="5" l="1"/>
  <c r="AZ50" i="7" s="1"/>
  <c r="AX12" i="5"/>
  <c r="L41" i="5"/>
  <c r="S8" i="5"/>
  <c r="S14" i="5" s="1"/>
  <c r="W416" i="1"/>
  <c r="W417" i="1" s="1"/>
  <c r="AT37" i="5"/>
  <c r="AT39" i="5"/>
  <c r="X268" i="1"/>
  <c r="U43" i="13"/>
  <c r="T42" i="13"/>
  <c r="V44" i="13"/>
  <c r="BE268" i="1"/>
  <c r="BE416" i="1" s="1"/>
  <c r="BE417" i="1" s="1"/>
  <c r="AZ60" i="13"/>
  <c r="AZ62" i="13" s="1"/>
  <c r="AZ11" i="13" s="1"/>
  <c r="AY14" i="13"/>
  <c r="AZ51" i="7"/>
  <c r="AW12" i="7"/>
  <c r="AX55" i="7"/>
  <c r="AX58" i="7" s="1"/>
  <c r="AS41" i="5"/>
  <c r="AY10" i="5"/>
  <c r="BA57" i="7" s="1"/>
  <c r="AU36" i="5"/>
  <c r="O27" i="5"/>
  <c r="O29" i="5" s="1"/>
  <c r="P27" i="5"/>
  <c r="P29" i="5" s="1"/>
  <c r="AW26" i="7"/>
  <c r="BF412" i="1"/>
  <c r="BG353" i="1"/>
  <c r="BG412" i="1" s="1"/>
  <c r="BG414" i="1" s="1"/>
  <c r="BA95" i="13"/>
  <c r="BB93" i="13"/>
  <c r="AV23" i="5"/>
  <c r="AW50" i="2"/>
  <c r="AW67" i="2" s="1"/>
  <c r="AX18" i="13"/>
  <c r="AX26" i="7"/>
  <c r="AX21" i="2"/>
  <c r="AX20" i="5" s="1"/>
  <c r="BI161" i="1"/>
  <c r="BI164" i="1" s="1"/>
  <c r="BI351" i="1" s="1"/>
  <c r="BI353" i="1" s="1"/>
  <c r="BF166" i="1"/>
  <c r="Y109" i="1"/>
  <c r="Z86" i="1"/>
  <c r="M38" i="6"/>
  <c r="N37" i="6" s="1"/>
  <c r="J27" i="7"/>
  <c r="J28" i="7" s="1"/>
  <c r="J32" i="7" s="1"/>
  <c r="J43" i="7" s="1"/>
  <c r="J45" i="7" s="1"/>
  <c r="K86" i="7"/>
  <c r="K89" i="7" s="1"/>
  <c r="N10" i="7"/>
  <c r="N13" i="7" s="1"/>
  <c r="N22" i="7" s="1"/>
  <c r="N30" i="13"/>
  <c r="B27" i="9"/>
  <c r="D47" i="11"/>
  <c r="E47" i="11" s="1"/>
  <c r="C15" i="11" s="1"/>
  <c r="N18" i="6"/>
  <c r="O18" i="6"/>
  <c r="R11" i="13"/>
  <c r="L39" i="7"/>
  <c r="K41" i="7"/>
  <c r="S21" i="2"/>
  <c r="S20" i="5" s="1"/>
  <c r="D12" i="10"/>
  <c r="P27" i="13"/>
  <c r="P29" i="13" s="1"/>
  <c r="Q49" i="7"/>
  <c r="Q52" i="7" s="1"/>
  <c r="O11" i="7"/>
  <c r="M29" i="5"/>
  <c r="N29" i="5" s="1"/>
  <c r="B11" i="4"/>
  <c r="B12" i="4" s="1"/>
  <c r="S14" i="13"/>
  <c r="T51" i="7"/>
  <c r="Q23" i="5"/>
  <c r="N34" i="6"/>
  <c r="O26" i="6"/>
  <c r="O34" i="6" s="1"/>
  <c r="R26" i="7"/>
  <c r="R18" i="13"/>
  <c r="Q26" i="6"/>
  <c r="Q34" i="6" s="1"/>
  <c r="AA60" i="1"/>
  <c r="T50" i="7"/>
  <c r="R45" i="2"/>
  <c r="R46" i="2"/>
  <c r="R48" i="2"/>
  <c r="P26" i="6"/>
  <c r="Q26" i="7"/>
  <c r="Q18" i="13"/>
  <c r="Q27" i="13" s="1"/>
  <c r="Q29" i="13" s="1"/>
  <c r="AX46" i="2" l="1"/>
  <c r="AX48" i="2"/>
  <c r="S48" i="2"/>
  <c r="AX14" i="5"/>
  <c r="AX15" i="5" s="1"/>
  <c r="U50" i="7"/>
  <c r="AX45" i="2"/>
  <c r="S46" i="2"/>
  <c r="S45" i="2"/>
  <c r="AV87" i="7"/>
  <c r="AY12" i="5"/>
  <c r="AY8" i="5"/>
  <c r="AU37" i="5"/>
  <c r="AU39" i="5"/>
  <c r="BA51" i="7"/>
  <c r="AZ14" i="13"/>
  <c r="Y268" i="1"/>
  <c r="V11" i="6" s="1"/>
  <c r="V43" i="13"/>
  <c r="W44" i="13"/>
  <c r="U42" i="13"/>
  <c r="U45" i="13" s="1"/>
  <c r="U62" i="13" s="1"/>
  <c r="U11" i="13" s="1"/>
  <c r="U14" i="13" s="1"/>
  <c r="BA17" i="13"/>
  <c r="BB95" i="13"/>
  <c r="AX12" i="7"/>
  <c r="AY55" i="7"/>
  <c r="AY58" i="7" s="1"/>
  <c r="AT41" i="5"/>
  <c r="O36" i="5"/>
  <c r="O39" i="5" s="1"/>
  <c r="O30" i="5"/>
  <c r="P36" i="5"/>
  <c r="P30" i="5"/>
  <c r="Q27" i="5"/>
  <c r="Q29" i="5" s="1"/>
  <c r="AV27" i="5"/>
  <c r="AV29" i="5" s="1"/>
  <c r="AW23" i="5"/>
  <c r="BI412" i="1"/>
  <c r="BF414" i="1"/>
  <c r="AZ10" i="5" s="1"/>
  <c r="BB57" i="7" s="1"/>
  <c r="BC93" i="13"/>
  <c r="AY26" i="7"/>
  <c r="AY18" i="13"/>
  <c r="AY27" i="13" s="1"/>
  <c r="AY29" i="13" s="1"/>
  <c r="BG166" i="1"/>
  <c r="BF266" i="1"/>
  <c r="AY21" i="2"/>
  <c r="AY20" i="5" s="1"/>
  <c r="BI166" i="1"/>
  <c r="BI266" i="1" s="1"/>
  <c r="BJ161" i="1"/>
  <c r="BJ164" i="1" s="1"/>
  <c r="BJ351" i="1" s="1"/>
  <c r="BJ353" i="1" s="1"/>
  <c r="BJ412" i="1" s="1"/>
  <c r="Z109" i="1"/>
  <c r="AA86" i="1"/>
  <c r="P18" i="6"/>
  <c r="R50" i="2"/>
  <c r="AB60" i="1"/>
  <c r="Q18" i="6"/>
  <c r="T45" i="13"/>
  <c r="T62" i="13" s="1"/>
  <c r="M36" i="5"/>
  <c r="M39" i="5" s="1"/>
  <c r="M30" i="5"/>
  <c r="N30" i="5"/>
  <c r="N16" i="6"/>
  <c r="N22" i="6" s="1"/>
  <c r="N36" i="6" s="1"/>
  <c r="B12" i="9"/>
  <c r="D45" i="11"/>
  <c r="O16" i="6"/>
  <c r="O22" i="6" s="1"/>
  <c r="R14" i="13"/>
  <c r="S51" i="7"/>
  <c r="P34" i="6"/>
  <c r="X416" i="1"/>
  <c r="X417" i="1" s="1"/>
  <c r="U11" i="6"/>
  <c r="T8" i="5"/>
  <c r="T14" i="5" s="1"/>
  <c r="R49" i="7"/>
  <c r="R52" i="7" s="1"/>
  <c r="Q11" i="7"/>
  <c r="P16" i="6" s="1"/>
  <c r="S15" i="5"/>
  <c r="K27" i="7"/>
  <c r="K28" i="7" s="1"/>
  <c r="K32" i="7" s="1"/>
  <c r="K43" i="7" s="1"/>
  <c r="K45" i="7" s="1"/>
  <c r="L86" i="7"/>
  <c r="L89" i="7" s="1"/>
  <c r="R21" i="2"/>
  <c r="R20" i="5" s="1"/>
  <c r="R15" i="5"/>
  <c r="S26" i="7"/>
  <c r="R26" i="6"/>
  <c r="R34" i="6" s="1"/>
  <c r="S18" i="13"/>
  <c r="D14" i="10"/>
  <c r="D15" i="10" s="1"/>
  <c r="B13" i="4"/>
  <c r="B25" i="18" s="1"/>
  <c r="L41" i="7"/>
  <c r="M39" i="7"/>
  <c r="AX50" i="2" l="1"/>
  <c r="AX23" i="5" s="1"/>
  <c r="AX27" i="5" s="1"/>
  <c r="AX29" i="5" s="1"/>
  <c r="AX36" i="5" s="1"/>
  <c r="S50" i="2"/>
  <c r="S67" i="2" s="1"/>
  <c r="AY14" i="5"/>
  <c r="AY15" i="5" s="1"/>
  <c r="BA50" i="7"/>
  <c r="AY46" i="2"/>
  <c r="AY48" i="2"/>
  <c r="AY45" i="2"/>
  <c r="AW87" i="7"/>
  <c r="Y416" i="1"/>
  <c r="Y417" i="1" s="1"/>
  <c r="U8" i="5"/>
  <c r="U14" i="5" s="1"/>
  <c r="P37" i="5"/>
  <c r="P39" i="5"/>
  <c r="R87" i="7" s="1"/>
  <c r="BF268" i="1"/>
  <c r="BG268" i="1" s="1"/>
  <c r="BG416" i="1" s="1"/>
  <c r="BG417" i="1" s="1"/>
  <c r="BA60" i="13"/>
  <c r="Z268" i="1"/>
  <c r="W43" i="13"/>
  <c r="X44" i="13"/>
  <c r="V42" i="13"/>
  <c r="BI268" i="1"/>
  <c r="BB8" i="5" s="1"/>
  <c r="BC60" i="13"/>
  <c r="BB56" i="7"/>
  <c r="BC56" i="7" s="1"/>
  <c r="BB17" i="13"/>
  <c r="AZ55" i="7"/>
  <c r="AZ58" i="7" s="1"/>
  <c r="AY12" i="7"/>
  <c r="O37" i="5"/>
  <c r="BG266" i="1"/>
  <c r="G91" i="10"/>
  <c r="L91" i="10" s="1"/>
  <c r="AU41" i="5"/>
  <c r="Q36" i="5"/>
  <c r="Q30" i="5"/>
  <c r="AV36" i="5"/>
  <c r="AV39" i="5" s="1"/>
  <c r="AX23" i="13" s="1"/>
  <c r="AV30" i="5"/>
  <c r="AZ12" i="5"/>
  <c r="BA10" i="5"/>
  <c r="BA12" i="5" s="1"/>
  <c r="E7" i="4" s="1"/>
  <c r="AW27" i="5"/>
  <c r="AW29" i="5" s="1"/>
  <c r="AX67" i="2"/>
  <c r="AZ18" i="13" s="1"/>
  <c r="AZ27" i="13" s="1"/>
  <c r="AZ29" i="13" s="1"/>
  <c r="BJ414" i="1"/>
  <c r="BE93" i="13"/>
  <c r="BE95" i="13" s="1"/>
  <c r="BE17" i="13" s="1"/>
  <c r="BF56" i="7" s="1"/>
  <c r="BC95" i="13"/>
  <c r="BI414" i="1"/>
  <c r="BB10" i="5" s="1"/>
  <c r="BD57" i="7" s="1"/>
  <c r="BD93" i="13"/>
  <c r="BD95" i="13" s="1"/>
  <c r="BD17" i="13" s="1"/>
  <c r="BE56" i="7" s="1"/>
  <c r="BJ166" i="1"/>
  <c r="BJ266" i="1" s="1"/>
  <c r="BK161" i="1"/>
  <c r="BK164" i="1" s="1"/>
  <c r="BK351" i="1" s="1"/>
  <c r="BK353" i="1" s="1"/>
  <c r="BK412" i="1" s="1"/>
  <c r="AA109" i="1"/>
  <c r="AB86" i="1"/>
  <c r="R67" i="2"/>
  <c r="B25" i="16"/>
  <c r="P22" i="6"/>
  <c r="P36" i="6" s="1"/>
  <c r="V51" i="7"/>
  <c r="L27" i="7"/>
  <c r="L28" i="7" s="1"/>
  <c r="L32" i="7" s="1"/>
  <c r="L43" i="7" s="1"/>
  <c r="L45" i="7" s="1"/>
  <c r="M86" i="7"/>
  <c r="M89" i="7" s="1"/>
  <c r="T45" i="2"/>
  <c r="V50" i="7"/>
  <c r="T48" i="2"/>
  <c r="T15" i="5"/>
  <c r="T46" i="2"/>
  <c r="M41" i="7"/>
  <c r="N39" i="7"/>
  <c r="M41" i="5"/>
  <c r="M37" i="5"/>
  <c r="N36" i="5"/>
  <c r="N37" i="5" s="1"/>
  <c r="U21" i="2"/>
  <c r="U20" i="5" s="1"/>
  <c r="Q87" i="7"/>
  <c r="N38" i="6"/>
  <c r="O36" i="6"/>
  <c r="O38" i="6" s="1"/>
  <c r="B20" i="4"/>
  <c r="D37" i="10" s="1"/>
  <c r="B14" i="4"/>
  <c r="R18" i="6"/>
  <c r="R11" i="7"/>
  <c r="Q16" i="6" s="1"/>
  <c r="Q22" i="6" s="1"/>
  <c r="Q36" i="6" s="1"/>
  <c r="S49" i="7"/>
  <c r="S52" i="7" s="1"/>
  <c r="T11" i="13"/>
  <c r="R23" i="5"/>
  <c r="R27" i="5" s="1"/>
  <c r="D16" i="10"/>
  <c r="D26" i="10"/>
  <c r="O41" i="5"/>
  <c r="E45" i="11"/>
  <c r="S23" i="5"/>
  <c r="AC60" i="1"/>
  <c r="W50" i="7" l="1"/>
  <c r="AY50" i="2"/>
  <c r="AY23" i="5" s="1"/>
  <c r="AY27" i="5" s="1"/>
  <c r="AY29" i="5" s="1"/>
  <c r="AY30" i="5" s="1"/>
  <c r="U48" i="2"/>
  <c r="U46" i="2"/>
  <c r="U45" i="2"/>
  <c r="U15" i="5"/>
  <c r="AZ8" i="5"/>
  <c r="AZ14" i="5" s="1"/>
  <c r="AZ15" i="5" s="1"/>
  <c r="BF416" i="1"/>
  <c r="BF417" i="1" s="1"/>
  <c r="Q39" i="5"/>
  <c r="S87" i="7" s="1"/>
  <c r="AX37" i="5"/>
  <c r="AX39" i="5"/>
  <c r="AZ87" i="7" s="1"/>
  <c r="AA268" i="1"/>
  <c r="X11" i="6" s="1"/>
  <c r="Y44" i="13"/>
  <c r="X43" i="13"/>
  <c r="W42" i="13"/>
  <c r="W45" i="13" s="1"/>
  <c r="W62" i="13" s="1"/>
  <c r="W11" i="13" s="1"/>
  <c r="BJ268" i="1"/>
  <c r="BC8" i="5" s="1"/>
  <c r="BD60" i="13"/>
  <c r="BD62" i="13" s="1"/>
  <c r="BD11" i="13" s="1"/>
  <c r="BA62" i="13"/>
  <c r="BA11" i="13" s="1"/>
  <c r="BB60" i="13"/>
  <c r="BC62" i="13"/>
  <c r="BC11" i="13" s="1"/>
  <c r="AZ12" i="7"/>
  <c r="BA55" i="7"/>
  <c r="BA58" i="7" s="1"/>
  <c r="P41" i="5"/>
  <c r="Q37" i="5"/>
  <c r="AX30" i="5"/>
  <c r="AZ26" i="7"/>
  <c r="G116" i="10"/>
  <c r="AW36" i="5"/>
  <c r="AW39" i="5" s="1"/>
  <c r="AW30" i="5"/>
  <c r="S27" i="5"/>
  <c r="S29" i="5" s="1"/>
  <c r="BB12" i="5"/>
  <c r="BB14" i="5" s="1"/>
  <c r="BB15" i="5" s="1"/>
  <c r="BC10" i="5"/>
  <c r="BE57" i="7" s="1"/>
  <c r="AV37" i="5"/>
  <c r="BB48" i="2"/>
  <c r="BB46" i="2"/>
  <c r="BB45" i="2"/>
  <c r="BI416" i="1"/>
  <c r="BI417" i="1" s="1"/>
  <c r="AY67" i="2"/>
  <c r="BA26" i="7" s="1"/>
  <c r="BK414" i="1"/>
  <c r="BF93" i="13"/>
  <c r="BF95" i="13" s="1"/>
  <c r="BF17" i="13" s="1"/>
  <c r="BG56" i="7" s="1"/>
  <c r="BC17" i="13"/>
  <c r="BC57" i="7"/>
  <c r="BD50" i="7"/>
  <c r="BB21" i="2"/>
  <c r="BB20" i="5" s="1"/>
  <c r="AZ21" i="2"/>
  <c r="AZ20" i="5" s="1"/>
  <c r="BK166" i="1"/>
  <c r="BK266" i="1" s="1"/>
  <c r="BL161" i="1"/>
  <c r="BL164" i="1" s="1"/>
  <c r="BL351" i="1" s="1"/>
  <c r="BL353" i="1" s="1"/>
  <c r="BL412" i="1" s="1"/>
  <c r="AB109" i="1"/>
  <c r="AC86" i="1"/>
  <c r="N41" i="5"/>
  <c r="S26" i="6"/>
  <c r="T26" i="7"/>
  <c r="T18" i="13"/>
  <c r="AD60" i="1"/>
  <c r="W11" i="6"/>
  <c r="V8" i="5"/>
  <c r="V14" i="5" s="1"/>
  <c r="Z416" i="1"/>
  <c r="Z417" i="1" s="1"/>
  <c r="C13" i="11"/>
  <c r="D27" i="10"/>
  <c r="D47" i="10"/>
  <c r="T49" i="7"/>
  <c r="T52" i="7" s="1"/>
  <c r="S11" i="7"/>
  <c r="R16" i="6" s="1"/>
  <c r="R22" i="6" s="1"/>
  <c r="R36" i="6" s="1"/>
  <c r="N41" i="7"/>
  <c r="O39" i="7"/>
  <c r="T21" i="2"/>
  <c r="T20" i="5" s="1"/>
  <c r="M27" i="7"/>
  <c r="M28" i="7" s="1"/>
  <c r="M32" i="7" s="1"/>
  <c r="M43" i="7" s="1"/>
  <c r="M45" i="7" s="1"/>
  <c r="N86" i="7"/>
  <c r="N89" i="7" s="1"/>
  <c r="P37" i="6"/>
  <c r="P38" i="6" s="1"/>
  <c r="Q37" i="6" s="1"/>
  <c r="Q38" i="6" s="1"/>
  <c r="R37" i="6" s="1"/>
  <c r="AB37" i="6"/>
  <c r="V45" i="13"/>
  <c r="V62" i="13" s="1"/>
  <c r="U51" i="7"/>
  <c r="T14" i="13"/>
  <c r="Q39" i="7"/>
  <c r="B21" i="4"/>
  <c r="T26" i="6"/>
  <c r="T34" i="6" s="1"/>
  <c r="U26" i="7"/>
  <c r="U18" i="13"/>
  <c r="O87" i="7"/>
  <c r="P87" i="7" s="1"/>
  <c r="N39" i="5"/>
  <c r="T50" i="2"/>
  <c r="R29" i="5"/>
  <c r="AZ45" i="2" l="1"/>
  <c r="AZ48" i="2"/>
  <c r="BB50" i="7"/>
  <c r="BC50" i="7" s="1"/>
  <c r="BJ416" i="1"/>
  <c r="BJ417" i="1" s="1"/>
  <c r="AZ46" i="2"/>
  <c r="U50" i="2"/>
  <c r="U67" i="2" s="1"/>
  <c r="AA416" i="1"/>
  <c r="AA417" i="1" s="1"/>
  <c r="W8" i="5"/>
  <c r="W14" i="5" s="1"/>
  <c r="Q41" i="5"/>
  <c r="S23" i="13"/>
  <c r="BC12" i="5"/>
  <c r="BC14" i="5" s="1"/>
  <c r="BC15" i="5" s="1"/>
  <c r="O23" i="13"/>
  <c r="O27" i="13" s="1"/>
  <c r="N27" i="13"/>
  <c r="N29" i="13" s="1"/>
  <c r="BA14" i="13"/>
  <c r="BB51" i="7"/>
  <c r="S88" i="7"/>
  <c r="R27" i="13"/>
  <c r="R29" i="13" s="1"/>
  <c r="BE51" i="7"/>
  <c r="BD14" i="13"/>
  <c r="AB268" i="1"/>
  <c r="Y11" i="6" s="1"/>
  <c r="X42" i="13"/>
  <c r="X45" i="13" s="1"/>
  <c r="X62" i="13" s="1"/>
  <c r="X11" i="13" s="1"/>
  <c r="X14" i="13" s="1"/>
  <c r="Z44" i="13"/>
  <c r="Y43" i="13"/>
  <c r="BK268" i="1"/>
  <c r="BD8" i="5" s="1"/>
  <c r="BE60" i="13"/>
  <c r="BE62" i="13" s="1"/>
  <c r="BE11" i="13" s="1"/>
  <c r="BD51" i="7"/>
  <c r="BC14" i="13"/>
  <c r="BB55" i="7"/>
  <c r="BB58" i="7" s="1"/>
  <c r="BA12" i="7"/>
  <c r="G131" i="10"/>
  <c r="K116" i="10"/>
  <c r="AY36" i="5"/>
  <c r="S30" i="5"/>
  <c r="S36" i="5"/>
  <c r="BD10" i="5"/>
  <c r="BF57" i="7" s="1"/>
  <c r="AX87" i="7"/>
  <c r="AV41" i="5"/>
  <c r="AW37" i="5"/>
  <c r="BC48" i="2"/>
  <c r="BC46" i="2"/>
  <c r="BC45" i="2"/>
  <c r="BA18" i="13"/>
  <c r="BD56" i="7"/>
  <c r="BL414" i="1"/>
  <c r="BE10" i="5" s="1"/>
  <c r="BG57" i="7" s="1"/>
  <c r="BG93" i="13"/>
  <c r="BG95" i="13" s="1"/>
  <c r="BB50" i="2"/>
  <c r="BB67" i="2" s="1"/>
  <c r="L10" i="10"/>
  <c r="AX41" i="5"/>
  <c r="BC21" i="2"/>
  <c r="BC20" i="5" s="1"/>
  <c r="BE50" i="7"/>
  <c r="BL166" i="1"/>
  <c r="BL266" i="1" s="1"/>
  <c r="BM161" i="1"/>
  <c r="BM164" i="1" s="1"/>
  <c r="BM351" i="1" s="1"/>
  <c r="BM353" i="1" s="1"/>
  <c r="BM412" i="1" s="1"/>
  <c r="AC109" i="1"/>
  <c r="AD86" i="1"/>
  <c r="T67" i="2"/>
  <c r="R36" i="5"/>
  <c r="R39" i="5" s="1"/>
  <c r="R30" i="5"/>
  <c r="T23" i="5"/>
  <c r="T27" i="5" s="1"/>
  <c r="R39" i="7"/>
  <c r="D49" i="10"/>
  <c r="S34" i="6"/>
  <c r="B23" i="4"/>
  <c r="W14" i="13"/>
  <c r="X51" i="7"/>
  <c r="T18" i="6"/>
  <c r="N27" i="7"/>
  <c r="N28" i="7" s="1"/>
  <c r="N32" i="7" s="1"/>
  <c r="N43" i="7" s="1"/>
  <c r="N45" i="7" s="1"/>
  <c r="O86" i="7"/>
  <c r="O89" i="7" s="1"/>
  <c r="O27" i="7" s="1"/>
  <c r="O28" i="7" s="1"/>
  <c r="Q40" i="7"/>
  <c r="R40" i="7" s="1"/>
  <c r="S40" i="7" s="1"/>
  <c r="T40" i="7" s="1"/>
  <c r="U40" i="7" s="1"/>
  <c r="V40" i="7" s="1"/>
  <c r="W40" i="7" s="1"/>
  <c r="X40" i="7" s="1"/>
  <c r="Y40" i="7" s="1"/>
  <c r="Z40" i="7" s="1"/>
  <c r="AA40" i="7" s="1"/>
  <c r="AB40" i="7" s="1"/>
  <c r="C42" i="9" s="1"/>
  <c r="O41" i="7"/>
  <c r="B41" i="9"/>
  <c r="B43" i="9" s="1"/>
  <c r="R38" i="6"/>
  <c r="S37" i="6" s="1"/>
  <c r="V45" i="2"/>
  <c r="V46" i="2"/>
  <c r="X50" i="7"/>
  <c r="V15" i="5"/>
  <c r="V48" i="2"/>
  <c r="T27" i="13"/>
  <c r="T29" i="13" s="1"/>
  <c r="W21" i="2"/>
  <c r="W20" i="5" s="1"/>
  <c r="V11" i="13"/>
  <c r="U49" i="7"/>
  <c r="U52" i="7" s="1"/>
  <c r="T11" i="7"/>
  <c r="S16" i="6" s="1"/>
  <c r="S18" i="6"/>
  <c r="AZ50" i="2" l="1"/>
  <c r="AZ23" i="5" s="1"/>
  <c r="AZ27" i="5" s="1"/>
  <c r="AZ29" i="5" s="1"/>
  <c r="U23" i="5"/>
  <c r="U27" i="5" s="1"/>
  <c r="U29" i="5" s="1"/>
  <c r="W46" i="2"/>
  <c r="W15" i="5"/>
  <c r="W48" i="2"/>
  <c r="W45" i="2"/>
  <c r="Y50" i="7"/>
  <c r="B26" i="16"/>
  <c r="B26" i="18"/>
  <c r="X8" i="5"/>
  <c r="X14" i="5" s="1"/>
  <c r="AB416" i="1"/>
  <c r="AB417" i="1" s="1"/>
  <c r="BE12" i="5"/>
  <c r="BD12" i="5"/>
  <c r="BD14" i="5" s="1"/>
  <c r="BD15" i="5" s="1"/>
  <c r="BK416" i="1"/>
  <c r="BK417" i="1" s="1"/>
  <c r="S37" i="5"/>
  <c r="S39" i="5"/>
  <c r="U87" i="7" s="1"/>
  <c r="AY37" i="5"/>
  <c r="AY39" i="5"/>
  <c r="O29" i="13"/>
  <c r="O31" i="13" s="1"/>
  <c r="N31" i="13"/>
  <c r="Y51" i="7"/>
  <c r="AC268" i="1"/>
  <c r="AC416" i="1" s="1"/>
  <c r="AC417" i="1" s="1"/>
  <c r="Y42" i="13"/>
  <c r="Y45" i="13" s="1"/>
  <c r="Y62" i="13" s="1"/>
  <c r="Y11" i="13" s="1"/>
  <c r="Z51" i="7" s="1"/>
  <c r="AA44" i="13"/>
  <c r="AB44" i="13" s="1"/>
  <c r="Z43" i="13"/>
  <c r="BF51" i="7"/>
  <c r="BE14" i="13"/>
  <c r="BL268" i="1"/>
  <c r="BE8" i="5" s="1"/>
  <c r="BF60" i="13"/>
  <c r="BF62" i="13" s="1"/>
  <c r="BF11" i="13" s="1"/>
  <c r="BG17" i="13"/>
  <c r="BD55" i="7"/>
  <c r="BD58" i="7" s="1"/>
  <c r="BB12" i="7"/>
  <c r="AY87" i="7"/>
  <c r="AW41" i="5"/>
  <c r="T29" i="5"/>
  <c r="T36" i="5" s="1"/>
  <c r="T39" i="5" s="1"/>
  <c r="BD48" i="2"/>
  <c r="BD46" i="2"/>
  <c r="BD45" i="2"/>
  <c r="BM414" i="1"/>
  <c r="BH93" i="13"/>
  <c r="BB23" i="5"/>
  <c r="M10" i="10"/>
  <c r="N10" i="10" s="1"/>
  <c r="BC50" i="2"/>
  <c r="BC23" i="5" s="1"/>
  <c r="BD26" i="7"/>
  <c r="BD18" i="13"/>
  <c r="BF50" i="7"/>
  <c r="BD21" i="2"/>
  <c r="BD20" i="5" s="1"/>
  <c r="BM166" i="1"/>
  <c r="BM266" i="1" s="1"/>
  <c r="BN161" i="1"/>
  <c r="BN164" i="1" s="1"/>
  <c r="BN351" i="1" s="1"/>
  <c r="BN353" i="1" s="1"/>
  <c r="BN412" i="1" s="1"/>
  <c r="AD109" i="1"/>
  <c r="Q86" i="7"/>
  <c r="Q89" i="7" s="1"/>
  <c r="V14" i="13"/>
  <c r="W51" i="7"/>
  <c r="V50" i="2"/>
  <c r="U26" i="6"/>
  <c r="V26" i="7"/>
  <c r="V18" i="13"/>
  <c r="D36" i="10"/>
  <c r="S22" i="6"/>
  <c r="S36" i="6" s="1"/>
  <c r="D29" i="10"/>
  <c r="D31" i="10" s="1"/>
  <c r="D32" i="10" s="1"/>
  <c r="AA32" i="6"/>
  <c r="AB32" i="6" s="1"/>
  <c r="B25" i="4"/>
  <c r="AE86" i="1"/>
  <c r="E59" i="10" s="1"/>
  <c r="E81" i="10" s="1"/>
  <c r="X21" i="2"/>
  <c r="X20" i="5" s="1"/>
  <c r="S39" i="7"/>
  <c r="R41" i="7"/>
  <c r="V49" i="7"/>
  <c r="V52" i="7" s="1"/>
  <c r="U11" i="7"/>
  <c r="T16" i="6" s="1"/>
  <c r="T22" i="6" s="1"/>
  <c r="T36" i="6" s="1"/>
  <c r="V21" i="2"/>
  <c r="V20" i="5" s="1"/>
  <c r="V26" i="6"/>
  <c r="V34" i="6" s="1"/>
  <c r="W18" i="13"/>
  <c r="W27" i="13" s="1"/>
  <c r="W29" i="13" s="1"/>
  <c r="W26" i="7"/>
  <c r="Q41" i="7"/>
  <c r="R37" i="5"/>
  <c r="I59" i="10" l="1"/>
  <c r="AZ67" i="2"/>
  <c r="BC18" i="13" s="1"/>
  <c r="BC27" i="13" s="1"/>
  <c r="BC29" i="13" s="1"/>
  <c r="W50" i="2"/>
  <c r="W67" i="2" s="1"/>
  <c r="X48" i="2"/>
  <c r="X45" i="2"/>
  <c r="BE14" i="5"/>
  <c r="BE15" i="5" s="1"/>
  <c r="X15" i="5"/>
  <c r="Y8" i="5"/>
  <c r="Y14" i="5" s="1"/>
  <c r="Z11" i="6"/>
  <c r="Z50" i="7"/>
  <c r="X46" i="2"/>
  <c r="S41" i="5"/>
  <c r="U23" i="13"/>
  <c r="Y14" i="13"/>
  <c r="AY41" i="5"/>
  <c r="T30" i="5"/>
  <c r="BA87" i="7"/>
  <c r="BL416" i="1"/>
  <c r="BL417" i="1" s="1"/>
  <c r="P30" i="13"/>
  <c r="P31" i="13" s="1"/>
  <c r="O10" i="7"/>
  <c r="AB30" i="13"/>
  <c r="C39" i="11"/>
  <c r="AD268" i="1"/>
  <c r="AE268" i="1" s="1"/>
  <c r="AC44" i="13"/>
  <c r="Z42" i="13"/>
  <c r="Z45" i="13" s="1"/>
  <c r="Z62" i="13" s="1"/>
  <c r="AA43" i="13"/>
  <c r="AB43" i="13" s="1"/>
  <c r="BM268" i="1"/>
  <c r="BM416" i="1" s="1"/>
  <c r="BM417" i="1" s="1"/>
  <c r="BG60" i="13"/>
  <c r="BG62" i="13" s="1"/>
  <c r="BG11" i="13" s="1"/>
  <c r="BG51" i="7"/>
  <c r="BF14" i="13"/>
  <c r="BH56" i="7"/>
  <c r="E13" i="9"/>
  <c r="L38" i="10" s="1"/>
  <c r="J46" i="11"/>
  <c r="K46" i="11" s="1"/>
  <c r="F14" i="11" s="1"/>
  <c r="BE55" i="7"/>
  <c r="BE58" i="7" s="1"/>
  <c r="BD12" i="7"/>
  <c r="AZ30" i="5"/>
  <c r="AZ36" i="5"/>
  <c r="U36" i="5"/>
  <c r="U30" i="5"/>
  <c r="BF10" i="5"/>
  <c r="BH57" i="7" s="1"/>
  <c r="BB27" i="5"/>
  <c r="BB29" i="5" s="1"/>
  <c r="BE48" i="2"/>
  <c r="BE46" i="2"/>
  <c r="BE45" i="2"/>
  <c r="AE109" i="1"/>
  <c r="BB26" i="7"/>
  <c r="E27" i="9" s="1"/>
  <c r="BN414" i="1"/>
  <c r="BI93" i="13"/>
  <c r="BI95" i="13" s="1"/>
  <c r="BI17" i="13" s="1"/>
  <c r="BJ56" i="7" s="1"/>
  <c r="BH95" i="13"/>
  <c r="BC67" i="2"/>
  <c r="BE26" i="7" s="1"/>
  <c r="BD50" i="2"/>
  <c r="BD23" i="5" s="1"/>
  <c r="BD27" i="5" s="1"/>
  <c r="BG50" i="7"/>
  <c r="BE21" i="2"/>
  <c r="BE20" i="5" s="1"/>
  <c r="BO161" i="1"/>
  <c r="BO164" i="1" s="1"/>
  <c r="BO351" i="1" s="1"/>
  <c r="BO353" i="1" s="1"/>
  <c r="BO412" i="1" s="1"/>
  <c r="BN166" i="1"/>
  <c r="BN266" i="1" s="1"/>
  <c r="V67" i="2"/>
  <c r="V18" i="6"/>
  <c r="S38" i="6"/>
  <c r="T37" i="6" s="1"/>
  <c r="T38" i="6" s="1"/>
  <c r="U37" i="6" s="1"/>
  <c r="W23" i="5"/>
  <c r="B28" i="9"/>
  <c r="O32" i="7"/>
  <c r="O43" i="7" s="1"/>
  <c r="V27" i="13"/>
  <c r="V29" i="13" s="1"/>
  <c r="V23" i="5"/>
  <c r="V27" i="5" s="1"/>
  <c r="T87" i="7"/>
  <c r="R41" i="5"/>
  <c r="T39" i="7" s="1"/>
  <c r="V11" i="7"/>
  <c r="U16" i="6" s="1"/>
  <c r="W49" i="7"/>
  <c r="W52" i="7" s="1"/>
  <c r="S41" i="7"/>
  <c r="C7" i="11"/>
  <c r="B26" i="4"/>
  <c r="D40" i="10"/>
  <c r="D39" i="10"/>
  <c r="V87" i="7"/>
  <c r="T37" i="5"/>
  <c r="U18" i="6"/>
  <c r="U34" i="6"/>
  <c r="R86" i="7"/>
  <c r="R89" i="7" s="1"/>
  <c r="Q27" i="7"/>
  <c r="Q28" i="7" s="1"/>
  <c r="Q32" i="7" s="1"/>
  <c r="Q43" i="7" s="1"/>
  <c r="Y15" i="5" l="1"/>
  <c r="X50" i="2"/>
  <c r="X67" i="2" s="1"/>
  <c r="Y26" i="6" s="1"/>
  <c r="Y34" i="6" s="1"/>
  <c r="AA50" i="7"/>
  <c r="Y46" i="2"/>
  <c r="Y48" i="2"/>
  <c r="Y45" i="2"/>
  <c r="BF8" i="5"/>
  <c r="BF48" i="2" s="1"/>
  <c r="U39" i="5"/>
  <c r="U41" i="5" s="1"/>
  <c r="AZ37" i="5"/>
  <c r="AZ39" i="5"/>
  <c r="B11" i="9"/>
  <c r="B14" i="9" s="1"/>
  <c r="B23" i="9" s="1"/>
  <c r="O13" i="7"/>
  <c r="O22" i="7" s="1"/>
  <c r="O45" i="7" s="1"/>
  <c r="Q10" i="7"/>
  <c r="Q13" i="7" s="1"/>
  <c r="Q22" i="7" s="1"/>
  <c r="Q45" i="7" s="1"/>
  <c r="Q30" i="13"/>
  <c r="Q31" i="13" s="1"/>
  <c r="BN268" i="1"/>
  <c r="BG8" i="5" s="1"/>
  <c r="BH60" i="13"/>
  <c r="BH62" i="13" s="1"/>
  <c r="BH11" i="13" s="1"/>
  <c r="BG14" i="13"/>
  <c r="BH51" i="7"/>
  <c r="BH17" i="13"/>
  <c r="BI56" i="7" s="1"/>
  <c r="BE12" i="7"/>
  <c r="BF55" i="7"/>
  <c r="BF58" i="7" s="1"/>
  <c r="U37" i="5"/>
  <c r="BB36" i="5"/>
  <c r="BB39" i="5" s="1"/>
  <c r="BB30" i="5"/>
  <c r="BD29" i="5"/>
  <c r="BD36" i="5" s="1"/>
  <c r="V29" i="5"/>
  <c r="V36" i="5" s="1"/>
  <c r="V39" i="5" s="1"/>
  <c r="BF12" i="5"/>
  <c r="W27" i="5"/>
  <c r="W29" i="5" s="1"/>
  <c r="BG10" i="5"/>
  <c r="BI57" i="7" s="1"/>
  <c r="J47" i="11"/>
  <c r="BE18" i="13"/>
  <c r="BE27" i="13" s="1"/>
  <c r="BE29" i="13" s="1"/>
  <c r="BO414" i="1"/>
  <c r="BH10" i="5" s="1"/>
  <c r="BJ57" i="7" s="1"/>
  <c r="BJ93" i="13"/>
  <c r="BD67" i="2"/>
  <c r="BF18" i="13" s="1"/>
  <c r="BE50" i="2"/>
  <c r="BE23" i="5" s="1"/>
  <c r="BE27" i="5" s="1"/>
  <c r="BF21" i="2"/>
  <c r="BF20" i="5" s="1"/>
  <c r="BP161" i="1"/>
  <c r="BP164" i="1" s="1"/>
  <c r="BP351" i="1" s="1"/>
  <c r="BP353" i="1" s="1"/>
  <c r="BP412" i="1" s="1"/>
  <c r="BO166" i="1"/>
  <c r="BO266" i="1" s="1"/>
  <c r="AE416" i="1"/>
  <c r="AE417" i="1" s="1"/>
  <c r="BM45" i="13"/>
  <c r="BO43" i="13"/>
  <c r="X23" i="5"/>
  <c r="T41" i="5"/>
  <c r="U39" i="7"/>
  <c r="T41" i="7"/>
  <c r="AA11" i="6"/>
  <c r="Z8" i="5"/>
  <c r="Z14" i="5" s="1"/>
  <c r="AD416" i="1"/>
  <c r="AD417" i="1" s="1"/>
  <c r="X26" i="6"/>
  <c r="X34" i="6" s="1"/>
  <c r="Y26" i="7"/>
  <c r="Y18" i="13"/>
  <c r="Y27" i="13" s="1"/>
  <c r="Y29" i="13" s="1"/>
  <c r="E109" i="10"/>
  <c r="E131" i="10" s="1"/>
  <c r="S86" i="7"/>
  <c r="S89" i="7" s="1"/>
  <c r="R27" i="7"/>
  <c r="R28" i="7" s="1"/>
  <c r="R32" i="7" s="1"/>
  <c r="R43" i="7" s="1"/>
  <c r="X49" i="7"/>
  <c r="X52" i="7" s="1"/>
  <c r="W11" i="7"/>
  <c r="V16" i="6" s="1"/>
  <c r="V22" i="6" s="1"/>
  <c r="V36" i="6" s="1"/>
  <c r="U22" i="6"/>
  <c r="U36" i="6" s="1"/>
  <c r="Z11" i="13"/>
  <c r="W26" i="6"/>
  <c r="X18" i="13"/>
  <c r="X26" i="7"/>
  <c r="D48" i="11"/>
  <c r="E48" i="11" s="1"/>
  <c r="B30" i="9"/>
  <c r="Y21" i="2"/>
  <c r="Y20" i="5" s="1"/>
  <c r="Z18" i="13" l="1"/>
  <c r="Z27" i="13" s="1"/>
  <c r="Z26" i="7"/>
  <c r="BF46" i="2"/>
  <c r="Y50" i="2"/>
  <c r="BF45" i="2"/>
  <c r="BF50" i="2" s="1"/>
  <c r="BF67" i="2" s="1"/>
  <c r="BF14" i="5"/>
  <c r="BF15" i="5" s="1"/>
  <c r="BH50" i="7"/>
  <c r="BG12" i="5"/>
  <c r="BG14" i="5" s="1"/>
  <c r="BG15" i="5" s="1"/>
  <c r="BH12" i="5"/>
  <c r="BB87" i="7"/>
  <c r="BA23" i="13"/>
  <c r="W87" i="7"/>
  <c r="X23" i="13"/>
  <c r="BN416" i="1"/>
  <c r="BN417" i="1" s="1"/>
  <c r="BD37" i="5"/>
  <c r="BD39" i="5"/>
  <c r="BF87" i="7" s="1"/>
  <c r="R30" i="13"/>
  <c r="R31" i="13" s="1"/>
  <c r="R10" i="7"/>
  <c r="R13" i="7" s="1"/>
  <c r="R22" i="7" s="1"/>
  <c r="R45" i="7" s="1"/>
  <c r="BO268" i="1"/>
  <c r="BH8" i="5" s="1"/>
  <c r="BI60" i="13"/>
  <c r="BI62" i="13" s="1"/>
  <c r="BI11" i="13" s="1"/>
  <c r="BH14" i="13"/>
  <c r="BI51" i="7"/>
  <c r="BG55" i="7"/>
  <c r="BG58" i="7" s="1"/>
  <c r="BF12" i="7"/>
  <c r="I131" i="10"/>
  <c r="AZ41" i="5"/>
  <c r="BD30" i="5"/>
  <c r="W30" i="5"/>
  <c r="W36" i="5"/>
  <c r="W37" i="5" s="1"/>
  <c r="V30" i="5"/>
  <c r="X27" i="5"/>
  <c r="X29" i="5" s="1"/>
  <c r="X30" i="5" s="1"/>
  <c r="BE29" i="5"/>
  <c r="BE36" i="5" s="1"/>
  <c r="BB37" i="5"/>
  <c r="I109" i="10"/>
  <c r="BG46" i="2"/>
  <c r="BG48" i="2"/>
  <c r="BG45" i="2"/>
  <c r="BF26" i="7"/>
  <c r="BP414" i="1"/>
  <c r="BK93" i="13"/>
  <c r="BK95" i="13" s="1"/>
  <c r="BK17" i="13" s="1"/>
  <c r="BL56" i="7" s="1"/>
  <c r="BJ95" i="13"/>
  <c r="BE67" i="2"/>
  <c r="BG18" i="13" s="1"/>
  <c r="BG27" i="13" s="1"/>
  <c r="BG29" i="13" s="1"/>
  <c r="BI50" i="7"/>
  <c r="BG21" i="2"/>
  <c r="BG20" i="5" s="1"/>
  <c r="BP166" i="1"/>
  <c r="BP266" i="1" s="1"/>
  <c r="BQ161" i="1"/>
  <c r="BQ164" i="1" s="1"/>
  <c r="BQ351" i="1" s="1"/>
  <c r="BQ353" i="1" s="1"/>
  <c r="BQ412" i="1" s="1"/>
  <c r="Y67" i="2"/>
  <c r="BN45" i="13"/>
  <c r="BO42" i="13"/>
  <c r="B34" i="9"/>
  <c r="B45" i="9" s="1"/>
  <c r="B47" i="9" s="1"/>
  <c r="D35" i="10"/>
  <c r="Y23" i="5"/>
  <c r="Y27" i="5" s="1"/>
  <c r="T86" i="7"/>
  <c r="S27" i="7"/>
  <c r="S28" i="7" s="1"/>
  <c r="S32" i="7" s="1"/>
  <c r="S43" i="7" s="1"/>
  <c r="I81" i="10"/>
  <c r="AC11" i="6"/>
  <c r="AB8" i="5"/>
  <c r="AB14" i="5" s="1"/>
  <c r="AG416" i="1"/>
  <c r="W34" i="6"/>
  <c r="U38" i="6"/>
  <c r="V37" i="6" s="1"/>
  <c r="V38" i="6" s="1"/>
  <c r="W37" i="6" s="1"/>
  <c r="U41" i="7"/>
  <c r="V39" i="7"/>
  <c r="C16" i="11"/>
  <c r="E50" i="11"/>
  <c r="AD11" i="6"/>
  <c r="AC8" i="5"/>
  <c r="AC14" i="5" s="1"/>
  <c r="AH416" i="1"/>
  <c r="AH417" i="1" s="1"/>
  <c r="Y18" i="6"/>
  <c r="Y49" i="7"/>
  <c r="Y52" i="7" s="1"/>
  <c r="X11" i="7"/>
  <c r="W16" i="6" s="1"/>
  <c r="AC45" i="13"/>
  <c r="AC62" i="13" s="1"/>
  <c r="Z15" i="5"/>
  <c r="Z45" i="2"/>
  <c r="Z46" i="2"/>
  <c r="AA46" i="2" s="1"/>
  <c r="AB50" i="7"/>
  <c r="AC50" i="7" s="1"/>
  <c r="Z48" i="2"/>
  <c r="AA48" i="2" s="1"/>
  <c r="AA8" i="5"/>
  <c r="AA14" i="5" s="1"/>
  <c r="AA45" i="13"/>
  <c r="AA62" i="13" s="1"/>
  <c r="AB42" i="13"/>
  <c r="AB45" i="13" s="1"/>
  <c r="W18" i="6"/>
  <c r="Z14" i="13"/>
  <c r="Z29" i="13" s="1"/>
  <c r="AA51" i="7"/>
  <c r="E106" i="10"/>
  <c r="I84" i="10"/>
  <c r="X18" i="6"/>
  <c r="AB11" i="6"/>
  <c r="V41" i="5"/>
  <c r="V37" i="5"/>
  <c r="BH14" i="5" l="1"/>
  <c r="B29" i="16"/>
  <c r="B30" i="16" s="1"/>
  <c r="B35" i="16" s="1"/>
  <c r="B29" i="18"/>
  <c r="B30" i="18" s="1"/>
  <c r="BO416" i="1"/>
  <c r="BO417" i="1" s="1"/>
  <c r="BE37" i="5"/>
  <c r="BE39" i="5"/>
  <c r="BG87" i="7" s="1"/>
  <c r="W39" i="5"/>
  <c r="S10" i="7"/>
  <c r="S13" i="7" s="1"/>
  <c r="S22" i="7" s="1"/>
  <c r="S45" i="7" s="1"/>
  <c r="S30" i="13"/>
  <c r="BP268" i="1"/>
  <c r="BI8" i="5" s="1"/>
  <c r="BJ60" i="13"/>
  <c r="BJ62" i="13" s="1"/>
  <c r="BJ11" i="13" s="1"/>
  <c r="BI14" i="13"/>
  <c r="BJ51" i="7"/>
  <c r="BJ17" i="13"/>
  <c r="BG12" i="7"/>
  <c r="BH55" i="7"/>
  <c r="BH58" i="7" s="1"/>
  <c r="I106" i="10"/>
  <c r="BE30" i="5"/>
  <c r="X36" i="5"/>
  <c r="Y29" i="5"/>
  <c r="Y30" i="5" s="1"/>
  <c r="BD87" i="7"/>
  <c r="BB41" i="5"/>
  <c r="BI10" i="5"/>
  <c r="BK57" i="7" s="1"/>
  <c r="BH45" i="2"/>
  <c r="BH46" i="2"/>
  <c r="BH48" i="2"/>
  <c r="BG26" i="7"/>
  <c r="BD41" i="5"/>
  <c r="BQ414" i="1"/>
  <c r="BJ10" i="5" s="1"/>
  <c r="BL57" i="7" s="1"/>
  <c r="BL93" i="13"/>
  <c r="BL95" i="13" s="1"/>
  <c r="BL17" i="13" s="1"/>
  <c r="BM56" i="7" s="1"/>
  <c r="BF23" i="5"/>
  <c r="BG50" i="2"/>
  <c r="BG23" i="5" s="1"/>
  <c r="BH26" i="7"/>
  <c r="BH18" i="13"/>
  <c r="BJ50" i="7"/>
  <c r="BH15" i="5"/>
  <c r="BH21" i="2"/>
  <c r="BH20" i="5" s="1"/>
  <c r="BQ166" i="1"/>
  <c r="BQ266" i="1" s="1"/>
  <c r="BR161" i="1"/>
  <c r="BR164" i="1" s="1"/>
  <c r="BR351" i="1" s="1"/>
  <c r="BR353" i="1" s="1"/>
  <c r="BR412" i="1" s="1"/>
  <c r="AG417" i="1"/>
  <c r="BO45" i="13"/>
  <c r="AO21" i="2"/>
  <c r="AO20" i="5" s="1"/>
  <c r="AO50" i="2"/>
  <c r="W22" i="6"/>
  <c r="W36" i="6" s="1"/>
  <c r="W38" i="6" s="1"/>
  <c r="X37" i="6" s="1"/>
  <c r="AA11" i="13"/>
  <c r="AB62" i="13"/>
  <c r="X87" i="7"/>
  <c r="Z50" i="2"/>
  <c r="AA45" i="2"/>
  <c r="AA50" i="2" s="1"/>
  <c r="AC45" i="2"/>
  <c r="AC46" i="2"/>
  <c r="AC48" i="2"/>
  <c r="AE50" i="7"/>
  <c r="AC15" i="5"/>
  <c r="AC21" i="2"/>
  <c r="AC20" i="5" s="1"/>
  <c r="D53" i="10"/>
  <c r="D54" i="10" s="1"/>
  <c r="D41" i="10" s="1"/>
  <c r="C18" i="11"/>
  <c r="C32" i="11" s="1"/>
  <c r="C36" i="11" s="1"/>
  <c r="W39" i="7"/>
  <c r="V41" i="7"/>
  <c r="AA18" i="13"/>
  <c r="AA26" i="7"/>
  <c r="Z26" i="6"/>
  <c r="Z34" i="6" s="1"/>
  <c r="Z21" i="2"/>
  <c r="Z20" i="5" s="1"/>
  <c r="AA18" i="2"/>
  <c r="AA21" i="2" s="1"/>
  <c r="AC11" i="13"/>
  <c r="Y11" i="7"/>
  <c r="X16" i="6" s="1"/>
  <c r="X22" i="6" s="1"/>
  <c r="X36" i="6" s="1"/>
  <c r="Z49" i="7"/>
  <c r="Z52" i="7" s="1"/>
  <c r="AB48" i="2"/>
  <c r="AD50" i="7"/>
  <c r="AB46" i="2"/>
  <c r="AB15" i="5"/>
  <c r="AB45" i="2"/>
  <c r="AA15" i="5"/>
  <c r="C6" i="4"/>
  <c r="B43" i="16" l="1"/>
  <c r="B44" i="18"/>
  <c r="B36" i="18"/>
  <c r="BI12" i="5"/>
  <c r="BI14" i="5" s="1"/>
  <c r="BI15" i="5" s="1"/>
  <c r="Y87" i="7"/>
  <c r="BJ12" i="5"/>
  <c r="Y36" i="5"/>
  <c r="Y39" i="5" s="1"/>
  <c r="BP416" i="1"/>
  <c r="BP417" i="1" s="1"/>
  <c r="W41" i="5"/>
  <c r="X37" i="5"/>
  <c r="X39" i="5"/>
  <c r="Z87" i="7" s="1"/>
  <c r="BQ268" i="1"/>
  <c r="BJ8" i="5" s="1"/>
  <c r="BK60" i="13"/>
  <c r="BK62" i="13" s="1"/>
  <c r="BJ14" i="13"/>
  <c r="BK51" i="7"/>
  <c r="BK56" i="7"/>
  <c r="BH12" i="7"/>
  <c r="BI55" i="7"/>
  <c r="BI58" i="7" s="1"/>
  <c r="BF27" i="5"/>
  <c r="BF29" i="5" s="1"/>
  <c r="BD39" i="7"/>
  <c r="BG27" i="5"/>
  <c r="BG29" i="5" s="1"/>
  <c r="BI46" i="2"/>
  <c r="BI48" i="2"/>
  <c r="BI45" i="2"/>
  <c r="BE41" i="5"/>
  <c r="BR414" i="1"/>
  <c r="BM93" i="13"/>
  <c r="BM95" i="13" s="1"/>
  <c r="BM17" i="13" s="1"/>
  <c r="BG67" i="2"/>
  <c r="BI26" i="7" s="1"/>
  <c r="BH50" i="2"/>
  <c r="BH23" i="5" s="1"/>
  <c r="BK50" i="7"/>
  <c r="BR166" i="1"/>
  <c r="BR266" i="1" s="1"/>
  <c r="BS161" i="1"/>
  <c r="BS164" i="1" s="1"/>
  <c r="BS351" i="1" s="1"/>
  <c r="BS353" i="1" s="1"/>
  <c r="BS412" i="1" s="1"/>
  <c r="AA67" i="2"/>
  <c r="AA69" i="2" s="1"/>
  <c r="AO23" i="5"/>
  <c r="AO67" i="2"/>
  <c r="Z67" i="2"/>
  <c r="AF45" i="13"/>
  <c r="AF62" i="13" s="1"/>
  <c r="AF11" i="13" s="1"/>
  <c r="D35" i="11"/>
  <c r="C40" i="11"/>
  <c r="X38" i="6"/>
  <c r="Y37" i="6" s="1"/>
  <c r="Z18" i="6"/>
  <c r="Z11" i="7"/>
  <c r="Y16" i="6" s="1"/>
  <c r="Y22" i="6" s="1"/>
  <c r="Y36" i="6" s="1"/>
  <c r="AA49" i="7"/>
  <c r="AA52" i="7" s="1"/>
  <c r="AB18" i="13"/>
  <c r="AE11" i="6"/>
  <c r="AD8" i="5"/>
  <c r="AD14" i="5" s="1"/>
  <c r="AI416" i="1"/>
  <c r="AI417" i="1" s="1"/>
  <c r="AF11" i="6"/>
  <c r="AJ416" i="1"/>
  <c r="AJ417" i="1" s="1"/>
  <c r="AE8" i="5"/>
  <c r="AE14" i="5" s="1"/>
  <c r="Z23" i="5"/>
  <c r="AA23" i="5" s="1"/>
  <c r="AA14" i="13"/>
  <c r="AB51" i="7"/>
  <c r="AC51" i="7" s="1"/>
  <c r="AB11" i="13"/>
  <c r="AB14" i="13" s="1"/>
  <c r="AB21" i="2"/>
  <c r="AB20" i="5" s="1"/>
  <c r="AA20" i="5"/>
  <c r="F9" i="10"/>
  <c r="C8" i="4"/>
  <c r="AB50" i="2"/>
  <c r="X39" i="7"/>
  <c r="W41" i="7"/>
  <c r="AD45" i="13"/>
  <c r="AD62" i="13" s="1"/>
  <c r="AC50" i="2"/>
  <c r="AC67" i="2" s="1"/>
  <c r="AE45" i="13"/>
  <c r="AE62" i="13" s="1"/>
  <c r="AE11" i="13" s="1"/>
  <c r="AD51" i="7"/>
  <c r="AC14" i="13"/>
  <c r="BJ14" i="5" l="1"/>
  <c r="Y41" i="5"/>
  <c r="Y37" i="5"/>
  <c r="BQ416" i="1"/>
  <c r="BQ417" i="1" s="1"/>
  <c r="X41" i="5"/>
  <c r="BR268" i="1"/>
  <c r="BR416" i="1" s="1"/>
  <c r="BR417" i="1" s="1"/>
  <c r="BL60" i="13"/>
  <c r="BL62" i="13" s="1"/>
  <c r="BL11" i="13" s="1"/>
  <c r="BK11" i="13"/>
  <c r="BI12" i="7"/>
  <c r="BJ55" i="7"/>
  <c r="BJ58" i="7" s="1"/>
  <c r="AA27" i="5"/>
  <c r="C11" i="4" s="1"/>
  <c r="BG30" i="5"/>
  <c r="BG36" i="5"/>
  <c r="BF36" i="5"/>
  <c r="BF39" i="5" s="1"/>
  <c r="BH23" i="13" s="1"/>
  <c r="BF30" i="5"/>
  <c r="BK10" i="5"/>
  <c r="BM57" i="7" s="1"/>
  <c r="Z27" i="5"/>
  <c r="Z29" i="5" s="1"/>
  <c r="BH27" i="5"/>
  <c r="BH29" i="5" s="1"/>
  <c r="AO27" i="5"/>
  <c r="AO29" i="5" s="1"/>
  <c r="BJ46" i="2"/>
  <c r="BJ48" i="2"/>
  <c r="BJ45" i="2"/>
  <c r="BI18" i="13"/>
  <c r="BI27" i="13" s="1"/>
  <c r="BI29" i="13" s="1"/>
  <c r="BS414" i="1"/>
  <c r="BN93" i="13"/>
  <c r="BN56" i="7"/>
  <c r="BH67" i="2"/>
  <c r="BJ18" i="13" s="1"/>
  <c r="BJ27" i="13" s="1"/>
  <c r="BJ29" i="13" s="1"/>
  <c r="BI50" i="2"/>
  <c r="BI23" i="5" s="1"/>
  <c r="BI21" i="2"/>
  <c r="BI20" i="5" s="1"/>
  <c r="BJ15" i="5"/>
  <c r="BJ21" i="2"/>
  <c r="BJ20" i="5" s="1"/>
  <c r="BL50" i="7"/>
  <c r="BS166" i="1"/>
  <c r="BS266" i="1" s="1"/>
  <c r="BT161" i="1"/>
  <c r="BT164" i="1" s="1"/>
  <c r="AB67" i="2"/>
  <c r="AQ18" i="13"/>
  <c r="AQ27" i="13" s="1"/>
  <c r="AQ29" i="13" s="1"/>
  <c r="AQ26" i="7"/>
  <c r="Y38" i="6"/>
  <c r="Z37" i="6" s="1"/>
  <c r="AC23" i="5"/>
  <c r="X41" i="7"/>
  <c r="Y39" i="7"/>
  <c r="AA87" i="7"/>
  <c r="C9" i="4"/>
  <c r="AC18" i="13"/>
  <c r="AA26" i="6"/>
  <c r="AB26" i="7"/>
  <c r="AD15" i="5"/>
  <c r="AD48" i="2"/>
  <c r="AD45" i="2"/>
  <c r="AF50" i="7"/>
  <c r="AD46" i="2"/>
  <c r="AG11" i="6"/>
  <c r="AF8" i="5"/>
  <c r="AF14" i="5" s="1"/>
  <c r="AK416" i="1"/>
  <c r="AK417" i="1" s="1"/>
  <c r="AD11" i="13"/>
  <c r="H9" i="10"/>
  <c r="F11" i="10"/>
  <c r="G9" i="10"/>
  <c r="F44" i="10"/>
  <c r="G44" i="10" s="1"/>
  <c r="H44" i="10" s="1"/>
  <c r="AE14" i="13"/>
  <c r="AF51" i="7"/>
  <c r="AB23" i="5"/>
  <c r="AB27" i="5" s="1"/>
  <c r="AE15" i="5"/>
  <c r="AE45" i="2"/>
  <c r="AG50" i="7"/>
  <c r="AE46" i="2"/>
  <c r="AE48" i="2"/>
  <c r="AE21" i="2"/>
  <c r="AE20" i="5" s="1"/>
  <c r="AB49" i="7"/>
  <c r="AB52" i="7" s="1"/>
  <c r="AA11" i="7"/>
  <c r="Z16" i="6" s="1"/>
  <c r="Z22" i="6" s="1"/>
  <c r="Z36" i="6" s="1"/>
  <c r="AF14" i="13"/>
  <c r="AG51" i="7"/>
  <c r="BK8" i="5" l="1"/>
  <c r="BK12" i="5"/>
  <c r="BG37" i="5"/>
  <c r="BG39" i="5"/>
  <c r="BI87" i="7" s="1"/>
  <c r="BK14" i="13"/>
  <c r="BL51" i="7"/>
  <c r="BM51" i="7"/>
  <c r="BL14" i="13"/>
  <c r="BS268" i="1"/>
  <c r="BS416" i="1" s="1"/>
  <c r="BS417" i="1" s="1"/>
  <c r="BM60" i="13"/>
  <c r="BM62" i="13" s="1"/>
  <c r="BJ12" i="7"/>
  <c r="BK55" i="7"/>
  <c r="BK58" i="7" s="1"/>
  <c r="BI27" i="5"/>
  <c r="BI29" i="5" s="1"/>
  <c r="BH30" i="5"/>
  <c r="BH36" i="5"/>
  <c r="AO36" i="5"/>
  <c r="AO30" i="5"/>
  <c r="AC27" i="5"/>
  <c r="AC29" i="5" s="1"/>
  <c r="BF37" i="5"/>
  <c r="BH87" i="7"/>
  <c r="BL10" i="5"/>
  <c r="BN57" i="7" s="1"/>
  <c r="BK48" i="2"/>
  <c r="BK45" i="2"/>
  <c r="BK46" i="2"/>
  <c r="BJ26" i="7"/>
  <c r="BT166" i="1"/>
  <c r="BT266" i="1" s="1"/>
  <c r="BT351" i="1"/>
  <c r="BT353" i="1" s="1"/>
  <c r="BN95" i="13"/>
  <c r="BO93" i="13"/>
  <c r="BI67" i="2"/>
  <c r="BK26" i="7" s="1"/>
  <c r="BJ50" i="2"/>
  <c r="BJ23" i="5" s="1"/>
  <c r="BJ27" i="5" s="1"/>
  <c r="BM50" i="7"/>
  <c r="BK21" i="2"/>
  <c r="BK20" i="5" s="1"/>
  <c r="F14" i="10"/>
  <c r="G14" i="10" s="1"/>
  <c r="H14" i="10" s="1"/>
  <c r="C12" i="4"/>
  <c r="AH45" i="13"/>
  <c r="AH62" i="13" s="1"/>
  <c r="AH11" i="13" s="1"/>
  <c r="AA29" i="5"/>
  <c r="AA30" i="5" s="1"/>
  <c r="C13" i="4"/>
  <c r="C25" i="18" s="1"/>
  <c r="Z38" i="6"/>
  <c r="AA37" i="6" s="1"/>
  <c r="AE50" i="2"/>
  <c r="AD49" i="7"/>
  <c r="AD52" i="7" s="1"/>
  <c r="AB11" i="7"/>
  <c r="AH11" i="6"/>
  <c r="AL416" i="1"/>
  <c r="AL417" i="1" s="1"/>
  <c r="AG8" i="5"/>
  <c r="AG14" i="5" s="1"/>
  <c r="C27" i="9"/>
  <c r="AA18" i="6"/>
  <c r="AB18" i="6"/>
  <c r="F47" i="11"/>
  <c r="G47" i="11" s="1"/>
  <c r="D15" i="11" s="1"/>
  <c r="Y41" i="7"/>
  <c r="Z39" i="7"/>
  <c r="Z36" i="5"/>
  <c r="Z39" i="5" s="1"/>
  <c r="AA23" i="13" s="1"/>
  <c r="Z30" i="5"/>
  <c r="AG45" i="13"/>
  <c r="AG62" i="13" s="1"/>
  <c r="AD14" i="13"/>
  <c r="AE51" i="7"/>
  <c r="AD50" i="2"/>
  <c r="AD21" i="2"/>
  <c r="AD20" i="5" s="1"/>
  <c r="AA34" i="6"/>
  <c r="AB26" i="6"/>
  <c r="AB34" i="6" s="1"/>
  <c r="G11" i="10"/>
  <c r="F12" i="10"/>
  <c r="H11" i="10"/>
  <c r="AC27" i="13"/>
  <c r="AC29" i="13" s="1"/>
  <c r="AE18" i="13"/>
  <c r="AE27" i="13" s="1"/>
  <c r="AE29" i="13" s="1"/>
  <c r="AE26" i="7"/>
  <c r="AD26" i="6"/>
  <c r="AD34" i="6" s="1"/>
  <c r="AD26" i="7"/>
  <c r="AC26" i="6"/>
  <c r="AD18" i="13"/>
  <c r="AD27" i="13" s="1"/>
  <c r="AF15" i="5"/>
  <c r="AF45" i="2"/>
  <c r="AF46" i="2"/>
  <c r="AF21" i="2"/>
  <c r="AF20" i="5" s="1"/>
  <c r="AF48" i="2"/>
  <c r="AH50" i="7"/>
  <c r="AB29" i="5"/>
  <c r="BK14" i="5" l="1"/>
  <c r="BK15" i="5" s="1"/>
  <c r="BL12" i="5"/>
  <c r="BL8" i="5"/>
  <c r="BL48" i="2" s="1"/>
  <c r="BH37" i="5"/>
  <c r="BH39" i="5"/>
  <c r="BJ87" i="7" s="1"/>
  <c r="AO39" i="5"/>
  <c r="BM11" i="13"/>
  <c r="BT268" i="1"/>
  <c r="BM8" i="5" s="1"/>
  <c r="BN60" i="13"/>
  <c r="BN17" i="13"/>
  <c r="BO95" i="13"/>
  <c r="BK12" i="7"/>
  <c r="BL55" i="7"/>
  <c r="BL58" i="7" s="1"/>
  <c r="AO37" i="5"/>
  <c r="BF41" i="5"/>
  <c r="AC36" i="5"/>
  <c r="AC30" i="5"/>
  <c r="BG41" i="5"/>
  <c r="BU166" i="1"/>
  <c r="BK18" i="13"/>
  <c r="BT412" i="1"/>
  <c r="BT414" i="1" s="1"/>
  <c r="BM10" i="5" s="1"/>
  <c r="BO57" i="7" s="1"/>
  <c r="BU353" i="1"/>
  <c r="BU412" i="1" s="1"/>
  <c r="BU414" i="1" s="1"/>
  <c r="BK50" i="2"/>
  <c r="BK23" i="5" s="1"/>
  <c r="BJ29" i="5"/>
  <c r="BJ30" i="5" s="1"/>
  <c r="BJ67" i="2"/>
  <c r="BL26" i="7" s="1"/>
  <c r="BI36" i="5"/>
  <c r="BI39" i="5" s="1"/>
  <c r="BI30" i="5"/>
  <c r="BL21" i="2"/>
  <c r="BL20" i="5" s="1"/>
  <c r="BM21" i="2"/>
  <c r="BM20" i="5" s="1"/>
  <c r="AD67" i="2"/>
  <c r="AE23" i="5"/>
  <c r="AE67" i="2"/>
  <c r="AF26" i="6" s="1"/>
  <c r="AF34" i="6" s="1"/>
  <c r="F15" i="10"/>
  <c r="F26" i="10" s="1"/>
  <c r="F47" i="10" s="1"/>
  <c r="AI45" i="13"/>
  <c r="AI62" i="13" s="1"/>
  <c r="AI11" i="13" s="1"/>
  <c r="C25" i="16"/>
  <c r="C20" i="4"/>
  <c r="F37" i="10" s="1"/>
  <c r="C14" i="4"/>
  <c r="AB36" i="5"/>
  <c r="AB39" i="5" s="1"/>
  <c r="AB30" i="5"/>
  <c r="AC34" i="6"/>
  <c r="AH14" i="13"/>
  <c r="AI51" i="7"/>
  <c r="AG11" i="13"/>
  <c r="Z41" i="7"/>
  <c r="AA39" i="7"/>
  <c r="AF50" i="2"/>
  <c r="AF67" i="2" s="1"/>
  <c r="AC18" i="6"/>
  <c r="AD18" i="6"/>
  <c r="F45" i="11"/>
  <c r="AB16" i="6"/>
  <c r="AB22" i="6" s="1"/>
  <c r="AA16" i="6"/>
  <c r="AA22" i="6" s="1"/>
  <c r="AA36" i="6" s="1"/>
  <c r="C12" i="9"/>
  <c r="AD29" i="13"/>
  <c r="Z37" i="5"/>
  <c r="AA36" i="5"/>
  <c r="AA37" i="5" s="1"/>
  <c r="AD11" i="7"/>
  <c r="AC16" i="6" s="1"/>
  <c r="AE49" i="7"/>
  <c r="AE52" i="7" s="1"/>
  <c r="AD23" i="5"/>
  <c r="AD27" i="5" s="1"/>
  <c r="AI11" i="6"/>
  <c r="AH8" i="5"/>
  <c r="AH14" i="5" s="1"/>
  <c r="AM416" i="1"/>
  <c r="AM417" i="1" s="1"/>
  <c r="AG15" i="5"/>
  <c r="AG48" i="2"/>
  <c r="AG21" i="2"/>
  <c r="AG20" i="5" s="1"/>
  <c r="AG45" i="2"/>
  <c r="AI50" i="7"/>
  <c r="AG46" i="2"/>
  <c r="BN8" i="5" l="1"/>
  <c r="BN50" i="7"/>
  <c r="BL14" i="5"/>
  <c r="BL15" i="5" s="1"/>
  <c r="BL45" i="2"/>
  <c r="BL46" i="2"/>
  <c r="BL50" i="2" s="1"/>
  <c r="BL67" i="2" s="1"/>
  <c r="AQ87" i="7"/>
  <c r="BK23" i="13"/>
  <c r="AO41" i="5"/>
  <c r="BH41" i="5"/>
  <c r="BO50" i="7"/>
  <c r="BP50" i="7" s="1"/>
  <c r="BM45" i="2"/>
  <c r="BM46" i="2"/>
  <c r="BM48" i="2"/>
  <c r="BN48" i="2" s="1"/>
  <c r="BU268" i="1"/>
  <c r="BU416" i="1" s="1"/>
  <c r="BU417" i="1" s="1"/>
  <c r="AC39" i="5"/>
  <c r="AE87" i="7" s="1"/>
  <c r="BO60" i="13"/>
  <c r="BP60" i="13" s="1"/>
  <c r="BN62" i="13"/>
  <c r="BN51" i="7"/>
  <c r="BM14" i="13"/>
  <c r="BO56" i="7"/>
  <c r="BP56" i="7" s="1"/>
  <c r="BO17" i="13"/>
  <c r="BP17" i="13" s="1"/>
  <c r="BM55" i="7"/>
  <c r="BM58" i="7" s="1"/>
  <c r="BL12" i="7"/>
  <c r="BU266" i="1"/>
  <c r="H91" i="10"/>
  <c r="H116" i="10" s="1"/>
  <c r="AC37" i="5"/>
  <c r="BK27" i="5"/>
  <c r="BK29" i="5" s="1"/>
  <c r="AE27" i="5"/>
  <c r="AE29" i="5" s="1"/>
  <c r="BM12" i="5"/>
  <c r="BM14" i="5" s="1"/>
  <c r="BN10" i="5"/>
  <c r="BN12" i="5" s="1"/>
  <c r="F7" i="4" s="1"/>
  <c r="BL18" i="13"/>
  <c r="BL27" i="13" s="1"/>
  <c r="BL29" i="13" s="1"/>
  <c r="BT416" i="1"/>
  <c r="BT417" i="1" s="1"/>
  <c r="BK67" i="2"/>
  <c r="BM18" i="13" s="1"/>
  <c r="BM27" i="13" s="1"/>
  <c r="BJ36" i="5"/>
  <c r="BN20" i="5"/>
  <c r="BI37" i="5"/>
  <c r="BK87" i="7"/>
  <c r="BN18" i="2"/>
  <c r="BN21" i="2" s="1"/>
  <c r="F6" i="4"/>
  <c r="G15" i="10"/>
  <c r="H15" i="10" s="1"/>
  <c r="F16" i="10"/>
  <c r="C21" i="4"/>
  <c r="AG26" i="7"/>
  <c r="AG18" i="13"/>
  <c r="AG27" i="13" s="1"/>
  <c r="F27" i="10"/>
  <c r="AF26" i="7"/>
  <c r="AE26" i="6"/>
  <c r="AF18" i="13"/>
  <c r="G45" i="11"/>
  <c r="AA41" i="7"/>
  <c r="AB41" i="5"/>
  <c r="AB37" i="5"/>
  <c r="AJ11" i="6"/>
  <c r="AN416" i="1"/>
  <c r="AN417" i="1" s="1"/>
  <c r="AI8" i="5"/>
  <c r="AI14" i="5" s="1"/>
  <c r="AB87" i="7"/>
  <c r="AC87" i="7" s="1"/>
  <c r="AA39" i="5"/>
  <c r="AG14" i="13"/>
  <c r="AH51" i="7"/>
  <c r="AH45" i="2"/>
  <c r="AH15" i="5"/>
  <c r="AH21" i="2"/>
  <c r="AH20" i="5" s="1"/>
  <c r="AH48" i="2"/>
  <c r="AJ50" i="7"/>
  <c r="AH46" i="2"/>
  <c r="AE11" i="7"/>
  <c r="AD16" i="6" s="1"/>
  <c r="AD22" i="6" s="1"/>
  <c r="AD36" i="6" s="1"/>
  <c r="AF49" i="7"/>
  <c r="AF52" i="7" s="1"/>
  <c r="AG50" i="2"/>
  <c r="AG67" i="2" s="1"/>
  <c r="AI14" i="13"/>
  <c r="AJ51" i="7"/>
  <c r="AC22" i="6"/>
  <c r="AC36" i="6" s="1"/>
  <c r="Z41" i="5"/>
  <c r="AA38" i="6"/>
  <c r="AC37" i="6" s="1"/>
  <c r="AB36" i="6"/>
  <c r="AB38" i="6" s="1"/>
  <c r="AD29" i="5"/>
  <c r="AF23" i="5"/>
  <c r="BN46" i="2" l="1"/>
  <c r="BN45" i="2"/>
  <c r="BN50" i="2" s="1"/>
  <c r="BN67" i="2" s="1"/>
  <c r="BN69" i="2" s="1"/>
  <c r="AQ39" i="7"/>
  <c r="BM50" i="2"/>
  <c r="BM67" i="2" s="1"/>
  <c r="BO26" i="7" s="1"/>
  <c r="F27" i="9" s="1"/>
  <c r="BM29" i="13"/>
  <c r="AC41" i="5"/>
  <c r="T88" i="7"/>
  <c r="T89" i="7" s="1"/>
  <c r="S27" i="13"/>
  <c r="S29" i="13" s="1"/>
  <c r="S31" i="13" s="1"/>
  <c r="BJ37" i="5"/>
  <c r="BJ39" i="5"/>
  <c r="BN11" i="13"/>
  <c r="BO62" i="13"/>
  <c r="BM12" i="7"/>
  <c r="BN55" i="7"/>
  <c r="BN58" i="7" s="1"/>
  <c r="H131" i="10"/>
  <c r="L131" i="10" s="1"/>
  <c r="L116" i="10"/>
  <c r="AE36" i="5"/>
  <c r="AE39" i="5" s="1"/>
  <c r="AE30" i="5"/>
  <c r="BK36" i="5"/>
  <c r="BK30" i="5"/>
  <c r="AF27" i="5"/>
  <c r="AF29" i="5" s="1"/>
  <c r="BN14" i="5"/>
  <c r="BM26" i="7"/>
  <c r="BP57" i="7"/>
  <c r="BM15" i="5"/>
  <c r="BL23" i="5"/>
  <c r="BI41" i="5"/>
  <c r="O9" i="10"/>
  <c r="BN26" i="7"/>
  <c r="BN18" i="13"/>
  <c r="BO18" i="13" s="1"/>
  <c r="G26" i="10"/>
  <c r="H26" i="10" s="1"/>
  <c r="AK45" i="13"/>
  <c r="AK62" i="13" s="1"/>
  <c r="AK11" i="13" s="1"/>
  <c r="AG29" i="13"/>
  <c r="AO37" i="6"/>
  <c r="AA41" i="5"/>
  <c r="AI45" i="2"/>
  <c r="AI15" i="5"/>
  <c r="AI21" i="2"/>
  <c r="AI20" i="5" s="1"/>
  <c r="AK50" i="7"/>
  <c r="AI46" i="2"/>
  <c r="AI48" i="2"/>
  <c r="AE34" i="6"/>
  <c r="AH26" i="7"/>
  <c r="AG26" i="6"/>
  <c r="AG34" i="6" s="1"/>
  <c r="AH18" i="13"/>
  <c r="AC38" i="6"/>
  <c r="AD37" i="6" s="1"/>
  <c r="AD38" i="6" s="1"/>
  <c r="AE37" i="6" s="1"/>
  <c r="AG23" i="5"/>
  <c r="AG27" i="5" s="1"/>
  <c r="AK11" i="6"/>
  <c r="AJ8" i="5"/>
  <c r="AJ14" i="5" s="1"/>
  <c r="AO416" i="1"/>
  <c r="AO417" i="1" s="1"/>
  <c r="AD87" i="7"/>
  <c r="AE18" i="6"/>
  <c r="AF18" i="6"/>
  <c r="F49" i="10"/>
  <c r="AJ45" i="13"/>
  <c r="AJ62" i="13" s="1"/>
  <c r="AH50" i="2"/>
  <c r="AH67" i="2" s="1"/>
  <c r="C23" i="4"/>
  <c r="AD39" i="7"/>
  <c r="AB39" i="7"/>
  <c r="AG49" i="7"/>
  <c r="AG52" i="7" s="1"/>
  <c r="AF11" i="7"/>
  <c r="AE16" i="6" s="1"/>
  <c r="D13" i="11"/>
  <c r="AD36" i="5"/>
  <c r="AD39" i="5" s="1"/>
  <c r="AF23" i="13" s="1"/>
  <c r="AD30" i="5"/>
  <c r="L47" i="11" l="1"/>
  <c r="M47" i="11" s="1"/>
  <c r="G15" i="11" s="1"/>
  <c r="BM23" i="5"/>
  <c r="BM27" i="5" s="1"/>
  <c r="BM29" i="5" s="1"/>
  <c r="BM36" i="5" s="1"/>
  <c r="C26" i="16"/>
  <c r="C26" i="18"/>
  <c r="BL87" i="7"/>
  <c r="U86" i="7"/>
  <c r="U89" i="7" s="1"/>
  <c r="T27" i="7"/>
  <c r="T28" i="7" s="1"/>
  <c r="T32" i="7" s="1"/>
  <c r="T43" i="7" s="1"/>
  <c r="T30" i="13"/>
  <c r="T31" i="13" s="1"/>
  <c r="T10" i="7"/>
  <c r="T13" i="7" s="1"/>
  <c r="T22" i="7" s="1"/>
  <c r="BK37" i="5"/>
  <c r="BK39" i="5"/>
  <c r="BM87" i="7" s="1"/>
  <c r="V88" i="7"/>
  <c r="U27" i="13"/>
  <c r="U29" i="13" s="1"/>
  <c r="BO51" i="7"/>
  <c r="BP51" i="7" s="1"/>
  <c r="BN14" i="13"/>
  <c r="BO11" i="13"/>
  <c r="BO14" i="13" s="1"/>
  <c r="BN12" i="7"/>
  <c r="BO55" i="7"/>
  <c r="BO58" i="7" s="1"/>
  <c r="BO12" i="7" s="1"/>
  <c r="AF36" i="5"/>
  <c r="AF39" i="5" s="1"/>
  <c r="AH87" i="7" s="1"/>
  <c r="AF30" i="5"/>
  <c r="BL27" i="5"/>
  <c r="BL29" i="5" s="1"/>
  <c r="AE37" i="5"/>
  <c r="BJ41" i="5"/>
  <c r="BN15" i="5"/>
  <c r="BN23" i="5"/>
  <c r="O44" i="10"/>
  <c r="AL45" i="13"/>
  <c r="AL62" i="13" s="1"/>
  <c r="AL11" i="13" s="1"/>
  <c r="AS86" i="1"/>
  <c r="F59" i="10" s="1"/>
  <c r="F81" i="10" s="1"/>
  <c r="F29" i="10"/>
  <c r="AN32" i="6"/>
  <c r="AO32" i="6" s="1"/>
  <c r="C25" i="4"/>
  <c r="AI50" i="2"/>
  <c r="AI67" i="2" s="1"/>
  <c r="AO44" i="13"/>
  <c r="AH49" i="7"/>
  <c r="AH52" i="7" s="1"/>
  <c r="AG11" i="7"/>
  <c r="AF16" i="6" s="1"/>
  <c r="AF22" i="6" s="1"/>
  <c r="AF36" i="6" s="1"/>
  <c r="AK14" i="13"/>
  <c r="AL51" i="7"/>
  <c r="AJ21" i="2"/>
  <c r="AJ20" i="5" s="1"/>
  <c r="AL50" i="7"/>
  <c r="AJ46" i="2"/>
  <c r="AJ45" i="2"/>
  <c r="AJ15" i="5"/>
  <c r="AJ48" i="2"/>
  <c r="AG18" i="6"/>
  <c r="AE22" i="6"/>
  <c r="AE36" i="6" s="1"/>
  <c r="AE39" i="7"/>
  <c r="AH23" i="5"/>
  <c r="AJ11" i="13"/>
  <c r="AL11" i="6"/>
  <c r="AK8" i="5"/>
  <c r="AK14" i="5" s="1"/>
  <c r="AP416" i="1"/>
  <c r="AP417" i="1" s="1"/>
  <c r="AG29" i="5"/>
  <c r="AD41" i="5"/>
  <c r="AD37" i="5"/>
  <c r="C41" i="9"/>
  <c r="C43" i="9" s="1"/>
  <c r="AD40" i="7"/>
  <c r="AE40" i="7" s="1"/>
  <c r="AF40" i="7" s="1"/>
  <c r="AG40" i="7" s="1"/>
  <c r="AH40" i="7" s="1"/>
  <c r="AI40" i="7" s="1"/>
  <c r="AJ40" i="7" s="1"/>
  <c r="AK40" i="7" s="1"/>
  <c r="AL40" i="7" s="1"/>
  <c r="AM40" i="7" s="1"/>
  <c r="AN40" i="7" s="1"/>
  <c r="AO40" i="7" s="1"/>
  <c r="AB41" i="7"/>
  <c r="AH26" i="6"/>
  <c r="AH34" i="6" s="1"/>
  <c r="AI18" i="13"/>
  <c r="AI26" i="7"/>
  <c r="K59" i="10" l="1"/>
  <c r="J59" i="10"/>
  <c r="T45" i="7"/>
  <c r="AH23" i="13"/>
  <c r="U27" i="7"/>
  <c r="U28" i="7" s="1"/>
  <c r="U32" i="7" s="1"/>
  <c r="U43" i="7" s="1"/>
  <c r="V86" i="7"/>
  <c r="V89" i="7" s="1"/>
  <c r="AF37" i="5"/>
  <c r="Y88" i="7"/>
  <c r="X27" i="13"/>
  <c r="X29" i="13" s="1"/>
  <c r="AB23" i="13"/>
  <c r="AB27" i="13" s="1"/>
  <c r="BM37" i="5"/>
  <c r="BM39" i="5"/>
  <c r="BO87" i="7" s="1"/>
  <c r="U10" i="7"/>
  <c r="U13" i="7" s="1"/>
  <c r="U22" i="7" s="1"/>
  <c r="U30" i="13"/>
  <c r="U31" i="13" s="1"/>
  <c r="L46" i="11"/>
  <c r="M46" i="11" s="1"/>
  <c r="G14" i="11" s="1"/>
  <c r="F13" i="9"/>
  <c r="O38" i="10" s="1"/>
  <c r="BL36" i="5"/>
  <c r="BL39" i="5" s="1"/>
  <c r="BL30" i="5"/>
  <c r="AG87" i="7"/>
  <c r="AE41" i="5"/>
  <c r="AH27" i="5"/>
  <c r="AH29" i="5" s="1"/>
  <c r="BK41" i="5"/>
  <c r="BM30" i="5"/>
  <c r="AS109" i="1"/>
  <c r="O10" i="10"/>
  <c r="F8" i="4"/>
  <c r="F9" i="4" s="1"/>
  <c r="D42" i="9"/>
  <c r="AJ50" i="2"/>
  <c r="AJ67" i="2" s="1"/>
  <c r="AF41" i="5"/>
  <c r="D7" i="11"/>
  <c r="C26" i="4"/>
  <c r="F40" i="10"/>
  <c r="F39" i="10"/>
  <c r="AI27" i="13"/>
  <c r="AI29" i="13" s="1"/>
  <c r="AJ14" i="13"/>
  <c r="AK51" i="7"/>
  <c r="AI26" i="6"/>
  <c r="AI34" i="6" s="1"/>
  <c r="AJ18" i="13"/>
  <c r="AJ27" i="13" s="1"/>
  <c r="AJ26" i="7"/>
  <c r="AI49" i="7"/>
  <c r="AI52" i="7" s="1"/>
  <c r="AH11" i="7"/>
  <c r="AG16" i="6" s="1"/>
  <c r="AG22" i="6" s="1"/>
  <c r="AG36" i="6" s="1"/>
  <c r="AM11" i="6"/>
  <c r="AQ416" i="1"/>
  <c r="AQ417" i="1" s="1"/>
  <c r="AL8" i="5"/>
  <c r="AL14" i="5" s="1"/>
  <c r="F36" i="10"/>
  <c r="AF87" i="7"/>
  <c r="AK48" i="2"/>
  <c r="AK15" i="5"/>
  <c r="AK21" i="2"/>
  <c r="AK20" i="5" s="1"/>
  <c r="AK45" i="2"/>
  <c r="AM50" i="7"/>
  <c r="AK46" i="2"/>
  <c r="AE38" i="6"/>
  <c r="AF37" i="6" s="1"/>
  <c r="AF38" i="6" s="1"/>
  <c r="AG37" i="6" s="1"/>
  <c r="AI23" i="5"/>
  <c r="G29" i="10"/>
  <c r="F31" i="10"/>
  <c r="F32" i="10" s="1"/>
  <c r="AH18" i="6"/>
  <c r="AG36" i="5"/>
  <c r="AG39" i="5" s="1"/>
  <c r="AG30" i="5"/>
  <c r="AE41" i="7"/>
  <c r="AF39" i="7"/>
  <c r="AL14" i="13"/>
  <c r="AM51" i="7"/>
  <c r="AD41" i="7"/>
  <c r="BN23" i="13" l="1"/>
  <c r="U45" i="7"/>
  <c r="V27" i="7"/>
  <c r="V28" i="7" s="1"/>
  <c r="V32" i="7" s="1"/>
  <c r="V43" i="7" s="1"/>
  <c r="W86" i="7"/>
  <c r="W89" i="7" s="1"/>
  <c r="V10" i="7"/>
  <c r="V13" i="7" s="1"/>
  <c r="V22" i="7" s="1"/>
  <c r="V30" i="13"/>
  <c r="V31" i="13" s="1"/>
  <c r="AB88" i="7"/>
  <c r="AC88" i="7" s="1"/>
  <c r="AA27" i="13"/>
  <c r="AA29" i="13" s="1"/>
  <c r="AB29" i="13" s="1"/>
  <c r="AB31" i="13" s="1"/>
  <c r="BM41" i="5"/>
  <c r="AH36" i="5"/>
  <c r="AH39" i="5" s="1"/>
  <c r="AJ87" i="7" s="1"/>
  <c r="AH30" i="5"/>
  <c r="AI27" i="5"/>
  <c r="AI29" i="5" s="1"/>
  <c r="BL37" i="5"/>
  <c r="P10" i="10"/>
  <c r="Q10" i="10" s="1"/>
  <c r="O11" i="10"/>
  <c r="O12" i="10" s="1"/>
  <c r="AP45" i="13"/>
  <c r="AP62" i="13" s="1"/>
  <c r="BB44" i="13"/>
  <c r="AM45" i="13"/>
  <c r="AM62" i="13" s="1"/>
  <c r="AM11" i="13" s="1"/>
  <c r="AS268" i="1"/>
  <c r="AO43" i="13"/>
  <c r="BP43" i="13" s="1"/>
  <c r="AJ23" i="5"/>
  <c r="AK50" i="2"/>
  <c r="AK67" i="2" s="1"/>
  <c r="AJ29" i="13"/>
  <c r="AG38" i="6"/>
  <c r="AH37" i="6" s="1"/>
  <c r="AG39" i="7"/>
  <c r="AF41" i="7"/>
  <c r="AL15" i="5"/>
  <c r="AL21" i="2"/>
  <c r="AL20" i="5" s="1"/>
  <c r="AL45" i="2"/>
  <c r="AL46" i="2"/>
  <c r="AN50" i="7"/>
  <c r="AL48" i="2"/>
  <c r="AJ49" i="7"/>
  <c r="AJ52" i="7" s="1"/>
  <c r="AI11" i="7"/>
  <c r="AH16" i="6" s="1"/>
  <c r="AH22" i="6" s="1"/>
  <c r="AH36" i="6" s="1"/>
  <c r="AG41" i="5"/>
  <c r="AG37" i="5"/>
  <c r="AL26" i="7"/>
  <c r="AK26" i="6"/>
  <c r="AK34" i="6" s="1"/>
  <c r="AL18" i="13"/>
  <c r="AL27" i="13" s="1"/>
  <c r="AL29" i="13" s="1"/>
  <c r="AI18" i="6"/>
  <c r="H29" i="10"/>
  <c r="G31" i="10"/>
  <c r="H31" i="10" s="1"/>
  <c r="AK18" i="13"/>
  <c r="AK26" i="7"/>
  <c r="AJ26" i="6"/>
  <c r="AJ34" i="6" s="1"/>
  <c r="V45" i="7" l="1"/>
  <c r="W27" i="7"/>
  <c r="W28" i="7" s="1"/>
  <c r="W32" i="7" s="1"/>
  <c r="W43" i="7" s="1"/>
  <c r="X86" i="7"/>
  <c r="X89" i="7" s="1"/>
  <c r="AO30" i="13"/>
  <c r="D39" i="11"/>
  <c r="AH37" i="5"/>
  <c r="W10" i="7"/>
  <c r="W13" i="7" s="1"/>
  <c r="W22" i="7" s="1"/>
  <c r="W30" i="13"/>
  <c r="W31" i="13" s="1"/>
  <c r="AI36" i="5"/>
  <c r="AI39" i="5" s="1"/>
  <c r="AK87" i="7" s="1"/>
  <c r="AI30" i="5"/>
  <c r="AJ27" i="5"/>
  <c r="AJ29" i="5" s="1"/>
  <c r="BN87" i="7"/>
  <c r="BL41" i="5"/>
  <c r="K84" i="10"/>
  <c r="F109" i="10"/>
  <c r="F131" i="10" s="1"/>
  <c r="AN11" i="6"/>
  <c r="AO11" i="6" s="1"/>
  <c r="AO42" i="13"/>
  <c r="BP42" i="13" s="1"/>
  <c r="AR416" i="1"/>
  <c r="AR417" i="1" s="1"/>
  <c r="BB45" i="13"/>
  <c r="BP44" i="13"/>
  <c r="AM8" i="5"/>
  <c r="AP11" i="13"/>
  <c r="BB62" i="13"/>
  <c r="J81" i="10"/>
  <c r="K81" i="10"/>
  <c r="AK23" i="5"/>
  <c r="AN45" i="13"/>
  <c r="AN62" i="13" s="1"/>
  <c r="AN11" i="13" s="1"/>
  <c r="AO11" i="13" s="1"/>
  <c r="AS416" i="1"/>
  <c r="AS417" i="1" s="1"/>
  <c r="AH41" i="5"/>
  <c r="AH38" i="6"/>
  <c r="AI37" i="6" s="1"/>
  <c r="AL26" i="6"/>
  <c r="AL34" i="6" s="1"/>
  <c r="AM26" i="7"/>
  <c r="AM18" i="13"/>
  <c r="AM27" i="13" s="1"/>
  <c r="AK18" i="6"/>
  <c r="F106" i="10"/>
  <c r="J84" i="10"/>
  <c r="AJ18" i="6"/>
  <c r="AM14" i="13"/>
  <c r="AN51" i="7"/>
  <c r="AI87" i="7"/>
  <c r="AL50" i="2"/>
  <c r="AL67" i="2" s="1"/>
  <c r="AJ11" i="7"/>
  <c r="AI16" i="6" s="1"/>
  <c r="AK49" i="7"/>
  <c r="AK52" i="7" s="1"/>
  <c r="AH39" i="7"/>
  <c r="AG41" i="7"/>
  <c r="W45" i="7" l="1"/>
  <c r="AK23" i="13"/>
  <c r="X27" i="7"/>
  <c r="X28" i="7" s="1"/>
  <c r="X32" i="7" s="1"/>
  <c r="X43" i="7" s="1"/>
  <c r="Y86" i="7"/>
  <c r="Y89" i="7" s="1"/>
  <c r="AI37" i="5"/>
  <c r="X10" i="7"/>
  <c r="X13" i="7" s="1"/>
  <c r="X22" i="7" s="1"/>
  <c r="X30" i="13"/>
  <c r="X31" i="13" s="1"/>
  <c r="K131" i="10"/>
  <c r="J131" i="10"/>
  <c r="K106" i="10"/>
  <c r="J106" i="10"/>
  <c r="AJ36" i="5"/>
  <c r="AJ39" i="5" s="1"/>
  <c r="AJ30" i="5"/>
  <c r="AK27" i="5"/>
  <c r="AK29" i="5" s="1"/>
  <c r="K109" i="10"/>
  <c r="J109" i="10"/>
  <c r="AM45" i="2"/>
  <c r="AN45" i="2" s="1"/>
  <c r="AM14" i="5"/>
  <c r="AM15" i="5" s="1"/>
  <c r="BP45" i="13"/>
  <c r="AN18" i="2"/>
  <c r="AN21" i="2" s="1"/>
  <c r="AO45" i="13"/>
  <c r="AN8" i="5"/>
  <c r="AM46" i="2"/>
  <c r="AN46" i="2" s="1"/>
  <c r="AM48" i="2"/>
  <c r="AN48" i="2" s="1"/>
  <c r="AO50" i="7"/>
  <c r="AP50" i="7" s="1"/>
  <c r="AQ51" i="7"/>
  <c r="BC51" i="7" s="1"/>
  <c r="BB11" i="13"/>
  <c r="BB14" i="13" s="1"/>
  <c r="AP14" i="13"/>
  <c r="AO62" i="13"/>
  <c r="BP62" i="13" s="1"/>
  <c r="AR21" i="2"/>
  <c r="AR20" i="5" s="1"/>
  <c r="AQ21" i="2"/>
  <c r="AQ20" i="5" s="1"/>
  <c r="BA8" i="5"/>
  <c r="AM29" i="13"/>
  <c r="AI41" i="5"/>
  <c r="AI39" i="7"/>
  <c r="AH41" i="7"/>
  <c r="AL49" i="7"/>
  <c r="AL52" i="7" s="1"/>
  <c r="AK11" i="7"/>
  <c r="AJ16" i="6" s="1"/>
  <c r="AJ22" i="6" s="1"/>
  <c r="AJ36" i="6" s="1"/>
  <c r="AN14" i="13"/>
  <c r="AO51" i="7"/>
  <c r="AP51" i="7" s="1"/>
  <c r="K51" i="5"/>
  <c r="AO14" i="13"/>
  <c r="AI22" i="6"/>
  <c r="AI36" i="6" s="1"/>
  <c r="AL23" i="5"/>
  <c r="AL18" i="6"/>
  <c r="X45" i="7" l="1"/>
  <c r="Z86" i="7"/>
  <c r="Z89" i="7" s="1"/>
  <c r="Y27" i="7"/>
  <c r="Y28" i="7" s="1"/>
  <c r="Y32" i="7" s="1"/>
  <c r="Y43" i="7" s="1"/>
  <c r="Y10" i="7"/>
  <c r="Y13" i="7" s="1"/>
  <c r="Y22" i="7" s="1"/>
  <c r="Y30" i="13"/>
  <c r="Y31" i="13" s="1"/>
  <c r="AK36" i="5"/>
  <c r="AK39" i="5" s="1"/>
  <c r="AK30" i="5"/>
  <c r="AL27" i="5"/>
  <c r="AL29" i="5" s="1"/>
  <c r="AJ37" i="5"/>
  <c r="E6" i="4"/>
  <c r="L9" i="10" s="1"/>
  <c r="L44" i="10" s="1"/>
  <c r="P44" i="10" s="1"/>
  <c r="Q44" i="10" s="1"/>
  <c r="BA14" i="5"/>
  <c r="BA15" i="5" s="1"/>
  <c r="AN14" i="5"/>
  <c r="AN15" i="5" s="1"/>
  <c r="AM21" i="2"/>
  <c r="AM20" i="5" s="1"/>
  <c r="D51" i="5"/>
  <c r="D6" i="4"/>
  <c r="I9" i="10" s="1"/>
  <c r="AM50" i="2"/>
  <c r="BP11" i="13"/>
  <c r="BP14" i="13" s="1"/>
  <c r="AN50" i="2"/>
  <c r="AR50" i="2"/>
  <c r="AQ50" i="2"/>
  <c r="BA46" i="2"/>
  <c r="BA48" i="2"/>
  <c r="AP50" i="2"/>
  <c r="BA45" i="2"/>
  <c r="AP21" i="2"/>
  <c r="AP20" i="5" s="1"/>
  <c r="BA18" i="2"/>
  <c r="BA21" i="2" s="1"/>
  <c r="AM49" i="7"/>
  <c r="AM52" i="7" s="1"/>
  <c r="AL11" i="7"/>
  <c r="AK16" i="6" s="1"/>
  <c r="AK22" i="6" s="1"/>
  <c r="AK36" i="6" s="1"/>
  <c r="AN26" i="7"/>
  <c r="AM26" i="6"/>
  <c r="AM34" i="6" s="1"/>
  <c r="AN18" i="13"/>
  <c r="AI38" i="6"/>
  <c r="AJ37" i="6" s="1"/>
  <c r="AJ38" i="6" s="1"/>
  <c r="AK37" i="6" s="1"/>
  <c r="AJ39" i="7"/>
  <c r="AI41" i="7"/>
  <c r="Y45" i="7" l="1"/>
  <c r="AA86" i="7"/>
  <c r="AA89" i="7" s="1"/>
  <c r="Z27" i="7"/>
  <c r="Z28" i="7" s="1"/>
  <c r="Z32" i="7" s="1"/>
  <c r="Z43" i="7" s="1"/>
  <c r="Z30" i="13"/>
  <c r="Z31" i="13" s="1"/>
  <c r="Z10" i="7"/>
  <c r="Z13" i="7" s="1"/>
  <c r="Z22" i="7" s="1"/>
  <c r="L11" i="10"/>
  <c r="P11" i="10" s="1"/>
  <c r="Q11" i="10" s="1"/>
  <c r="AK37" i="5"/>
  <c r="AL36" i="5"/>
  <c r="AL30" i="5"/>
  <c r="AL87" i="7"/>
  <c r="AJ41" i="5"/>
  <c r="AN20" i="5"/>
  <c r="E8" i="4"/>
  <c r="E9" i="4" s="1"/>
  <c r="P9" i="10"/>
  <c r="Q9" i="10" s="1"/>
  <c r="M9" i="10"/>
  <c r="N9" i="10" s="1"/>
  <c r="AR23" i="5"/>
  <c r="AR67" i="2"/>
  <c r="AN67" i="2"/>
  <c r="AN69" i="2" s="1"/>
  <c r="AQ23" i="5"/>
  <c r="AQ67" i="2"/>
  <c r="AP23" i="5"/>
  <c r="AP27" i="5" s="1"/>
  <c r="AP67" i="2"/>
  <c r="AM67" i="2"/>
  <c r="AP18" i="13" s="1"/>
  <c r="AP27" i="13" s="1"/>
  <c r="AP29" i="13" s="1"/>
  <c r="AM23" i="5"/>
  <c r="AN23" i="5" s="1"/>
  <c r="D8" i="4"/>
  <c r="D9" i="4" s="1"/>
  <c r="BA50" i="2"/>
  <c r="BA20" i="5"/>
  <c r="AN49" i="7"/>
  <c r="AN52" i="7" s="1"/>
  <c r="AM11" i="7"/>
  <c r="AL16" i="6" s="1"/>
  <c r="AL22" i="6" s="1"/>
  <c r="AL36" i="6" s="1"/>
  <c r="AO18" i="13"/>
  <c r="AK39" i="7"/>
  <c r="AJ41" i="7"/>
  <c r="I44" i="10"/>
  <c r="I11" i="10"/>
  <c r="J9" i="10"/>
  <c r="K9" i="10" s="1"/>
  <c r="AM18" i="6"/>
  <c r="AK38" i="6"/>
  <c r="AL37" i="6" s="1"/>
  <c r="Z45" i="7" l="1"/>
  <c r="L12" i="10"/>
  <c r="AB86" i="7"/>
  <c r="AB89" i="7" s="1"/>
  <c r="AA27" i="7"/>
  <c r="AA28" i="7" s="1"/>
  <c r="AA32" i="7" s="1"/>
  <c r="AA43" i="7" s="1"/>
  <c r="M11" i="10"/>
  <c r="N11" i="10" s="1"/>
  <c r="AA30" i="13"/>
  <c r="AA31" i="13" s="1"/>
  <c r="AA10" i="7"/>
  <c r="AA13" i="7" s="1"/>
  <c r="AA22" i="7" s="1"/>
  <c r="AL37" i="5"/>
  <c r="AL39" i="5"/>
  <c r="AM87" i="7"/>
  <c r="AK41" i="5"/>
  <c r="AP29" i="5"/>
  <c r="AP36" i="5" s="1"/>
  <c r="AP39" i="5" s="1"/>
  <c r="AQ27" i="5"/>
  <c r="AQ29" i="5" s="1"/>
  <c r="AM27" i="5"/>
  <c r="AM29" i="5" s="1"/>
  <c r="AM36" i="5" s="1"/>
  <c r="AM39" i="5" s="1"/>
  <c r="AN27" i="5"/>
  <c r="AN29" i="5" s="1"/>
  <c r="AN30" i="5" s="1"/>
  <c r="AR27" i="5"/>
  <c r="AR29" i="5" s="1"/>
  <c r="AR30" i="5" s="1"/>
  <c r="BA23" i="5"/>
  <c r="BA27" i="5" s="1"/>
  <c r="AO26" i="7"/>
  <c r="H47" i="11" s="1"/>
  <c r="K47" i="11" s="1"/>
  <c r="F15" i="11" s="1"/>
  <c r="AN26" i="6"/>
  <c r="AN34" i="6" s="1"/>
  <c r="BA67" i="2"/>
  <c r="BA69" i="2" s="1"/>
  <c r="J44" i="10"/>
  <c r="K44" i="10" s="1"/>
  <c r="M44" i="10"/>
  <c r="N44" i="10" s="1"/>
  <c r="AR18" i="13"/>
  <c r="AR27" i="13" s="1"/>
  <c r="AR29" i="13" s="1"/>
  <c r="AR26" i="7"/>
  <c r="AS18" i="13"/>
  <c r="AS26" i="7"/>
  <c r="AT18" i="13"/>
  <c r="AT27" i="13" s="1"/>
  <c r="AT29" i="13" s="1"/>
  <c r="AT26" i="7"/>
  <c r="AK41" i="7"/>
  <c r="AL39" i="7"/>
  <c r="I12" i="10"/>
  <c r="J11" i="10"/>
  <c r="K11" i="10" s="1"/>
  <c r="AL38" i="6"/>
  <c r="AM37" i="6" s="1"/>
  <c r="AO49" i="7"/>
  <c r="AO52" i="7" s="1"/>
  <c r="AN11" i="7"/>
  <c r="AM16" i="6" s="1"/>
  <c r="AM22" i="6" s="1"/>
  <c r="AM36" i="6" s="1"/>
  <c r="AA45" i="7" l="1"/>
  <c r="AL41" i="5"/>
  <c r="AN23" i="13"/>
  <c r="AD86" i="7"/>
  <c r="AD89" i="7" s="1"/>
  <c r="AB27" i="7"/>
  <c r="AN87" i="7"/>
  <c r="AC30" i="13"/>
  <c r="AC31" i="13" s="1"/>
  <c r="AB10" i="7"/>
  <c r="D11" i="4"/>
  <c r="D12" i="4" s="1"/>
  <c r="AP30" i="5"/>
  <c r="AP41" i="5"/>
  <c r="AP37" i="5"/>
  <c r="D53" i="5"/>
  <c r="D50" i="5" s="1"/>
  <c r="AQ36" i="5"/>
  <c r="AQ39" i="5" s="1"/>
  <c r="AS23" i="13" s="1"/>
  <c r="AQ30" i="5"/>
  <c r="AR36" i="5"/>
  <c r="D27" i="9"/>
  <c r="AN18" i="6"/>
  <c r="AO18" i="6" s="1"/>
  <c r="I47" i="11"/>
  <c r="E15" i="11" s="1"/>
  <c r="AO26" i="6"/>
  <c r="K53" i="5" s="1"/>
  <c r="K55" i="5" s="1"/>
  <c r="AM30" i="5"/>
  <c r="BB18" i="13"/>
  <c r="BP18" i="13" s="1"/>
  <c r="BA29" i="5"/>
  <c r="BA30" i="5" s="1"/>
  <c r="E11" i="4"/>
  <c r="E12" i="4" s="1"/>
  <c r="AO11" i="7"/>
  <c r="H45" i="11" s="1"/>
  <c r="I45" i="11" s="1"/>
  <c r="AQ49" i="7"/>
  <c r="AQ52" i="7" s="1"/>
  <c r="AR87" i="7"/>
  <c r="AM38" i="6"/>
  <c r="AN37" i="6" s="1"/>
  <c r="AM39" i="7"/>
  <c r="AL41" i="7"/>
  <c r="AM37" i="5"/>
  <c r="AN36" i="5"/>
  <c r="AN37" i="5" s="1"/>
  <c r="D13" i="4" l="1"/>
  <c r="D25" i="18" s="1"/>
  <c r="F48" i="11"/>
  <c r="G48" i="11" s="1"/>
  <c r="C28" i="9"/>
  <c r="C30" i="9" s="1"/>
  <c r="C34" i="9" s="1"/>
  <c r="C45" i="9" s="1"/>
  <c r="AB28" i="7"/>
  <c r="AB32" i="7" s="1"/>
  <c r="AB43" i="7" s="1"/>
  <c r="AD27" i="7"/>
  <c r="AD28" i="7" s="1"/>
  <c r="AD32" i="7" s="1"/>
  <c r="AD43" i="7" s="1"/>
  <c r="AE86" i="7"/>
  <c r="AE89" i="7" s="1"/>
  <c r="I14" i="10"/>
  <c r="J14" i="10" s="1"/>
  <c r="K14" i="10" s="1"/>
  <c r="C11" i="9"/>
  <c r="AB13" i="7"/>
  <c r="AB22" i="7" s="1"/>
  <c r="O57" i="5"/>
  <c r="AD10" i="7"/>
  <c r="AD13" i="7" s="1"/>
  <c r="AD22" i="7" s="1"/>
  <c r="AD30" i="13"/>
  <c r="AD31" i="13" s="1"/>
  <c r="AR39" i="5"/>
  <c r="AR37" i="5"/>
  <c r="AS87" i="7"/>
  <c r="AQ37" i="5"/>
  <c r="AO34" i="6"/>
  <c r="E13" i="4"/>
  <c r="L14" i="10"/>
  <c r="AN16" i="6"/>
  <c r="AO16" i="6" s="1"/>
  <c r="AO22" i="6" s="1"/>
  <c r="D12" i="9"/>
  <c r="E13" i="11"/>
  <c r="AR49" i="7"/>
  <c r="AR52" i="7" s="1"/>
  <c r="AQ11" i="7"/>
  <c r="AR39" i="7"/>
  <c r="AO87" i="7"/>
  <c r="AP87" i="7" s="1"/>
  <c r="AN39" i="5"/>
  <c r="AN39" i="7"/>
  <c r="AM41" i="7"/>
  <c r="AM41" i="5"/>
  <c r="D14" i="4" l="1"/>
  <c r="F50" i="5"/>
  <c r="D20" i="4"/>
  <c r="I37" i="10" s="1"/>
  <c r="D25" i="16"/>
  <c r="E20" i="4"/>
  <c r="L37" i="10" s="1"/>
  <c r="E25" i="18"/>
  <c r="AB45" i="7"/>
  <c r="I15" i="10"/>
  <c r="I16" i="10" s="1"/>
  <c r="AR41" i="5"/>
  <c r="AU23" i="13"/>
  <c r="AD45" i="7"/>
  <c r="AF86" i="7"/>
  <c r="AF89" i="7" s="1"/>
  <c r="AE27" i="7"/>
  <c r="AE28" i="7" s="1"/>
  <c r="AE32" i="7" s="1"/>
  <c r="AE43" i="7" s="1"/>
  <c r="G50" i="11"/>
  <c r="D16" i="11"/>
  <c r="C29" i="18" s="1"/>
  <c r="C30" i="18" s="1"/>
  <c r="AE30" i="13"/>
  <c r="AE31" i="13" s="1"/>
  <c r="AE10" i="7"/>
  <c r="AE13" i="7" s="1"/>
  <c r="AE22" i="7" s="1"/>
  <c r="AG88" i="7"/>
  <c r="AF27" i="13"/>
  <c r="AF29" i="13" s="1"/>
  <c r="AT87" i="7"/>
  <c r="BC87" i="7" s="1"/>
  <c r="M57" i="5"/>
  <c r="C14" i="9"/>
  <c r="AQ41" i="5"/>
  <c r="E25" i="16"/>
  <c r="E14" i="4"/>
  <c r="AN22" i="6"/>
  <c r="AN36" i="6" s="1"/>
  <c r="AO36" i="6" s="1"/>
  <c r="AO38" i="6" s="1"/>
  <c r="L15" i="10"/>
  <c r="M14" i="10"/>
  <c r="N14" i="10" s="1"/>
  <c r="AS49" i="7"/>
  <c r="AS52" i="7" s="1"/>
  <c r="AR11" i="7"/>
  <c r="D23" i="4"/>
  <c r="D26" i="18" s="1"/>
  <c r="BA36" i="5"/>
  <c r="BA37" i="5" s="1"/>
  <c r="AO39" i="7"/>
  <c r="AQ40" i="7" s="1"/>
  <c r="AN41" i="7"/>
  <c r="AN41" i="5"/>
  <c r="D21" i="4" l="1"/>
  <c r="E21" i="4"/>
  <c r="I26" i="10"/>
  <c r="I47" i="10" s="1"/>
  <c r="I49" i="10" s="1"/>
  <c r="J15" i="10"/>
  <c r="J26" i="10" s="1"/>
  <c r="K26" i="10" s="1"/>
  <c r="C36" i="18"/>
  <c r="C44" i="18"/>
  <c r="AE45" i="7"/>
  <c r="C29" i="16"/>
  <c r="C30" i="16" s="1"/>
  <c r="C35" i="16" s="1"/>
  <c r="F53" i="10"/>
  <c r="F54" i="10" s="1"/>
  <c r="F41" i="10" s="1"/>
  <c r="D18" i="11"/>
  <c r="D32" i="11" s="1"/>
  <c r="D36" i="11" s="1"/>
  <c r="AF27" i="7"/>
  <c r="AF28" i="7" s="1"/>
  <c r="AF32" i="7" s="1"/>
  <c r="AF43" i="7" s="1"/>
  <c r="AG86" i="7"/>
  <c r="AG89" i="7" s="1"/>
  <c r="AI88" i="7"/>
  <c r="AH27" i="13"/>
  <c r="AH29" i="13" s="1"/>
  <c r="C23" i="9"/>
  <c r="C47" i="9" s="1"/>
  <c r="F35" i="10"/>
  <c r="AF30" i="13"/>
  <c r="AF31" i="13" s="1"/>
  <c r="AF10" i="7"/>
  <c r="AF13" i="7" s="1"/>
  <c r="AF22" i="7" s="1"/>
  <c r="AS39" i="7"/>
  <c r="AT39" i="7" s="1"/>
  <c r="AN38" i="6"/>
  <c r="L16" i="10"/>
  <c r="L26" i="10"/>
  <c r="M15" i="10"/>
  <c r="AR40" i="7"/>
  <c r="AQ41" i="7"/>
  <c r="I29" i="10"/>
  <c r="D26" i="16"/>
  <c r="AT49" i="7"/>
  <c r="AT52" i="7" s="1"/>
  <c r="AS11" i="7"/>
  <c r="D25" i="4"/>
  <c r="D26" i="4" s="1"/>
  <c r="BA41" i="5"/>
  <c r="BA39" i="5"/>
  <c r="D41" i="9"/>
  <c r="D43" i="9" s="1"/>
  <c r="I36" i="10" s="1"/>
  <c r="AO41" i="7"/>
  <c r="I27" i="10" l="1"/>
  <c r="J27" i="10" s="1"/>
  <c r="K15" i="10"/>
  <c r="AF45" i="7"/>
  <c r="AG27" i="7"/>
  <c r="AG28" i="7" s="1"/>
  <c r="AG32" i="7" s="1"/>
  <c r="AG43" i="7" s="1"/>
  <c r="AH86" i="7"/>
  <c r="AH89" i="7" s="1"/>
  <c r="E35" i="11"/>
  <c r="H57" i="5" s="1"/>
  <c r="D40" i="11"/>
  <c r="C43" i="16"/>
  <c r="AG10" i="7"/>
  <c r="AG13" i="7" s="1"/>
  <c r="AG22" i="7" s="1"/>
  <c r="AG30" i="13"/>
  <c r="AG31" i="13" s="1"/>
  <c r="AT88" i="7"/>
  <c r="AS27" i="13"/>
  <c r="AS29" i="13" s="1"/>
  <c r="AL88" i="7"/>
  <c r="AK27" i="13"/>
  <c r="AK29" i="13" s="1"/>
  <c r="M26" i="10"/>
  <c r="N26" i="10" s="1"/>
  <c r="N15" i="10"/>
  <c r="L47" i="10"/>
  <c r="L27" i="10"/>
  <c r="J29" i="10"/>
  <c r="J31" i="10" s="1"/>
  <c r="K31" i="10" s="1"/>
  <c r="I31" i="10"/>
  <c r="I32" i="10" s="1"/>
  <c r="E7" i="11"/>
  <c r="I40" i="10"/>
  <c r="AS40" i="7"/>
  <c r="AR41" i="7"/>
  <c r="E23" i="4"/>
  <c r="AT11" i="7"/>
  <c r="AU49" i="7"/>
  <c r="AU52" i="7" s="1"/>
  <c r="AU39" i="7"/>
  <c r="I39" i="10"/>
  <c r="AG45" i="7" l="1"/>
  <c r="L29" i="10"/>
  <c r="M29" i="10" s="1"/>
  <c r="N29" i="10" s="1"/>
  <c r="E26" i="18"/>
  <c r="AI86" i="7"/>
  <c r="AI89" i="7" s="1"/>
  <c r="AH27" i="7"/>
  <c r="AH28" i="7" s="1"/>
  <c r="AH32" i="7" s="1"/>
  <c r="AH43" i="7" s="1"/>
  <c r="AO88" i="7"/>
  <c r="AP88" i="7" s="1"/>
  <c r="AN27" i="13"/>
  <c r="AN29" i="13" s="1"/>
  <c r="AO29" i="13" s="1"/>
  <c r="AO31" i="13" s="1"/>
  <c r="AV88" i="7"/>
  <c r="AU27" i="13"/>
  <c r="AU29" i="13" s="1"/>
  <c r="AO23" i="13"/>
  <c r="AO27" i="13" s="1"/>
  <c r="AH10" i="7"/>
  <c r="AH13" i="7" s="1"/>
  <c r="AH22" i="7" s="1"/>
  <c r="AH30" i="13"/>
  <c r="AH31" i="13" s="1"/>
  <c r="L49" i="10"/>
  <c r="M27" i="10"/>
  <c r="K29" i="10"/>
  <c r="AT40" i="7"/>
  <c r="AS41" i="7"/>
  <c r="E25" i="4"/>
  <c r="E26" i="16"/>
  <c r="AU11" i="7"/>
  <c r="AV49" i="7"/>
  <c r="AV52" i="7" s="1"/>
  <c r="AV39" i="7"/>
  <c r="M31" i="10" l="1"/>
  <c r="N31" i="10" s="1"/>
  <c r="L31" i="10"/>
  <c r="L32" i="10" s="1"/>
  <c r="AH45" i="7"/>
  <c r="AI27" i="7"/>
  <c r="AI28" i="7" s="1"/>
  <c r="AI32" i="7" s="1"/>
  <c r="AI43" i="7" s="1"/>
  <c r="AJ86" i="7"/>
  <c r="AJ89" i="7" s="1"/>
  <c r="E39" i="11"/>
  <c r="BB30" i="13"/>
  <c r="BB23" i="13"/>
  <c r="BB27" i="13" s="1"/>
  <c r="AY88" i="7"/>
  <c r="AX27" i="13"/>
  <c r="AX29" i="13" s="1"/>
  <c r="AI30" i="13"/>
  <c r="AI31" i="13" s="1"/>
  <c r="AI10" i="7"/>
  <c r="AI13" i="7" s="1"/>
  <c r="AI22" i="7" s="1"/>
  <c r="AU40" i="7"/>
  <c r="AT41" i="7"/>
  <c r="E26" i="4"/>
  <c r="F7" i="11"/>
  <c r="AV11" i="7"/>
  <c r="AW49" i="7"/>
  <c r="AW52" i="7" s="1"/>
  <c r="AW39" i="7"/>
  <c r="AI45" i="7" l="1"/>
  <c r="AK86" i="7"/>
  <c r="AK89" i="7" s="1"/>
  <c r="AJ27" i="7"/>
  <c r="AJ28" i="7" s="1"/>
  <c r="AJ32" i="7" s="1"/>
  <c r="AJ43" i="7" s="1"/>
  <c r="BB88" i="7"/>
  <c r="BC88" i="7" s="1"/>
  <c r="BA27" i="13"/>
  <c r="BA29" i="13" s="1"/>
  <c r="BB29" i="13" s="1"/>
  <c r="BB31" i="13" s="1"/>
  <c r="AJ10" i="7"/>
  <c r="AJ13" i="7" s="1"/>
  <c r="AJ22" i="7" s="1"/>
  <c r="AJ30" i="13"/>
  <c r="AJ31" i="13" s="1"/>
  <c r="AV40" i="7"/>
  <c r="AU41" i="7"/>
  <c r="AW11" i="7"/>
  <c r="AX49" i="7"/>
  <c r="AX52" i="7" s="1"/>
  <c r="AX39" i="7"/>
  <c r="AJ45" i="7" l="1"/>
  <c r="AK27" i="7"/>
  <c r="AK28" i="7" s="1"/>
  <c r="AK32" i="7" s="1"/>
  <c r="AK43" i="7" s="1"/>
  <c r="AL86" i="7"/>
  <c r="AL89" i="7" s="1"/>
  <c r="F39" i="11"/>
  <c r="BO30" i="13"/>
  <c r="BP30" i="13" s="1"/>
  <c r="AK30" i="13"/>
  <c r="AK31" i="13" s="1"/>
  <c r="AK10" i="7"/>
  <c r="AK13" i="7" s="1"/>
  <c r="AK22" i="7" s="1"/>
  <c r="AW40" i="7"/>
  <c r="AV41" i="7"/>
  <c r="AX11" i="7"/>
  <c r="AY49" i="7"/>
  <c r="AY52" i="7" s="1"/>
  <c r="AY39" i="7"/>
  <c r="AK45" i="7" l="1"/>
  <c r="AL27" i="7"/>
  <c r="AL28" i="7" s="1"/>
  <c r="AL32" i="7" s="1"/>
  <c r="AL43" i="7" s="1"/>
  <c r="AM86" i="7"/>
  <c r="AM89" i="7" s="1"/>
  <c r="AL30" i="13"/>
  <c r="AL31" i="13" s="1"/>
  <c r="AL10" i="7"/>
  <c r="AL13" i="7" s="1"/>
  <c r="AL22" i="7" s="1"/>
  <c r="AX40" i="7"/>
  <c r="AW41" i="7"/>
  <c r="AZ49" i="7"/>
  <c r="AZ52" i="7" s="1"/>
  <c r="AY11" i="7"/>
  <c r="AZ39" i="7"/>
  <c r="AL45" i="7" l="1"/>
  <c r="AN86" i="7"/>
  <c r="AN89" i="7" s="1"/>
  <c r="AM27" i="7"/>
  <c r="AM28" i="7" s="1"/>
  <c r="AM32" i="7" s="1"/>
  <c r="AM43" i="7" s="1"/>
  <c r="AM10" i="7"/>
  <c r="AM13" i="7" s="1"/>
  <c r="AM22" i="7" s="1"/>
  <c r="AM30" i="13"/>
  <c r="AM31" i="13" s="1"/>
  <c r="AY40" i="7"/>
  <c r="AX41" i="7"/>
  <c r="AZ11" i="7"/>
  <c r="BA49" i="7"/>
  <c r="BA52" i="7" s="1"/>
  <c r="BA39" i="7"/>
  <c r="AM45" i="7" l="1"/>
  <c r="AO86" i="7"/>
  <c r="AO89" i="7" s="1"/>
  <c r="AN27" i="7"/>
  <c r="AN28" i="7" s="1"/>
  <c r="AN32" i="7" s="1"/>
  <c r="AN43" i="7" s="1"/>
  <c r="AN30" i="13"/>
  <c r="AN31" i="13" s="1"/>
  <c r="AN10" i="7"/>
  <c r="AN13" i="7" s="1"/>
  <c r="AN22" i="7" s="1"/>
  <c r="AZ40" i="7"/>
  <c r="AY41" i="7"/>
  <c r="BB49" i="7"/>
  <c r="BB52" i="7" s="1"/>
  <c r="BA11" i="7"/>
  <c r="BB39" i="7"/>
  <c r="AN45" i="7" l="1"/>
  <c r="AO27" i="7"/>
  <c r="AQ86" i="7"/>
  <c r="AQ89" i="7" s="1"/>
  <c r="AO10" i="7"/>
  <c r="AP30" i="13"/>
  <c r="AP31" i="13" s="1"/>
  <c r="BA40" i="7"/>
  <c r="AZ41" i="7"/>
  <c r="E41" i="9"/>
  <c r="BB11" i="7"/>
  <c r="J45" i="11" s="1"/>
  <c r="BD49" i="7"/>
  <c r="BD52" i="7" s="1"/>
  <c r="AR86" i="7" l="1"/>
  <c r="AR89" i="7" s="1"/>
  <c r="AQ27" i="7"/>
  <c r="AQ28" i="7" s="1"/>
  <c r="AQ32" i="7" s="1"/>
  <c r="AQ43" i="7" s="1"/>
  <c r="H48" i="11"/>
  <c r="I48" i="11" s="1"/>
  <c r="D28" i="9"/>
  <c r="D30" i="9" s="1"/>
  <c r="D34" i="9" s="1"/>
  <c r="D45" i="9" s="1"/>
  <c r="AO28" i="7"/>
  <c r="AO32" i="7" s="1"/>
  <c r="AO43" i="7" s="1"/>
  <c r="AQ10" i="7"/>
  <c r="AQ13" i="7" s="1"/>
  <c r="AQ22" i="7" s="1"/>
  <c r="AQ30" i="13"/>
  <c r="AQ31" i="13" s="1"/>
  <c r="AO13" i="7"/>
  <c r="AO22" i="7" s="1"/>
  <c r="D11" i="9"/>
  <c r="O58" i="5"/>
  <c r="BB40" i="7"/>
  <c r="BA41" i="7"/>
  <c r="K45" i="11"/>
  <c r="BE49" i="7"/>
  <c r="BE52" i="7" s="1"/>
  <c r="BD11" i="7"/>
  <c r="E12" i="9"/>
  <c r="AQ45" i="7" l="1"/>
  <c r="AO45" i="7"/>
  <c r="I50" i="11"/>
  <c r="E16" i="11"/>
  <c r="D29" i="18" s="1"/>
  <c r="D30" i="18" s="1"/>
  <c r="AR27" i="7"/>
  <c r="AR28" i="7" s="1"/>
  <c r="AR32" i="7" s="1"/>
  <c r="AR43" i="7" s="1"/>
  <c r="AS86" i="7"/>
  <c r="AS89" i="7" s="1"/>
  <c r="D14" i="9"/>
  <c r="M58" i="5"/>
  <c r="L61" i="5" s="1"/>
  <c r="AR10" i="7"/>
  <c r="AR13" i="7" s="1"/>
  <c r="AR22" i="7" s="1"/>
  <c r="AR30" i="13"/>
  <c r="AR31" i="13" s="1"/>
  <c r="E42" i="9"/>
  <c r="E43" i="9" s="1"/>
  <c r="BB41" i="7"/>
  <c r="BD40" i="7"/>
  <c r="F13" i="11"/>
  <c r="BE11" i="7"/>
  <c r="BF49" i="7"/>
  <c r="BF52" i="7" s="1"/>
  <c r="D44" i="18" l="1"/>
  <c r="D36" i="18"/>
  <c r="AR45" i="7"/>
  <c r="AT86" i="7"/>
  <c r="AT89" i="7" s="1"/>
  <c r="AS27" i="7"/>
  <c r="AS28" i="7" s="1"/>
  <c r="AS32" i="7" s="1"/>
  <c r="AS43" i="7" s="1"/>
  <c r="D29" i="16"/>
  <c r="D30" i="16" s="1"/>
  <c r="D35" i="16" s="1"/>
  <c r="E18" i="11"/>
  <c r="E32" i="11" s="1"/>
  <c r="E36" i="11" s="1"/>
  <c r="I53" i="10"/>
  <c r="I54" i="10" s="1"/>
  <c r="I41" i="10" s="1"/>
  <c r="AS10" i="7"/>
  <c r="AS13" i="7" s="1"/>
  <c r="AS22" i="7" s="1"/>
  <c r="AS30" i="13"/>
  <c r="AS31" i="13" s="1"/>
  <c r="D23" i="9"/>
  <c r="D47" i="9" s="1"/>
  <c r="I35" i="10"/>
  <c r="L36" i="10"/>
  <c r="L39" i="10"/>
  <c r="L40" i="10"/>
  <c r="BD41" i="7"/>
  <c r="BE40" i="7"/>
  <c r="BG49" i="7"/>
  <c r="BG52" i="7" s="1"/>
  <c r="BF11" i="7"/>
  <c r="AS45" i="7" l="1"/>
  <c r="F35" i="11"/>
  <c r="H58" i="5"/>
  <c r="E40" i="11"/>
  <c r="D43" i="16"/>
  <c r="AU86" i="7"/>
  <c r="AU89" i="7" s="1"/>
  <c r="AT27" i="7"/>
  <c r="AT28" i="7" s="1"/>
  <c r="AT32" i="7" s="1"/>
  <c r="AT43" i="7" s="1"/>
  <c r="AT30" i="13"/>
  <c r="AT31" i="13" s="1"/>
  <c r="AT10" i="7"/>
  <c r="AT13" i="7" s="1"/>
  <c r="AT22" i="7" s="1"/>
  <c r="BF40" i="7"/>
  <c r="BG11" i="7"/>
  <c r="BH49" i="7"/>
  <c r="BH52" i="7" s="1"/>
  <c r="AV86" i="7" l="1"/>
  <c r="AV89" i="7" s="1"/>
  <c r="AU27" i="7"/>
  <c r="AU28" i="7" s="1"/>
  <c r="AU32" i="7" s="1"/>
  <c r="AU43" i="7" s="1"/>
  <c r="AT45" i="7"/>
  <c r="AU30" i="13"/>
  <c r="AU31" i="13" s="1"/>
  <c r="AU10" i="7"/>
  <c r="AU13" i="7" s="1"/>
  <c r="AU22" i="7" s="1"/>
  <c r="BG40" i="7"/>
  <c r="BI49" i="7"/>
  <c r="BI52" i="7" s="1"/>
  <c r="BH11" i="7"/>
  <c r="AU45" i="7" l="1"/>
  <c r="AV27" i="7"/>
  <c r="AV28" i="7" s="1"/>
  <c r="AV32" i="7" s="1"/>
  <c r="AV43" i="7" s="1"/>
  <c r="AW86" i="7"/>
  <c r="AW89" i="7" s="1"/>
  <c r="AV10" i="7"/>
  <c r="AV13" i="7" s="1"/>
  <c r="AV22" i="7" s="1"/>
  <c r="AV30" i="13"/>
  <c r="AV31" i="13" s="1"/>
  <c r="BH40" i="7"/>
  <c r="BJ49" i="7"/>
  <c r="BJ52" i="7" s="1"/>
  <c r="BI11" i="7"/>
  <c r="AV45" i="7" l="1"/>
  <c r="AX86" i="7"/>
  <c r="AX89" i="7" s="1"/>
  <c r="AW27" i="7"/>
  <c r="AW28" i="7" s="1"/>
  <c r="AW32" i="7" s="1"/>
  <c r="AW43" i="7" s="1"/>
  <c r="AW30" i="13"/>
  <c r="AW31" i="13" s="1"/>
  <c r="AW10" i="7"/>
  <c r="AW13" i="7" s="1"/>
  <c r="AW22" i="7" s="1"/>
  <c r="BI40" i="7"/>
  <c r="BK49" i="7"/>
  <c r="BK52" i="7" s="1"/>
  <c r="BJ11" i="7"/>
  <c r="AW45" i="7" l="1"/>
  <c r="AX27" i="7"/>
  <c r="AX28" i="7" s="1"/>
  <c r="AX32" i="7" s="1"/>
  <c r="AX43" i="7" s="1"/>
  <c r="AY86" i="7"/>
  <c r="AY89" i="7" s="1"/>
  <c r="AX10" i="7"/>
  <c r="AX13" i="7" s="1"/>
  <c r="AX22" i="7" s="1"/>
  <c r="AX30" i="13"/>
  <c r="AX31" i="13" s="1"/>
  <c r="BJ40" i="7"/>
  <c r="BL49" i="7"/>
  <c r="BL52" i="7" s="1"/>
  <c r="BK11" i="7"/>
  <c r="AX45" i="7" l="1"/>
  <c r="AZ86" i="7"/>
  <c r="AZ89" i="7" s="1"/>
  <c r="AY27" i="7"/>
  <c r="AY28" i="7" s="1"/>
  <c r="AY32" i="7" s="1"/>
  <c r="AY43" i="7" s="1"/>
  <c r="AY10" i="7"/>
  <c r="AY13" i="7" s="1"/>
  <c r="AY22" i="7" s="1"/>
  <c r="AY30" i="13"/>
  <c r="AY31" i="13" s="1"/>
  <c r="BK40" i="7"/>
  <c r="BM49" i="7"/>
  <c r="BM52" i="7" s="1"/>
  <c r="BL11" i="7"/>
  <c r="AY45" i="7" l="1"/>
  <c r="BA86" i="7"/>
  <c r="BA89" i="7" s="1"/>
  <c r="AZ27" i="7"/>
  <c r="AZ28" i="7" s="1"/>
  <c r="AZ32" i="7" s="1"/>
  <c r="AZ43" i="7" s="1"/>
  <c r="AZ10" i="7"/>
  <c r="AZ13" i="7" s="1"/>
  <c r="AZ22" i="7" s="1"/>
  <c r="AZ30" i="13"/>
  <c r="AZ31" i="13" s="1"/>
  <c r="BL40" i="7"/>
  <c r="BN49" i="7"/>
  <c r="BN52" i="7" s="1"/>
  <c r="BM11" i="7"/>
  <c r="AZ45" i="7" l="1"/>
  <c r="BA27" i="7"/>
  <c r="BA28" i="7" s="1"/>
  <c r="BA32" i="7" s="1"/>
  <c r="BA43" i="7" s="1"/>
  <c r="BB86" i="7"/>
  <c r="BB89" i="7" s="1"/>
  <c r="BA10" i="7"/>
  <c r="BA13" i="7" s="1"/>
  <c r="BA22" i="7" s="1"/>
  <c r="BA30" i="13"/>
  <c r="BA31" i="13" s="1"/>
  <c r="BM40" i="7"/>
  <c r="BO49" i="7"/>
  <c r="BO52" i="7" s="1"/>
  <c r="BO11" i="7" s="1"/>
  <c r="BN11" i="7"/>
  <c r="BA45" i="7" l="1"/>
  <c r="BB27" i="7"/>
  <c r="BD86" i="7"/>
  <c r="BD89" i="7" s="1"/>
  <c r="BC30" i="13"/>
  <c r="BC31" i="13" s="1"/>
  <c r="BB10" i="7"/>
  <c r="BN40" i="7"/>
  <c r="F12" i="9"/>
  <c r="L45" i="11"/>
  <c r="M45" i="11" s="1"/>
  <c r="BE86" i="7" l="1"/>
  <c r="BD27" i="7"/>
  <c r="BD28" i="7" s="1"/>
  <c r="BD32" i="7" s="1"/>
  <c r="BD43" i="7" s="1"/>
  <c r="BB28" i="7"/>
  <c r="BB32" i="7" s="1"/>
  <c r="BB43" i="7" s="1"/>
  <c r="E28" i="9"/>
  <c r="E30" i="9" s="1"/>
  <c r="E34" i="9" s="1"/>
  <c r="E45" i="9" s="1"/>
  <c r="J48" i="11"/>
  <c r="K48" i="11" s="1"/>
  <c r="E11" i="9"/>
  <c r="E14" i="9" s="1"/>
  <c r="BB13" i="7"/>
  <c r="BB22" i="7" s="1"/>
  <c r="BD10" i="7"/>
  <c r="BD13" i="7" s="1"/>
  <c r="BD22" i="7" s="1"/>
  <c r="BD30" i="13"/>
  <c r="BO40" i="7"/>
  <c r="G13" i="11"/>
  <c r="BB45" i="7" l="1"/>
  <c r="BD45" i="7"/>
  <c r="F16" i="11"/>
  <c r="E29" i="18" s="1"/>
  <c r="E30" i="18" s="1"/>
  <c r="K50" i="11"/>
  <c r="E23" i="9"/>
  <c r="E47" i="9" s="1"/>
  <c r="L35" i="10"/>
  <c r="F42" i="9"/>
  <c r="E36" i="18" l="1"/>
  <c r="E44" i="18"/>
  <c r="L53" i="10"/>
  <c r="L54" i="10" s="1"/>
  <c r="L41" i="10" s="1"/>
  <c r="E29" i="16"/>
  <c r="E30" i="16" s="1"/>
  <c r="F18" i="11"/>
  <c r="F32" i="11" s="1"/>
  <c r="F36" i="11" s="1"/>
  <c r="B119" i="12"/>
  <c r="B144" i="12" s="1"/>
  <c r="B168" i="12" s="1"/>
  <c r="G35" i="11" l="1"/>
  <c r="F40" i="11"/>
  <c r="E35" i="16"/>
  <c r="E43" i="16"/>
  <c r="B120" i="12"/>
  <c r="B145" i="12" s="1"/>
  <c r="B169" i="12" s="1"/>
  <c r="BH75" i="3" l="1"/>
  <c r="BH77" i="3" s="1"/>
  <c r="BS77" i="3" s="1"/>
  <c r="BS75" i="3" l="1"/>
  <c r="BH78" i="3"/>
  <c r="BH85" i="3" l="1"/>
  <c r="BS85" i="3" s="1"/>
  <c r="BH81" i="3"/>
  <c r="BS81" i="3" s="1"/>
  <c r="BS78" i="3"/>
  <c r="BH84" i="3"/>
  <c r="BS84" i="3" s="1"/>
  <c r="BH87" i="3" l="1"/>
  <c r="BS87" i="3"/>
  <c r="BS120" i="3" s="1"/>
  <c r="BH120" i="3" l="1"/>
  <c r="BC18" i="5"/>
  <c r="BC27" i="5" s="1"/>
  <c r="BD19" i="13"/>
  <c r="BO19" i="13" l="1"/>
  <c r="BD27" i="13"/>
  <c r="BD29" i="13" s="1"/>
  <c r="BN18" i="5"/>
  <c r="BN27" i="5" s="1"/>
  <c r="BC29" i="5"/>
  <c r="BC30" i="5" l="1"/>
  <c r="BC36" i="5"/>
  <c r="BC39" i="5" s="1"/>
  <c r="BF23" i="13" s="1"/>
  <c r="F11" i="4"/>
  <c r="BN29" i="5"/>
  <c r="BN30" i="5" s="1"/>
  <c r="BD31" i="13"/>
  <c r="BP19" i="13"/>
  <c r="BE30" i="13" l="1"/>
  <c r="BE31" i="13" s="1"/>
  <c r="BE10" i="7"/>
  <c r="BE13" i="7" s="1"/>
  <c r="BE22" i="7" s="1"/>
  <c r="F13" i="4"/>
  <c r="F25" i="18" s="1"/>
  <c r="F12" i="4"/>
  <c r="O14" i="10"/>
  <c r="BN36" i="5"/>
  <c r="BN37" i="5" s="1"/>
  <c r="BC37" i="5"/>
  <c r="F20" i="4" l="1"/>
  <c r="F25" i="16"/>
  <c r="F14" i="4"/>
  <c r="BF30" i="13"/>
  <c r="BF10" i="7"/>
  <c r="BF13" i="7" s="1"/>
  <c r="BF22" i="7" s="1"/>
  <c r="BE87" i="7"/>
  <c r="BN39" i="5"/>
  <c r="BC41" i="5"/>
  <c r="O15" i="10"/>
  <c r="P14" i="10"/>
  <c r="Q14" i="10" s="1"/>
  <c r="F23" i="4" l="1"/>
  <c r="F26" i="16" s="1"/>
  <c r="BP87" i="7"/>
  <c r="BE89" i="7"/>
  <c r="O16" i="10"/>
  <c r="O26" i="10"/>
  <c r="P15" i="10"/>
  <c r="BN41" i="5"/>
  <c r="BE39" i="7"/>
  <c r="F21" i="4"/>
  <c r="O37" i="10"/>
  <c r="F25" i="4" l="1"/>
  <c r="G7" i="11" s="1"/>
  <c r="O29" i="10"/>
  <c r="P29" i="10" s="1"/>
  <c r="Q29" i="10" s="1"/>
  <c r="F26" i="18"/>
  <c r="BG88" i="7"/>
  <c r="BF27" i="13"/>
  <c r="BF29" i="13" s="1"/>
  <c r="BF86" i="7"/>
  <c r="BF89" i="7" s="1"/>
  <c r="BE27" i="7"/>
  <c r="BE28" i="7" s="1"/>
  <c r="BE32" i="7" s="1"/>
  <c r="BF39" i="7"/>
  <c r="BE41" i="7"/>
  <c r="P26" i="10"/>
  <c r="Q15" i="10"/>
  <c r="O27" i="10"/>
  <c r="P27" i="10" s="1"/>
  <c r="O47" i="10"/>
  <c r="O31" i="10" l="1"/>
  <c r="O32" i="10" s="1"/>
  <c r="F26" i="4"/>
  <c r="BF31" i="13"/>
  <c r="BI88" i="7"/>
  <c r="BH27" i="13"/>
  <c r="BH29" i="13" s="1"/>
  <c r="BE43" i="7"/>
  <c r="BE45" i="7" s="1"/>
  <c r="O49" i="10"/>
  <c r="BG39" i="7"/>
  <c r="BF41" i="7"/>
  <c r="P31" i="10"/>
  <c r="Q31" i="10" s="1"/>
  <c r="Q26" i="10"/>
  <c r="BF27" i="7"/>
  <c r="BF28" i="7" s="1"/>
  <c r="BF32" i="7" s="1"/>
  <c r="BG86" i="7"/>
  <c r="BG89" i="7" s="1"/>
  <c r="BO23" i="13" l="1"/>
  <c r="BL88" i="7"/>
  <c r="BK27" i="13"/>
  <c r="BK29" i="13" s="1"/>
  <c r="BG10" i="7"/>
  <c r="BG13" i="7" s="1"/>
  <c r="BG22" i="7" s="1"/>
  <c r="BG30" i="13"/>
  <c r="BG31" i="13" s="1"/>
  <c r="BF43" i="7"/>
  <c r="BF45" i="7" s="1"/>
  <c r="BG41" i="7"/>
  <c r="BH39" i="7"/>
  <c r="BG27" i="7"/>
  <c r="BG28" i="7" s="1"/>
  <c r="BG32" i="7" s="1"/>
  <c r="BH86" i="7"/>
  <c r="BH89" i="7" s="1"/>
  <c r="BO88" i="7" l="1"/>
  <c r="BP88" i="7" s="1"/>
  <c r="BN27" i="13"/>
  <c r="BN29" i="13" s="1"/>
  <c r="BO29" i="13" s="1"/>
  <c r="BH30" i="13"/>
  <c r="BH31" i="13" s="1"/>
  <c r="BH10" i="7"/>
  <c r="BH13" i="7" s="1"/>
  <c r="BH22" i="7" s="1"/>
  <c r="BP23" i="13"/>
  <c r="BP27" i="13" s="1"/>
  <c r="BO27" i="13"/>
  <c r="BI86" i="7"/>
  <c r="BI89" i="7" s="1"/>
  <c r="BH27" i="7"/>
  <c r="BH28" i="7" s="1"/>
  <c r="BH32" i="7" s="1"/>
  <c r="BI39" i="7"/>
  <c r="BH41" i="7"/>
  <c r="BG43" i="7"/>
  <c r="BG45" i="7" s="1"/>
  <c r="BP29" i="13" l="1"/>
  <c r="BP31" i="13" s="1"/>
  <c r="BO31" i="13"/>
  <c r="G39" i="11" s="1"/>
  <c r="BI30" i="13"/>
  <c r="BI31" i="13" s="1"/>
  <c r="BI10" i="7"/>
  <c r="BI13" i="7" s="1"/>
  <c r="BI22" i="7" s="1"/>
  <c r="BH43" i="7"/>
  <c r="BH45" i="7" s="1"/>
  <c r="BI41" i="7"/>
  <c r="BJ39" i="7"/>
  <c r="BI27" i="7"/>
  <c r="BI28" i="7" s="1"/>
  <c r="BI32" i="7" s="1"/>
  <c r="BJ86" i="7"/>
  <c r="BJ89" i="7" s="1"/>
  <c r="BJ10" i="7" l="1"/>
  <c r="BJ13" i="7" s="1"/>
  <c r="BJ22" i="7" s="1"/>
  <c r="BJ30" i="13"/>
  <c r="BJ31" i="13" s="1"/>
  <c r="BI43" i="7"/>
  <c r="BI45" i="7" s="1"/>
  <c r="BJ27" i="7"/>
  <c r="BJ28" i="7" s="1"/>
  <c r="BJ32" i="7" s="1"/>
  <c r="BK86" i="7"/>
  <c r="BK89" i="7" s="1"/>
  <c r="BJ41" i="7"/>
  <c r="BK39" i="7"/>
  <c r="BK30" i="13" l="1"/>
  <c r="BK31" i="13" s="1"/>
  <c r="BK10" i="7"/>
  <c r="BK13" i="7" s="1"/>
  <c r="BK22" i="7" s="1"/>
  <c r="BJ43" i="7"/>
  <c r="BJ45" i="7" s="1"/>
  <c r="BK41" i="7"/>
  <c r="BL39" i="7"/>
  <c r="BL86" i="7"/>
  <c r="BL89" i="7" s="1"/>
  <c r="BK27" i="7"/>
  <c r="BK28" i="7" s="1"/>
  <c r="BK32" i="7" s="1"/>
  <c r="BL10" i="7" l="1"/>
  <c r="BL13" i="7" s="1"/>
  <c r="BL22" i="7" s="1"/>
  <c r="BL30" i="13"/>
  <c r="BL31" i="13" s="1"/>
  <c r="BM39" i="7"/>
  <c r="BL41" i="7"/>
  <c r="BM86" i="7"/>
  <c r="BM89" i="7" s="1"/>
  <c r="BL27" i="7"/>
  <c r="BL28" i="7" s="1"/>
  <c r="BL32" i="7" s="1"/>
  <c r="BK43" i="7"/>
  <c r="BK45" i="7" s="1"/>
  <c r="BM30" i="13" l="1"/>
  <c r="BM31" i="13" s="1"/>
  <c r="BM10" i="7"/>
  <c r="BM13" i="7" s="1"/>
  <c r="BM22" i="7" s="1"/>
  <c r="BM27" i="7"/>
  <c r="BM28" i="7" s="1"/>
  <c r="BM32" i="7" s="1"/>
  <c r="BN86" i="7"/>
  <c r="BN89" i="7" s="1"/>
  <c r="BL43" i="7"/>
  <c r="BL45" i="7" s="1"/>
  <c r="BN39" i="7"/>
  <c r="BM41" i="7"/>
  <c r="BN10" i="7" l="1"/>
  <c r="BN13" i="7" s="1"/>
  <c r="BN22" i="7" s="1"/>
  <c r="BN30" i="13"/>
  <c r="BN31" i="13" s="1"/>
  <c r="BO10" i="7" s="1"/>
  <c r="BM43" i="7"/>
  <c r="BM45" i="7" s="1"/>
  <c r="BN41" i="7"/>
  <c r="BO39" i="7"/>
  <c r="BN27" i="7"/>
  <c r="BN28" i="7" s="1"/>
  <c r="BN32" i="7" s="1"/>
  <c r="BO86" i="7"/>
  <c r="BO89" i="7" s="1"/>
  <c r="BO27" i="7" s="1"/>
  <c r="BO13" i="7" l="1"/>
  <c r="BO22" i="7" s="1"/>
  <c r="F11" i="9"/>
  <c r="F14" i="9" s="1"/>
  <c r="F23" i="9" s="1"/>
  <c r="L48" i="11"/>
  <c r="M48" i="11" s="1"/>
  <c r="F28" i="9"/>
  <c r="F30" i="9" s="1"/>
  <c r="BO28" i="7"/>
  <c r="BO32" i="7" s="1"/>
  <c r="BN43" i="7"/>
  <c r="BN45" i="7" s="1"/>
  <c r="F41" i="9"/>
  <c r="F43" i="9" s="1"/>
  <c r="BO41" i="7"/>
  <c r="BO43" i="7" l="1"/>
  <c r="BO45" i="7" s="1"/>
  <c r="O36" i="10"/>
  <c r="O39" i="10"/>
  <c r="O40" i="10"/>
  <c r="F34" i="9"/>
  <c r="F45" i="9" s="1"/>
  <c r="F47" i="9" s="1"/>
  <c r="O35" i="10"/>
  <c r="G16" i="11"/>
  <c r="F29" i="18" s="1"/>
  <c r="F30" i="18" s="1"/>
  <c r="M50" i="11"/>
  <c r="B34" i="18" l="1"/>
  <c r="F36" i="18" s="1"/>
  <c r="B38" i="18" s="1"/>
  <c r="B7" i="18" s="1"/>
  <c r="B42" i="18"/>
  <c r="F44" i="18" s="1"/>
  <c r="B46" i="18" s="1"/>
  <c r="B8" i="18" s="1"/>
  <c r="F29" i="16"/>
  <c r="F30" i="16" s="1"/>
  <c r="B33" i="16" s="1"/>
  <c r="O53" i="10"/>
  <c r="O54" i="10" s="1"/>
  <c r="O41" i="10" s="1"/>
  <c r="G18" i="11"/>
  <c r="G32" i="11" s="1"/>
  <c r="G36" i="11" s="1"/>
  <c r="G40" i="11" s="1"/>
  <c r="B14" i="18" l="1"/>
  <c r="B12" i="18"/>
  <c r="B13" i="18"/>
  <c r="D6" i="18" s="1"/>
  <c r="F35" i="16"/>
  <c r="B41" i="16"/>
  <c r="F43" i="16" s="1"/>
  <c r="B45" i="16" s="1"/>
  <c r="B37" i="16" l="1"/>
  <c r="B7" i="16" s="1"/>
  <c r="B8" i="16"/>
  <c r="B49" i="16"/>
  <c r="B13" i="16" l="1"/>
  <c r="B12" i="16"/>
  <c r="B14" i="16"/>
  <c r="D6" i="16" l="1"/>
  <c r="A118" i="12"/>
  <c r="A143" i="12"/>
  <c r="A167" i="12" s="1"/>
  <c r="A117" i="12"/>
  <c r="A142" i="12" s="1"/>
  <c r="A166" i="12" s="1"/>
  <c r="A120" i="12"/>
  <c r="A145" i="12" s="1"/>
  <c r="A169" i="12" s="1"/>
  <c r="A116" i="12"/>
  <c r="A141" i="12" s="1"/>
  <c r="A165" i="12" s="1"/>
  <c r="A119" i="12"/>
  <c r="A144" i="12" s="1"/>
  <c r="A168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tc={4D2F5BD9-E47A-4E07-B35B-CA701948EDFF}</author>
  </authors>
  <commentList>
    <comment ref="B268" authorId="0" shapeId="0" xr:uid="{4D2F5BD9-E47A-4E07-B35B-CA701948EDF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Revenue from License sales line 78 is being added to lines 67 &amp; 74, yet I don't see the reduction in quantity from line 67 for License sales.  Please review and advise back.  Likewise, I don't see a reduction in units in the CGS on line 132 that flows to line 142, that would represent for license sales.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tc={EDCB10BE-D646-4BED-B9D5-2C0B3FF84A1A}</author>
  </authors>
  <commentList>
    <comment ref="I49" authorId="0" shapeId="0" xr:uid="{EDCB10BE-D646-4BED-B9D5-2C0B3FF84A1A}">
      <text>
        <t>[Threaded comment]
Your version of Excel allows you to read this threaded comment; however, any edits to it will get removed if the file is opened in a newer version of Excel. Learn more: https://go.microsoft.com/fwlink/?linkid=870924
Comment:
    Kshitij, is the 136% and 236% correct?  The #s in the cells for those 2 columns are not formulas.  They are absolute #s?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tc={C26E2B24-DCAE-4C6E-8F12-3D1C2283E34E}</author>
  </authors>
  <commentList>
    <comment ref="BN73" authorId="0" shapeId="0" xr:uid="{C26E2B24-DCAE-4C6E-8F12-3D1C2283E34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Change to red
</t>
      </text>
    </comment>
  </commentList>
</comments>
</file>

<file path=xl/sharedStrings.xml><?xml version="1.0" encoding="utf-8"?>
<sst xmlns="http://schemas.openxmlformats.org/spreadsheetml/2006/main" count="974" uniqueCount="586">
  <si>
    <t>Month</t>
  </si>
  <si>
    <t>Total</t>
  </si>
  <si>
    <t xml:space="preserve">Total </t>
  </si>
  <si>
    <t>Item</t>
  </si>
  <si>
    <t>Year 1</t>
  </si>
  <si>
    <t>Year 2</t>
  </si>
  <si>
    <t>Year 3</t>
  </si>
  <si>
    <t>Total Overheads</t>
  </si>
  <si>
    <t>Gross Profit</t>
  </si>
  <si>
    <t>Starting Month:</t>
  </si>
  <si>
    <t>Gross Profit %</t>
  </si>
  <si>
    <t>x</t>
  </si>
  <si>
    <t>Recurring Revenue:</t>
  </si>
  <si>
    <t>Payroll taxes</t>
  </si>
  <si>
    <t>Start Month</t>
  </si>
  <si>
    <t>USA</t>
  </si>
  <si>
    <t>Sales &amp; Marketing:</t>
  </si>
  <si>
    <t>Training &amp; Safety:</t>
  </si>
  <si>
    <t>SubTotal After Bonuses</t>
  </si>
  <si>
    <t>SubTotal Before Bonuses</t>
  </si>
  <si>
    <t>Fringe Benefits:</t>
  </si>
  <si>
    <t>Bonuses  (Starts in Year 2)</t>
  </si>
  <si>
    <t>Payroll Taxes:</t>
  </si>
  <si>
    <t xml:space="preserve">Location </t>
  </si>
  <si>
    <t>Sales</t>
  </si>
  <si>
    <t>Cost of Goods Sold</t>
  </si>
  <si>
    <t>Insurance</t>
  </si>
  <si>
    <t xml:space="preserve">     Property</t>
  </si>
  <si>
    <t>Operating Expenses</t>
  </si>
  <si>
    <t xml:space="preserve">     Total Marketing &amp; Advertising</t>
  </si>
  <si>
    <t xml:space="preserve">     Total Office Equipment</t>
  </si>
  <si>
    <t xml:space="preserve">     Facebook, Social media, etc.</t>
  </si>
  <si>
    <t xml:space="preserve">     General Liab</t>
  </si>
  <si>
    <t xml:space="preserve">      Product's Liab</t>
  </si>
  <si>
    <t xml:space="preserve">     Total Insurance</t>
  </si>
  <si>
    <t xml:space="preserve">     Legal</t>
  </si>
  <si>
    <t xml:space="preserve">     Total Professional Fees</t>
  </si>
  <si>
    <t xml:space="preserve">     Total Operating Expenses</t>
  </si>
  <si>
    <t>Payroll - Non CGS</t>
  </si>
  <si>
    <t xml:space="preserve">Profit &amp; Loss  - Monthly </t>
  </si>
  <si>
    <t>Payroll - NON Cost of Goods Sold</t>
  </si>
  <si>
    <t>Sales &amp; Cost Of Sales</t>
  </si>
  <si>
    <t xml:space="preserve">     Utilities - Gas, Water, Elec, Phone </t>
  </si>
  <si>
    <t xml:space="preserve">     Computers / Printers / Tablets / Factory Devices</t>
  </si>
  <si>
    <t xml:space="preserve">     ERP / MRP, etc. software</t>
  </si>
  <si>
    <t xml:space="preserve">     Sales Commissions</t>
  </si>
  <si>
    <t xml:space="preserve">Total Revenue </t>
  </si>
  <si>
    <t>Marketing &amp; Advertising</t>
  </si>
  <si>
    <t>Professional Consultancy Fees</t>
  </si>
  <si>
    <t>Contingency</t>
  </si>
  <si>
    <t>Payroll</t>
  </si>
  <si>
    <t>Payroll - Cost of Goods Sold</t>
  </si>
  <si>
    <t xml:space="preserve">     Travel Exp (Air, hotel, food, cab, etc.)</t>
  </si>
  <si>
    <t>Units Ordered</t>
  </si>
  <si>
    <t>Selling Price per Unit:</t>
  </si>
  <si>
    <t>Revenue</t>
  </si>
  <si>
    <t>Units Shipped</t>
  </si>
  <si>
    <t xml:space="preserve">     Management Consulting</t>
  </si>
  <si>
    <t>Revenue per Units Shipped:</t>
  </si>
  <si>
    <t xml:space="preserve">Cost of Goods Sold </t>
  </si>
  <si>
    <t xml:space="preserve">     Gross Profit %</t>
  </si>
  <si>
    <t>Operating income (loss) / EBITDA</t>
  </si>
  <si>
    <t>Operating income (loss) / EBITDA %</t>
  </si>
  <si>
    <t>Source of Funds:</t>
  </si>
  <si>
    <t xml:space="preserve">     Revenue</t>
  </si>
  <si>
    <t>Total Source of Funds</t>
  </si>
  <si>
    <t>Use of Funds:</t>
  </si>
  <si>
    <t xml:space="preserve">     Operating expenses</t>
  </si>
  <si>
    <t xml:space="preserve">     Payroll</t>
  </si>
  <si>
    <t xml:space="preserve">Net Cash Flow </t>
  </si>
  <si>
    <t>Beginning Balance</t>
  </si>
  <si>
    <t>Ending Balance</t>
  </si>
  <si>
    <t xml:space="preserve">     Cost of Goods Sold</t>
  </si>
  <si>
    <t>Total Use of Funds</t>
  </si>
  <si>
    <t>COST OF GOODS SOLD - All calculations are based upon ex-works.</t>
  </si>
  <si>
    <t>Assets</t>
  </si>
  <si>
    <t xml:space="preserve">     Cash</t>
  </si>
  <si>
    <t xml:space="preserve">     Inventory</t>
  </si>
  <si>
    <t xml:space="preserve">     Intangibles</t>
  </si>
  <si>
    <t>Total Assets</t>
  </si>
  <si>
    <t xml:space="preserve">   Current Liabilities</t>
  </si>
  <si>
    <t xml:space="preserve">     Accounts Payable</t>
  </si>
  <si>
    <t>Shareholders Equity</t>
  </si>
  <si>
    <t xml:space="preserve">     Common Stock</t>
  </si>
  <si>
    <t xml:space="preserve">     Retained Earnings</t>
  </si>
  <si>
    <t xml:space="preserve">   Current Assets</t>
  </si>
  <si>
    <t xml:space="preserve">   Total Current Assets</t>
  </si>
  <si>
    <t xml:space="preserve">   Total Current Liabilities</t>
  </si>
  <si>
    <t xml:space="preserve">     Net Income (Loss) </t>
  </si>
  <si>
    <t xml:space="preserve">   Fixed Assets</t>
  </si>
  <si>
    <t xml:space="preserve">     Cost</t>
  </si>
  <si>
    <t xml:space="preserve">     Accum Depreciation</t>
  </si>
  <si>
    <t xml:space="preserve">     Net Fixed Assets</t>
  </si>
  <si>
    <t xml:space="preserve">     Capital Expenditures</t>
  </si>
  <si>
    <t>Balance Sheet Detail</t>
  </si>
  <si>
    <t>Total Liabilities &amp; Shareholders Equity</t>
  </si>
  <si>
    <t xml:space="preserve">Depreciation / Amortization </t>
  </si>
  <si>
    <t>Debt - Short &amp; Long term</t>
  </si>
  <si>
    <t>Int rate</t>
  </si>
  <si>
    <t>Interest</t>
  </si>
  <si>
    <t>Earnings Before Taxes</t>
  </si>
  <si>
    <t>EBT %</t>
  </si>
  <si>
    <t>Loan Amt</t>
  </si>
  <si>
    <t>Term (Mo)</t>
  </si>
  <si>
    <t>Payment</t>
  </si>
  <si>
    <t>Beg Bal</t>
  </si>
  <si>
    <t>Principle</t>
  </si>
  <si>
    <t>End Bal</t>
  </si>
  <si>
    <t>Payment #</t>
  </si>
  <si>
    <t>Loan Amortization Detail</t>
  </si>
  <si>
    <t>Earnings Before Taxes (EBT)</t>
  </si>
  <si>
    <t>Fixed Assets</t>
  </si>
  <si>
    <t>Plus:  Additions</t>
  </si>
  <si>
    <t xml:space="preserve">     Unearned Grant</t>
  </si>
  <si>
    <t>Intangible</t>
  </si>
  <si>
    <t>Less:  Amortization</t>
  </si>
  <si>
    <t xml:space="preserve">Total Cost </t>
  </si>
  <si>
    <t>Beg Cost</t>
  </si>
  <si>
    <t>Plus:  Depreciation</t>
  </si>
  <si>
    <t>End Accum Depr</t>
  </si>
  <si>
    <t>Beg Accum Depr</t>
  </si>
  <si>
    <t xml:space="preserve">     Accounts Receivable</t>
  </si>
  <si>
    <t xml:space="preserve">Net Fixed Asset </t>
  </si>
  <si>
    <t>Beginning</t>
  </si>
  <si>
    <t>Ending</t>
  </si>
  <si>
    <t xml:space="preserve">   Debt - Short &amp; Long term</t>
  </si>
  <si>
    <t>Balance Sheet - Annual</t>
  </si>
  <si>
    <t>Income Tax Expense</t>
  </si>
  <si>
    <t>Net Income</t>
  </si>
  <si>
    <t xml:space="preserve">     Income Taxes Payable (Receivable)</t>
  </si>
  <si>
    <t>Income Taxes Payable (Receivable)</t>
  </si>
  <si>
    <t>Plus Tax Expense (Benefit)</t>
  </si>
  <si>
    <t>Less Payments</t>
  </si>
  <si>
    <t>Current Liabilities</t>
  </si>
  <si>
    <t>Cells in Red are Manual Entries</t>
  </si>
  <si>
    <t xml:space="preserve">     Research &amp; Development/Intellectual Property</t>
  </si>
  <si>
    <t>Balance Sheet - Monthly</t>
  </si>
  <si>
    <t>Key Performance Indicators (KPIs)</t>
  </si>
  <si>
    <t xml:space="preserve">Sales </t>
  </si>
  <si>
    <t>Cost of Sales</t>
  </si>
  <si>
    <t>Incr (Decr)</t>
  </si>
  <si>
    <t>% Incr (Decr)</t>
  </si>
  <si>
    <t>Warranty Claims as % of Sales</t>
  </si>
  <si>
    <t>Current Ratio</t>
  </si>
  <si>
    <t>Sales per Employee</t>
  </si>
  <si>
    <t>Employees at year end</t>
  </si>
  <si>
    <t>Operating exp</t>
  </si>
  <si>
    <t>Operating margin (EBITDA)</t>
  </si>
  <si>
    <t>Operating margin (EBITDA) %</t>
  </si>
  <si>
    <t>Debt to Equity</t>
  </si>
  <si>
    <t>Total Liabilities</t>
  </si>
  <si>
    <t>Interest Coverage</t>
  </si>
  <si>
    <t>Inventory Turnover</t>
  </si>
  <si>
    <t>Return on Equity (ROE)</t>
  </si>
  <si>
    <t>CASH FLOWS FROM OPERATING ACTIVITIES</t>
  </si>
  <si>
    <t xml:space="preserve">   Changes in operating assets and liabilities</t>
  </si>
  <si>
    <t xml:space="preserve">        Net Cash from operating Activities</t>
  </si>
  <si>
    <t>CASH FLOWS FROM INVESTING ACTIVITIES</t>
  </si>
  <si>
    <t xml:space="preserve">   Purchase of property and equipment</t>
  </si>
  <si>
    <t xml:space="preserve">   Net cash from Investing Activities</t>
  </si>
  <si>
    <t>CASH FLOWS FROM FINANCING ACTIVITIES</t>
  </si>
  <si>
    <t xml:space="preserve">     Net Cash from Financing Activities</t>
  </si>
  <si>
    <t xml:space="preserve">     Net Increase in Cash</t>
  </si>
  <si>
    <t>CASH</t>
  </si>
  <si>
    <t>Beginning of year</t>
  </si>
  <si>
    <t>End of year</t>
  </si>
  <si>
    <t>Statement of Cash Flows</t>
  </si>
  <si>
    <t>Net income (loss)</t>
  </si>
  <si>
    <t xml:space="preserve">   Depreciation &amp; amortization</t>
  </si>
  <si>
    <t>Change in Working Capital</t>
  </si>
  <si>
    <t>Year 0</t>
  </si>
  <si>
    <t>Diff</t>
  </si>
  <si>
    <t xml:space="preserve">    Proceeds from issue of common stock</t>
  </si>
  <si>
    <t xml:space="preserve">    Proceeds from issue of long-term debt</t>
  </si>
  <si>
    <t>Common Stock</t>
  </si>
  <si>
    <t>Long Term Debt</t>
  </si>
  <si>
    <t xml:space="preserve">   Purchase of intangibles</t>
  </si>
  <si>
    <t>Intangibles - Cost</t>
  </si>
  <si>
    <t>Fixed Assets - Cost</t>
  </si>
  <si>
    <t>Supplemental Details</t>
  </si>
  <si>
    <t>Adjustments to reconcile net loss to cash flows from operating activities</t>
  </si>
  <si>
    <t xml:space="preserve"> Interest Expense</t>
  </si>
  <si>
    <t>Profit and Loss - Annual</t>
  </si>
  <si>
    <t>Operating Ratios:</t>
  </si>
  <si>
    <t>Operating Data:</t>
  </si>
  <si>
    <t>Units Sold:</t>
  </si>
  <si>
    <t>Return on Capital Employed, %</t>
  </si>
  <si>
    <t xml:space="preserve">     Mktg material / Trade Publications</t>
  </si>
  <si>
    <t>Cash Flow Budget Detail</t>
  </si>
  <si>
    <t>Product 2</t>
  </si>
  <si>
    <t>Product 1</t>
  </si>
  <si>
    <t xml:space="preserve"> </t>
  </si>
  <si>
    <t>Cost of Goods Sold per Unit:</t>
  </si>
  <si>
    <t xml:space="preserve"> Annual Salary Increase </t>
  </si>
  <si>
    <t>Post Investment Year 1</t>
  </si>
  <si>
    <t>Post Investment Year 2</t>
  </si>
  <si>
    <t>Post Investment Year 3</t>
  </si>
  <si>
    <t>Office, Admin &amp; Finance</t>
  </si>
  <si>
    <t>Logistics Manager  ( Mark)</t>
  </si>
  <si>
    <t>Exhibition Team:</t>
  </si>
  <si>
    <t>Compliance ( TBC )</t>
  </si>
  <si>
    <t xml:space="preserve"> Training ( TBC )</t>
  </si>
  <si>
    <t>Inspection/Testing ( TBC )</t>
  </si>
  <si>
    <t xml:space="preserve">Facility Expense </t>
  </si>
  <si>
    <t xml:space="preserve">     Other Professional Fees </t>
  </si>
  <si>
    <t xml:space="preserve">     E-commerce, Website &amp; Online platform </t>
  </si>
  <si>
    <t xml:space="preserve">     Total Facility Expense </t>
  </si>
  <si>
    <t xml:space="preserve">     Office Supplies/Expense </t>
  </si>
  <si>
    <t xml:space="preserve">     Copy Machine </t>
  </si>
  <si>
    <t xml:space="preserve">     Design software </t>
  </si>
  <si>
    <t>R&amp;D Reclaim</t>
  </si>
  <si>
    <t>Taxation Paid</t>
  </si>
  <si>
    <t>Assumptions</t>
  </si>
  <si>
    <t xml:space="preserve">Other Income </t>
  </si>
  <si>
    <t xml:space="preserve">     Total Sales Coms</t>
  </si>
  <si>
    <t>Accounts Receivable</t>
  </si>
  <si>
    <t>Inventory</t>
  </si>
  <si>
    <t>Average Debtor Days</t>
  </si>
  <si>
    <t>Average Inventory Days</t>
  </si>
  <si>
    <t>Average Creditor Days</t>
  </si>
  <si>
    <t>Change in Working Capital:</t>
  </si>
  <si>
    <t>Increase (Decrease) Accounts Receivables</t>
  </si>
  <si>
    <t>Increase (Decrease) Accounts Inventory</t>
  </si>
  <si>
    <t>Increase (Decrease) Accounts Payable</t>
  </si>
  <si>
    <t>EBITDA</t>
  </si>
  <si>
    <t>Income</t>
  </si>
  <si>
    <t>COGS</t>
  </si>
  <si>
    <t>OPEX</t>
  </si>
  <si>
    <t>Annual P&amp;L</t>
  </si>
  <si>
    <t>Monthly P&amp;L</t>
  </si>
  <si>
    <t>Monthly CF</t>
  </si>
  <si>
    <t>Closing Cash</t>
  </si>
  <si>
    <t>Annual Cash</t>
  </si>
  <si>
    <t>Annual BS</t>
  </si>
  <si>
    <t>Monthly BS</t>
  </si>
  <si>
    <t>Starting Cash</t>
  </si>
  <si>
    <t>Diff in Opening Cash</t>
  </si>
  <si>
    <t>Diff in Closing Cash</t>
  </si>
  <si>
    <t>For Quality Control Check - Please do not edit</t>
  </si>
  <si>
    <t>Corporation Tax Rate</t>
  </si>
  <si>
    <t xml:space="preserve">Health, Dental, Vision </t>
  </si>
  <si>
    <t>Retirement Plan</t>
  </si>
  <si>
    <t>Health, Dental, Vision</t>
  </si>
  <si>
    <t xml:space="preserve">Retirement Plan </t>
  </si>
  <si>
    <t xml:space="preserve">     Auto Expense  (Fuel)</t>
  </si>
  <si>
    <t xml:space="preserve">     Minor Tradeshows - Other </t>
  </si>
  <si>
    <t>Truck driver - will help w / demo ( TBC )</t>
  </si>
  <si>
    <t>Salesperson ( TBC )</t>
  </si>
  <si>
    <t>Demo person (mechanical person) Software tech ( TBC )</t>
  </si>
  <si>
    <t>Units (Ordered in Month 1, Shipped in month 2)</t>
  </si>
  <si>
    <t>Total Payroll - NON Cost of Goods Sold</t>
  </si>
  <si>
    <t>Total Payroll - Cost of Goods Sold</t>
  </si>
  <si>
    <t>Grand Total Payroll</t>
  </si>
  <si>
    <t xml:space="preserve">     Old Accounts Payable</t>
  </si>
  <si>
    <t xml:space="preserve">     Income Taxes Paid (Refunded)</t>
  </si>
  <si>
    <t>Assumptions:</t>
  </si>
  <si>
    <t>Deposit - received in month ordered</t>
  </si>
  <si>
    <t>Cash In Flow:</t>
  </si>
  <si>
    <t>Total Cash Inflow from Revenue</t>
  </si>
  <si>
    <t>Deposit - paid in month ordered</t>
  </si>
  <si>
    <t>Upon Shipping - 2 months to produce, receive in month 3</t>
  </si>
  <si>
    <t>A/P - paid in 30 days after shipping, in month 4</t>
  </si>
  <si>
    <t>Cash Out Flow:</t>
  </si>
  <si>
    <t>Total Cash Outflow from Cost of Goods Sold</t>
  </si>
  <si>
    <t>Payroll - Paid in month incurred</t>
  </si>
  <si>
    <t>Operating Expenses - Incurred in month 1, paid in month 2</t>
  </si>
  <si>
    <t xml:space="preserve">     General Liability</t>
  </si>
  <si>
    <t xml:space="preserve">     Product Liability</t>
  </si>
  <si>
    <t>Warranty Claims</t>
  </si>
  <si>
    <t>Sales Commissions</t>
  </si>
  <si>
    <t xml:space="preserve">     Commission rate</t>
  </si>
  <si>
    <t xml:space="preserve">Dealer Fees </t>
  </si>
  <si>
    <t xml:space="preserve">     % of tractor only and supercrop sales subject to fee</t>
  </si>
  <si>
    <t xml:space="preserve">     Dealer rate</t>
  </si>
  <si>
    <t xml:space="preserve">     Credit Card fee %</t>
  </si>
  <si>
    <t xml:space="preserve">     Warranty Claims</t>
  </si>
  <si>
    <t xml:space="preserve">     Major Tradeshows -  Stand - travel - accommodation - food etc.</t>
  </si>
  <si>
    <t xml:space="preserve">     Repairs &amp; Maintenance</t>
  </si>
  <si>
    <t>Credit Card Fees (starts TBD year):</t>
  </si>
  <si>
    <t xml:space="preserve">     Long-Term Payout to Founders</t>
  </si>
  <si>
    <t>Cumulative</t>
  </si>
  <si>
    <t xml:space="preserve">     Purchase of Founder's Shares</t>
  </si>
  <si>
    <t xml:space="preserve">     Financing - Debt</t>
  </si>
  <si>
    <t xml:space="preserve">     Financing - Equity</t>
  </si>
  <si>
    <t>Plus Additions</t>
  </si>
  <si>
    <t>Less Repayments</t>
  </si>
  <si>
    <t>Interest Rate on Debt</t>
  </si>
  <si>
    <t>Term on Debt (months)</t>
  </si>
  <si>
    <t>Upon Shipping - 1 months to produce, ship in month 2</t>
  </si>
  <si>
    <t>A/R - received in 30 days after shipping, in month 3</t>
  </si>
  <si>
    <t>Revenue - Products (Non Recurring Revenue)</t>
  </si>
  <si>
    <t>Total Cash InFlow - Products (Non Recurring Revenue)</t>
  </si>
  <si>
    <t>Upon Shipping - 2 months to produce, ship in month TBD</t>
  </si>
  <si>
    <t>A/R - received in 30 days after shipping, in month TBD</t>
  </si>
  <si>
    <t>Cost of Goods Sold -  Products (Non Recurring Revenue)</t>
  </si>
  <si>
    <t>Total Cash Outflow - Products (Non Recurring Revenue)</t>
  </si>
  <si>
    <t>Revenue - TBD</t>
  </si>
  <si>
    <t>Total Cash InFlow - TBD</t>
  </si>
  <si>
    <t>Cost of Goods Sold - TBD</t>
  </si>
  <si>
    <t>Total Cash OutFlow - TBD</t>
  </si>
  <si>
    <t xml:space="preserve">     Depreciation  Life (Months)</t>
  </si>
  <si>
    <t>Research &amp; Development</t>
  </si>
  <si>
    <t xml:space="preserve">      Amortization Period (Months)</t>
  </si>
  <si>
    <t>Less: Cash Receipts</t>
  </si>
  <si>
    <t>Plus: Sales</t>
  </si>
  <si>
    <t>Cost of Goods Sold - Payroll (Paid in month incurred)</t>
  </si>
  <si>
    <t>Less: Cost of Goods Sold</t>
  </si>
  <si>
    <t>Plus: Purchases</t>
  </si>
  <si>
    <t xml:space="preserve">     Repayment of Debt (P &amp; I)</t>
  </si>
  <si>
    <t xml:space="preserve">     Treasury Stock </t>
  </si>
  <si>
    <t xml:space="preserve">     Purchase of Shares from Founders (Treasury Stock)</t>
  </si>
  <si>
    <t>Proof</t>
  </si>
  <si>
    <t xml:space="preserve">     Distributions to Founders</t>
  </si>
  <si>
    <t>Distributions to Founders</t>
  </si>
  <si>
    <t xml:space="preserve">    Distributions to Founders</t>
  </si>
  <si>
    <t xml:space="preserve">Treasury Stock </t>
  </si>
  <si>
    <t>DID NOT USE THIS TAB</t>
  </si>
  <si>
    <t xml:space="preserve">     Financing - Equity </t>
  </si>
  <si>
    <t>Free Cash Flow to Firm (FCFF)</t>
  </si>
  <si>
    <t>FCFF</t>
  </si>
  <si>
    <t>EBIT</t>
  </si>
  <si>
    <t>= Net Operting Profit After Taxes (NOPAT)</t>
  </si>
  <si>
    <t>Less Investment in Fixed Assets</t>
  </si>
  <si>
    <t>Less Investment in R&amp;D</t>
  </si>
  <si>
    <t xml:space="preserve">Operating expenses </t>
  </si>
  <si>
    <t>Net Income %</t>
  </si>
  <si>
    <t>Plus / Minus Change in Net Working Capital</t>
  </si>
  <si>
    <t>Plus Depreciation &amp; Amortization</t>
  </si>
  <si>
    <t>Less Taxes (Tax Rate X EBIT)</t>
  </si>
  <si>
    <t>Free Cash Flow to Firm (FCFF) Calculation (Unlevered)</t>
  </si>
  <si>
    <t>% Incr /(Decr) Yr 2 vs. Yr 1</t>
  </si>
  <si>
    <t>% Incr /(Decr) Yr 3 vs. Yr 2</t>
  </si>
  <si>
    <t>See Cash Flow Budget tab for percentage received in deposits, at shipping/invoicing, and within 30 days</t>
  </si>
  <si>
    <t>See Cash Flow Budget tab for percentage paid in deposits, at shipping/invoicing, and within 30 days</t>
  </si>
  <si>
    <t>NI %</t>
  </si>
  <si>
    <t>% Incr / (Decr) Yr 2 vs Yr 1</t>
  </si>
  <si>
    <t>% Incr / (Decr) Yr 3 vs Yr 2</t>
  </si>
  <si>
    <t xml:space="preserve">     Total Non-Recurring Revenue - All Other</t>
  </si>
  <si>
    <t>Gross Profit per Unit</t>
  </si>
  <si>
    <t>Gross Profit % per Unit</t>
  </si>
  <si>
    <t xml:space="preserve">     Initial Deposit put down by buyer </t>
  </si>
  <si>
    <t>Not Set-Up</t>
  </si>
  <si>
    <t>Sensitivity Analysis of Units Shipped</t>
  </si>
  <si>
    <t>Sensitivity Analysis Sales &amp; Cost of Sales Annual % Increase / (Decrease)</t>
  </si>
  <si>
    <t>Cost of Goods Sold - Recurring Revenue (Paid in Month After Billed)</t>
  </si>
  <si>
    <t>Post Investment Year 4</t>
  </si>
  <si>
    <t>Post Investment Year 5</t>
  </si>
  <si>
    <t>Year 4</t>
  </si>
  <si>
    <t>Year 5</t>
  </si>
  <si>
    <t>Method of Valuation</t>
  </si>
  <si>
    <t>Valuation</t>
  </si>
  <si>
    <t>Equity Offered</t>
  </si>
  <si>
    <t>Valuation Range</t>
  </si>
  <si>
    <t>Multiple Comparable Method</t>
  </si>
  <si>
    <t>Mean Valuation</t>
  </si>
  <si>
    <t>Minimum Valuation</t>
  </si>
  <si>
    <t>Maximum Valuation</t>
  </si>
  <si>
    <t>Discounted Cash Flow Method (DCF)</t>
  </si>
  <si>
    <t>Input</t>
  </si>
  <si>
    <t>Continuing Growth Rate</t>
  </si>
  <si>
    <t>Discount Rate</t>
  </si>
  <si>
    <t>Less: Taxes</t>
  </si>
  <si>
    <t>Add: D&amp;A</t>
  </si>
  <si>
    <t>Less: CAPEX</t>
  </si>
  <si>
    <t>Less: Changes in NWC</t>
  </si>
  <si>
    <t>Free Cash Flow (FCF)</t>
  </si>
  <si>
    <t>Terminal Value</t>
  </si>
  <si>
    <t>Total FCF</t>
  </si>
  <si>
    <t>NPV</t>
  </si>
  <si>
    <t>Scenario Analysis of NPV</t>
  </si>
  <si>
    <t xml:space="preserve">Growth Rate </t>
  </si>
  <si>
    <t>Trading Multiples Comparable Method</t>
  </si>
  <si>
    <t>Company</t>
  </si>
  <si>
    <t>EV/Revenue</t>
  </si>
  <si>
    <t>EV/EBITDA</t>
  </si>
  <si>
    <t>Stock Exchange</t>
  </si>
  <si>
    <t>Median Multiple</t>
  </si>
  <si>
    <t>Revenue for the first year</t>
  </si>
  <si>
    <t>WACC</t>
  </si>
  <si>
    <t>NYSE</t>
  </si>
  <si>
    <t>NasdaqGS</t>
  </si>
  <si>
    <t>Source: Damodaran</t>
  </si>
  <si>
    <t>Considered an average of the Power WACC and Comparable WACC and raised it 2 standard deviations</t>
  </si>
  <si>
    <t>Amt per Cash Flow Budget</t>
  </si>
  <si>
    <t>Notes</t>
  </si>
  <si>
    <t>Ending Bal</t>
  </si>
  <si>
    <t>Loan # 1        Purpose:  Working Capital</t>
  </si>
  <si>
    <t xml:space="preserve">Loan # 2        Purpose:  </t>
  </si>
  <si>
    <t xml:space="preserve">Loan # 3        Purpose:  </t>
  </si>
  <si>
    <t>Total Interest</t>
  </si>
  <si>
    <t>Total Principle</t>
  </si>
  <si>
    <t>Lender:</t>
  </si>
  <si>
    <t>Contingency as a percentage of Overheads (excluding contingency)</t>
  </si>
  <si>
    <t>Total Payments</t>
  </si>
  <si>
    <t>Cumulative Totals</t>
  </si>
  <si>
    <t>Proof:</t>
  </si>
  <si>
    <t>% Incr / (Decr) Yr 4 vs Yr 3</t>
  </si>
  <si>
    <t>% Incr / (Decr) Yr 5 vs Yr 4</t>
  </si>
  <si>
    <t>Discount Rate - Good</t>
  </si>
  <si>
    <t>Discount Rate - Base</t>
  </si>
  <si>
    <t>DCF - Base</t>
  </si>
  <si>
    <t>Base Case</t>
  </si>
  <si>
    <t>Best Case</t>
  </si>
  <si>
    <t>DCF - Best</t>
  </si>
  <si>
    <t>Total Units - Globally</t>
  </si>
  <si>
    <t>O-PEN (EV Safety Device)</t>
  </si>
  <si>
    <t>Guardian SP</t>
  </si>
  <si>
    <t>Guardian TP</t>
  </si>
  <si>
    <t>Grid Safety Device</t>
  </si>
  <si>
    <t>EV Charger</t>
  </si>
  <si>
    <t>Microtron AI Corp</t>
  </si>
  <si>
    <t xml:space="preserve">     Total Research &amp; Development</t>
  </si>
  <si>
    <t>Executive Assistant for CEO</t>
  </si>
  <si>
    <t>CEO &amp; Founder ( Bisa Peterson)</t>
  </si>
  <si>
    <t>COO &amp; Co-Founder (Dr. Timothy Weil)</t>
  </si>
  <si>
    <t>CCO &amp; Co-Founder (Delores Peterson)</t>
  </si>
  <si>
    <t xml:space="preserve">CFO  (Jeff Meiskin) </t>
  </si>
  <si>
    <t>Executive Assistant for COO</t>
  </si>
  <si>
    <t>Executive Assistant #2 for CEO</t>
  </si>
  <si>
    <t xml:space="preserve">Management Salaries: </t>
  </si>
  <si>
    <t xml:space="preserve">Bookkeeper / Accountant </t>
  </si>
  <si>
    <t>CTO (Parker Bidigare)</t>
  </si>
  <si>
    <t>CMO (Zach Roberts)</t>
  </si>
  <si>
    <t>Executive Assistant to CMO</t>
  </si>
  <si>
    <t xml:space="preserve">Reception/ Admin </t>
  </si>
  <si>
    <t>Director of Entertainment &amp; Media (Kyndall Fry)</t>
  </si>
  <si>
    <t>Executive Assistant to Dir of Entertainment</t>
  </si>
  <si>
    <t>Chief Medical Officer (Dr. Rastafa Geddes)</t>
  </si>
  <si>
    <t>Co-Director of Education (Terrence Tan)</t>
  </si>
  <si>
    <t>Co-Director of Education (Rehana Mohamed)</t>
  </si>
  <si>
    <t>Director of Sales (Mark McMahon)</t>
  </si>
  <si>
    <t>Director of Defense (Wilshem Pennick)</t>
  </si>
  <si>
    <t>Technical:</t>
  </si>
  <si>
    <t>Content Manager (Preetesh Jaijpur)</t>
  </si>
  <si>
    <t>3D Designer (Dari Klymenko)</t>
  </si>
  <si>
    <t>Full-Stack Developer (Arslan Javed)</t>
  </si>
  <si>
    <t>Artificial intelligence Engineer (Daniel Tan)</t>
  </si>
  <si>
    <t>Embedded Systems Engineer (Mitesh Vishwakarma)</t>
  </si>
  <si>
    <t>Payroll  (Annual Increase %) - Management &amp; Technical</t>
  </si>
  <si>
    <t>Payroll  (Annual Increase %) - Non Management &amp; Technical</t>
  </si>
  <si>
    <t>Inspection/Testing (TBC)</t>
  </si>
  <si>
    <t>Manual</t>
  </si>
  <si>
    <t xml:space="preserve">Controller </t>
  </si>
  <si>
    <t>Product #</t>
  </si>
  <si>
    <t>Production Time (Months)</t>
  </si>
  <si>
    <t>Growth Rate Yr 1</t>
  </si>
  <si>
    <t>Growth Rate Yr 2</t>
  </si>
  <si>
    <t>Growth Rate Yr 3</t>
  </si>
  <si>
    <t>Growth Rate Yr 4</t>
  </si>
  <si>
    <t>Starting Month for Financial Model</t>
  </si>
  <si>
    <t>Sensitivity Analysis - Sales Price per Unit Annual Increase / (Decrease)</t>
  </si>
  <si>
    <t>Sensitivity Analysis - COGS per Unit Annual Increase / (Decrease)</t>
  </si>
  <si>
    <t>Total Revenue per Units Shipped</t>
  </si>
  <si>
    <t xml:space="preserve">                                              </t>
  </si>
  <si>
    <t>Front End Developer</t>
  </si>
  <si>
    <t>Backed Developer</t>
  </si>
  <si>
    <t>Database Administrator</t>
  </si>
  <si>
    <t>DevOps Developer</t>
  </si>
  <si>
    <t>Android Mobile Apps Developer</t>
  </si>
  <si>
    <t>IOS Mobile Apps Developer</t>
  </si>
  <si>
    <t>Sales Price Recurring Monthly Income per Unit Annual Increase / (Decrease)</t>
  </si>
  <si>
    <t>COGS Recurring Monthly Income per Unit Annual Increase / (Decrease)</t>
  </si>
  <si>
    <t>Cancel %</t>
  </si>
  <si>
    <t>Beg</t>
  </si>
  <si>
    <t>New Subs</t>
  </si>
  <si>
    <t>Cancel Subs</t>
  </si>
  <si>
    <t>End</t>
  </si>
  <si>
    <t>Monthly $</t>
  </si>
  <si>
    <t>Monthly Rate</t>
  </si>
  <si>
    <t>Total Monthly Recurring Revenue</t>
  </si>
  <si>
    <t>Recurring Cost of Goods Sold:</t>
  </si>
  <si>
    <t>Total Cost of Goods for Recurring Revenue</t>
  </si>
  <si>
    <t>Total Cost of Goods Sold</t>
  </si>
  <si>
    <t>Verse Subscription - Individual (SAAS)</t>
  </si>
  <si>
    <t>Verse Subscription - Small Business (SAAS)</t>
  </si>
  <si>
    <t>Verse Subscription - Enterprise (SAAS)</t>
  </si>
  <si>
    <t>Versona Subscription - Individual (SAAS)</t>
  </si>
  <si>
    <t>Versona Subscription - Small Business (SAAS)</t>
  </si>
  <si>
    <t>Versona Subscription - Enterprise (SAAS)</t>
  </si>
  <si>
    <t>Cost of Goods Sold per units Shipped $</t>
  </si>
  <si>
    <t>Total Cost of Goods Sold per Units Shipped $</t>
  </si>
  <si>
    <t>Ishield Camera + PAD</t>
  </si>
  <si>
    <t>Sales Analysis - Annual Revenue Per Units Shipped</t>
  </si>
  <si>
    <t>Sales Analysis - Annual Recurring Revenue</t>
  </si>
  <si>
    <t>Verse Console XR + Controller</t>
  </si>
  <si>
    <t>Verse Handheld</t>
  </si>
  <si>
    <t>Start mo 7 of 2026</t>
  </si>
  <si>
    <t xml:space="preserve">Warehouse - Technical Assembly  </t>
  </si>
  <si>
    <t>Compliance Lead (OASHA, etc)</t>
  </si>
  <si>
    <t xml:space="preserve">Warehouse - Manager of Technical Assembly  </t>
  </si>
  <si>
    <t>Sales team focused on med / large busineses</t>
  </si>
  <si>
    <t>Orbital</t>
  </si>
  <si>
    <t>Verse Laptop</t>
  </si>
  <si>
    <t>Verse XR Phone</t>
  </si>
  <si>
    <t>Verse Console XR + Controller + Handheld</t>
  </si>
  <si>
    <t>Barion Bears + MyVersona</t>
  </si>
  <si>
    <t>Downloadable</t>
  </si>
  <si>
    <t xml:space="preserve">     % of Commission on ALL other sales </t>
  </si>
  <si>
    <t xml:space="preserve">     % of Small Business and Enterprise SAAS sales</t>
  </si>
  <si>
    <t xml:space="preserve">Salesperson #1 </t>
  </si>
  <si>
    <t>Salesperson #2</t>
  </si>
  <si>
    <t>Salesperson #3</t>
  </si>
  <si>
    <t>Salesperson #4</t>
  </si>
  <si>
    <t>Salesperson #5</t>
  </si>
  <si>
    <t>Salesperson #6</t>
  </si>
  <si>
    <t>Salesperson #7</t>
  </si>
  <si>
    <t>Salesperson #8</t>
  </si>
  <si>
    <t>Salesperson #9</t>
  </si>
  <si>
    <t>Salesperson #10</t>
  </si>
  <si>
    <t xml:space="preserve">Software Development Engineer </t>
  </si>
  <si>
    <t xml:space="preserve">Assistant Design Engineer </t>
  </si>
  <si>
    <t xml:space="preserve">R &amp; D Engineer </t>
  </si>
  <si>
    <t xml:space="preserve">Purchasing / Procurement  Asst </t>
  </si>
  <si>
    <t>Reception/ Admin office</t>
  </si>
  <si>
    <t xml:space="preserve">Office Admin </t>
  </si>
  <si>
    <t>100% of Small Business and Enterprise Receive a 5% commission</t>
  </si>
  <si>
    <t>No commission on tangible / inventory</t>
  </si>
  <si>
    <t>???</t>
  </si>
  <si>
    <t>#</t>
  </si>
  <si>
    <t>Office Equipment (Lease)</t>
  </si>
  <si>
    <t xml:space="preserve">     Misc Software / Equipment</t>
  </si>
  <si>
    <t xml:space="preserve">     Rent - Office / Whse (Flex = $20 / sq ft)</t>
  </si>
  <si>
    <t xml:space="preserve">     Business Development / Entertainment</t>
  </si>
  <si>
    <t xml:space="preserve">     Audit / Accounting / Tax</t>
  </si>
  <si>
    <t xml:space="preserve">     General </t>
  </si>
  <si>
    <t xml:space="preserve">     D&amp;O</t>
  </si>
  <si>
    <t xml:space="preserve">     Total Cost of Goods Sold</t>
  </si>
  <si>
    <t xml:space="preserve">     Product</t>
  </si>
  <si>
    <t xml:space="preserve">  Other Income</t>
  </si>
  <si>
    <t xml:space="preserve">   Interest Expense</t>
  </si>
  <si>
    <t xml:space="preserve">   Depreciation / Amortization </t>
  </si>
  <si>
    <t>Comissions</t>
  </si>
  <si>
    <t>Total Annual  Revenue Per Units Shipped</t>
  </si>
  <si>
    <t xml:space="preserve">     Total Annual Recurring Revenue</t>
  </si>
  <si>
    <t>Sales Analysis - Units Shipped</t>
  </si>
  <si>
    <t>Sales Analysis - Total Revenue</t>
  </si>
  <si>
    <t xml:space="preserve">     Distributions to Shareholders</t>
  </si>
  <si>
    <t>Upon Shipping from Vendor- 1 month(s) to produce, receive in month 2</t>
  </si>
  <si>
    <t>A/P - paid in 30 days after receipt from Vendor, in month 3</t>
  </si>
  <si>
    <t>Deposit - paid to Vendor in month ordered, month 1</t>
  </si>
  <si>
    <t xml:space="preserve">     Operating expenses (30 day terms)</t>
  </si>
  <si>
    <t xml:space="preserve">     Cost of Goods Sold (Product + Payroll - see below for terms)</t>
  </si>
  <si>
    <t xml:space="preserve">     Payroll (Non CGS - paid in month incurred)</t>
  </si>
  <si>
    <t xml:space="preserve">     Research &amp; Development/Intellectual Property (Included in Operating Expenses)</t>
  </si>
  <si>
    <t>Revenue - Recurring Revenue (Receive Pymt in Month Billed)</t>
  </si>
  <si>
    <t>Federal</t>
  </si>
  <si>
    <t>Florida</t>
  </si>
  <si>
    <t xml:space="preserve">     Capital Expenditures - Barndominium</t>
  </si>
  <si>
    <t xml:space="preserve">     Barndominium ongoing maintenance &amp; utilities</t>
  </si>
  <si>
    <t xml:space="preserve">     Computer Energy Cost</t>
  </si>
  <si>
    <t xml:space="preserve">     Computer Infrastructure Costs</t>
  </si>
  <si>
    <t>Meta Platforms, inc (META)</t>
  </si>
  <si>
    <t>Palantir Technologies (PLTR)</t>
  </si>
  <si>
    <t>Unity Software (U)</t>
  </si>
  <si>
    <t>Nvidia Corporation (NVDA)</t>
  </si>
  <si>
    <t>Source: Yahoo Finance - META</t>
  </si>
  <si>
    <t>Source: Gurufocus/WACC - META</t>
  </si>
  <si>
    <t>Source: Yahoo Finance - PLTR</t>
  </si>
  <si>
    <t>As of 11/22/25</t>
  </si>
  <si>
    <t>Source: Gurufocus/WACC - U</t>
  </si>
  <si>
    <t>Source: Gurufocus/WACC - PLTR</t>
  </si>
  <si>
    <t>Source: Yahoo Finance - U</t>
  </si>
  <si>
    <t>Source: Gurufocus/WACC - NVDA</t>
  </si>
  <si>
    <t>Source: Yahoo Finance - NVDA</t>
  </si>
  <si>
    <t>Source: valueinvesting/WACC - META</t>
  </si>
  <si>
    <t>Source: valueinvesting/WACC - PLTR</t>
  </si>
  <si>
    <t>Source: valueinvesting/WACC - U</t>
  </si>
  <si>
    <t>As of 9/30/2025</t>
  </si>
  <si>
    <t>DON' USE FOR INITIAL FUNDING.  PROBABLY "VC CALC" TAB MORE PRACTICAL TO USE NOW.</t>
  </si>
  <si>
    <t>Base Case Valuation</t>
  </si>
  <si>
    <t>NPV Base Case</t>
  </si>
  <si>
    <t>Best Case Valuation</t>
  </si>
  <si>
    <t>NPV Best Case</t>
  </si>
  <si>
    <t>Discount Rate - Best</t>
  </si>
  <si>
    <t>Free Cash Flow Calculation (FCF)</t>
  </si>
  <si>
    <t>Selling Price per Unit - Inventory</t>
  </si>
  <si>
    <t>COGS per Unit - Inventory</t>
  </si>
  <si>
    <t xml:space="preserve">Iview + TANU:  </t>
  </si>
  <si>
    <t xml:space="preserve"> Exoflex Watch</t>
  </si>
  <si>
    <t>Iview + Notebuds + Tanu</t>
  </si>
  <si>
    <t>Exoflex paired w/ Versonas</t>
  </si>
  <si>
    <t xml:space="preserve">Sensaband + Notebuds bone conduction </t>
  </si>
  <si>
    <t xml:space="preserve">Verse Desktop Computer </t>
  </si>
  <si>
    <t xml:space="preserve">Laptop + Tanu + Iview </t>
  </si>
  <si>
    <t>Verse XR Phone + Notebuds</t>
  </si>
  <si>
    <t>Gross Profit per Recurring Monthly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</si>
</sst>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$&quot;#,##0.00_);\(&quot;$&quot;#,##0.00\)"/>
    <numFmt numFmtId="43" formatCode="_(* #,##0.00_);_(* \(#,##0.00\);_(* &quot;-&quot;??_);_(@_)"/>
    <numFmt numFmtId="164" formatCode="_-* #,##0.00_-;\-* #,##0.00_-;_-* &quot;-&quot;??_-;_-@_-"/>
    <numFmt numFmtId="165" formatCode="_-&quot;€&quot;* #,##0.00_-;\-&quot;€&quot;* #,##0.00_-;_-&quot;€&quot;* &quot;-&quot;??_-;_-@_-"/>
    <numFmt numFmtId="166" formatCode="_-* #,##0_-;\-* #,##0_-;_-* &quot;-&quot;??_-;_-@_-"/>
    <numFmt numFmtId="167" formatCode="[$-409]mmm\-yy;@"/>
    <numFmt numFmtId="168" formatCode="_([$$-409]* #,##0_);_([$$-409]* \(#,##0\);_([$$-409]* &quot;-&quot;??_);_(@_)"/>
    <numFmt numFmtId="169" formatCode="0.0%"/>
    <numFmt numFmtId="170" formatCode="0.000%"/>
    <numFmt numFmtId="171" formatCode="_(* #,##0_);_(* \(#,##0\);_(* &quot;-&quot;??_);_(@_)"/>
    <numFmt numFmtId="172" formatCode="[$-409]mmmm\ d\,\ yyyy;@"/>
    <numFmt numFmtId="173" formatCode="0_);\(0\)"/>
    <numFmt numFmtId="174" formatCode="_(\$* #,##0_);_(\$* \(#,##0\);_(\$* &quot;-&quot;??_);_(@_)"/>
    <numFmt numFmtId="175" formatCode="_ [$₹-4009]\ * #,##0_ ;_ [$₹-4009]\ * \-#,##0_ ;_ [$₹-4009]\ * &quot;-&quot;??_ ;_ @_ "/>
    <numFmt numFmtId="176" formatCode="_(&quot;$&quot;* #,##0_);_(&quot;$&quot;* \(#,##0\);_(&quot;$&quot;* &quot;-&quot;??_);_(@_)"/>
    <numFmt numFmtId="177" formatCode="0.00\x"/>
    <numFmt numFmtId="178" formatCode="_-* #,##0.0_-;\-* #,##0.0_-;_-* &quot;-&quot;??_-;_-@_-"/>
    <numFmt numFmtId="179" formatCode="0.0000%"/>
    <numFmt numFmtId="180" formatCode="&quot;Year&quot;\ 0"/>
    <numFmt numFmtId="181" formatCode="0.00000000%"/>
    <numFmt numFmtId="182" formatCode="_([$$-409]* #,##0.00_);_([$$-409]* \(#,##0.00\);_([$$-409]* &quot;-&quot;??_);_(@_)"/>
    <numFmt numFmtId="183" formatCode="_-* #,##0.0000_-;\-* #,##0.0000_-;_-* &quot;-&quot;??_-;_-@_-"/>
    <numFmt numFmtId="188" formatCode="0.000000%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 (Body)"/>
    </font>
    <font>
      <sz val="18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1"/>
      <name val="Calibri"/>
      <family val="2"/>
      <scheme val="minor"/>
    </font>
    <font>
      <sz val="9"/>
      <color rgb="FF0070C0"/>
      <name val="Arial"/>
      <family val="2"/>
    </font>
    <font>
      <sz val="9"/>
      <color theme="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24"/>
      <color theme="0"/>
      <name val="Arial"/>
      <family val="2"/>
    </font>
    <font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sz val="12"/>
      <color theme="0" tint="-4.9989318521683403E-2"/>
      <name val="Calibri"/>
      <family val="2"/>
      <scheme val="minor"/>
    </font>
    <font>
      <b/>
      <i/>
      <sz val="12"/>
      <color theme="0" tint="-4.9989318521683403E-2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FF0000"/>
      <name val="Arial"/>
      <family val="2"/>
    </font>
    <font>
      <sz val="9"/>
      <color theme="4"/>
      <name val="Arial"/>
      <family val="2"/>
    </font>
    <font>
      <sz val="11"/>
      <color theme="4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b/>
      <sz val="11"/>
      <color rgb="FFFF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7171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E7FD"/>
        <bgColor indexed="64"/>
      </patternFill>
    </fill>
    <fill>
      <patternFill patternType="solid">
        <fgColor rgb="FFD9E7FD"/>
        <bgColor rgb="FFD9E7FD"/>
      </patternFill>
    </fill>
    <fill>
      <patternFill patternType="solid">
        <fgColor theme="0" tint="-0.249977111117893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106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6" fontId="0" fillId="0" borderId="0" xfId="1" applyNumberFormat="1" applyFont="1"/>
    <xf numFmtId="38" fontId="0" fillId="0" borderId="0" xfId="0" applyNumberFormat="1"/>
    <xf numFmtId="38" fontId="2" fillId="2" borderId="3" xfId="0" applyNumberFormat="1" applyFont="1" applyFill="1" applyBorder="1" applyAlignment="1">
      <alignment horizontal="center"/>
    </xf>
    <xf numFmtId="38" fontId="2" fillId="2" borderId="7" xfId="0" applyNumberFormat="1" applyFont="1" applyFill="1" applyBorder="1" applyAlignment="1">
      <alignment horizontal="center"/>
    </xf>
    <xf numFmtId="38" fontId="0" fillId="0" borderId="9" xfId="0" applyNumberFormat="1" applyBorder="1"/>
    <xf numFmtId="38" fontId="0" fillId="0" borderId="0" xfId="2" applyNumberFormat="1" applyFont="1" applyFill="1" applyBorder="1" applyAlignment="1">
      <alignment horizontal="right" wrapText="1"/>
    </xf>
    <xf numFmtId="38" fontId="0" fillId="0" borderId="0" xfId="2" applyNumberFormat="1" applyFont="1" applyFill="1" applyBorder="1" applyAlignment="1">
      <alignment horizontal="right"/>
    </xf>
    <xf numFmtId="38" fontId="0" fillId="0" borderId="0" xfId="1" applyNumberFormat="1" applyFont="1"/>
    <xf numFmtId="38" fontId="0" fillId="0" borderId="0" xfId="2" applyNumberFormat="1" applyFont="1" applyFill="1" applyBorder="1" applyAlignment="1">
      <alignment horizontal="center"/>
    </xf>
    <xf numFmtId="38" fontId="0" fillId="0" borderId="0" xfId="2" applyNumberFormat="1" applyFont="1" applyFill="1" applyBorder="1" applyAlignment="1">
      <alignment horizontal="center" wrapText="1"/>
    </xf>
    <xf numFmtId="38" fontId="0" fillId="0" borderId="0" xfId="2" applyNumberFormat="1" applyFont="1" applyBorder="1"/>
    <xf numFmtId="38" fontId="0" fillId="0" borderId="18" xfId="0" applyNumberFormat="1" applyBorder="1"/>
    <xf numFmtId="38" fontId="2" fillId="0" borderId="18" xfId="0" applyNumberFormat="1" applyFont="1" applyBorder="1"/>
    <xf numFmtId="38" fontId="0" fillId="0" borderId="0" xfId="2" applyNumberFormat="1" applyFont="1"/>
    <xf numFmtId="38" fontId="0" fillId="0" borderId="0" xfId="2" applyNumberFormat="1" applyFont="1" applyFill="1"/>
    <xf numFmtId="38" fontId="2" fillId="2" borderId="10" xfId="0" applyNumberFormat="1" applyFont="1" applyFill="1" applyBorder="1"/>
    <xf numFmtId="38" fontId="0" fillId="0" borderId="0" xfId="1" applyNumberFormat="1" applyFont="1" applyFill="1"/>
    <xf numFmtId="38" fontId="2" fillId="2" borderId="10" xfId="2" applyNumberFormat="1" applyFont="1" applyFill="1" applyBorder="1"/>
    <xf numFmtId="38" fontId="0" fillId="0" borderId="0" xfId="2" applyNumberFormat="1" applyFont="1" applyFill="1" applyBorder="1"/>
    <xf numFmtId="38" fontId="2" fillId="0" borderId="9" xfId="0" applyNumberFormat="1" applyFont="1" applyBorder="1"/>
    <xf numFmtId="38" fontId="2" fillId="0" borderId="0" xfId="0" applyNumberFormat="1" applyFont="1"/>
    <xf numFmtId="38" fontId="2" fillId="0" borderId="11" xfId="0" applyNumberFormat="1" applyFont="1" applyBorder="1"/>
    <xf numFmtId="38" fontId="2" fillId="0" borderId="12" xfId="2" applyNumberFormat="1" applyFont="1" applyBorder="1"/>
    <xf numFmtId="38" fontId="2" fillId="2" borderId="13" xfId="0" applyNumberFormat="1" applyFont="1" applyFill="1" applyBorder="1" applyAlignment="1">
      <alignment horizontal="right"/>
    </xf>
    <xf numFmtId="38" fontId="2" fillId="2" borderId="14" xfId="0" applyNumberFormat="1" applyFont="1" applyFill="1" applyBorder="1" applyAlignment="1">
      <alignment horizontal="center"/>
    </xf>
    <xf numFmtId="38" fontId="2" fillId="2" borderId="13" xfId="0" applyNumberFormat="1" applyFont="1" applyFill="1" applyBorder="1" applyAlignment="1">
      <alignment horizontal="center"/>
    </xf>
    <xf numFmtId="169" fontId="0" fillId="0" borderId="0" xfId="3" applyNumberFormat="1" applyFont="1"/>
    <xf numFmtId="38" fontId="0" fillId="0" borderId="22" xfId="0" applyNumberFormat="1" applyBorder="1"/>
    <xf numFmtId="167" fontId="2" fillId="2" borderId="13" xfId="0" applyNumberFormat="1" applyFont="1" applyFill="1" applyBorder="1" applyAlignment="1">
      <alignment horizontal="center"/>
    </xf>
    <xf numFmtId="38" fontId="0" fillId="0" borderId="21" xfId="0" applyNumberFormat="1" applyBorder="1"/>
    <xf numFmtId="167" fontId="2" fillId="2" borderId="14" xfId="0" applyNumberFormat="1" applyFont="1" applyFill="1" applyBorder="1" applyAlignment="1">
      <alignment horizontal="center"/>
    </xf>
    <xf numFmtId="38" fontId="2" fillId="2" borderId="25" xfId="0" applyNumberFormat="1" applyFont="1" applyFill="1" applyBorder="1"/>
    <xf numFmtId="0" fontId="0" fillId="2" borderId="10" xfId="0" applyFill="1" applyBorder="1"/>
    <xf numFmtId="167" fontId="2" fillId="2" borderId="16" xfId="0" applyNumberFormat="1" applyFont="1" applyFill="1" applyBorder="1" applyAlignment="1">
      <alignment horizontal="center"/>
    </xf>
    <xf numFmtId="38" fontId="2" fillId="2" borderId="25" xfId="2" applyNumberFormat="1" applyFont="1" applyFill="1" applyBorder="1"/>
    <xf numFmtId="38" fontId="0" fillId="2" borderId="10" xfId="2" applyNumberFormat="1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38" fontId="0" fillId="0" borderId="21" xfId="1" applyNumberFormat="1" applyFont="1" applyBorder="1"/>
    <xf numFmtId="0" fontId="9" fillId="0" borderId="0" xfId="0" applyFont="1" applyAlignment="1">
      <alignment horizontal="center"/>
    </xf>
    <xf numFmtId="38" fontId="2" fillId="2" borderId="4" xfId="0" applyNumberFormat="1" applyFont="1" applyFill="1" applyBorder="1" applyAlignment="1">
      <alignment horizontal="center"/>
    </xf>
    <xf numFmtId="38" fontId="2" fillId="0" borderId="0" xfId="2" applyNumberFormat="1" applyFont="1" applyBorder="1"/>
    <xf numFmtId="38" fontId="2" fillId="0" borderId="0" xfId="2" applyNumberFormat="1" applyFont="1" applyFill="1" applyBorder="1" applyAlignment="1">
      <alignment horizontal="right"/>
    </xf>
    <xf numFmtId="38" fontId="2" fillId="2" borderId="1" xfId="0" applyNumberFormat="1" applyFont="1" applyFill="1" applyBorder="1"/>
    <xf numFmtId="38" fontId="2" fillId="0" borderId="0" xfId="0" applyNumberFormat="1" applyFont="1" applyAlignment="1">
      <alignment horizontal="right"/>
    </xf>
    <xf numFmtId="0" fontId="0" fillId="2" borderId="1" xfId="0" applyFill="1" applyBorder="1"/>
    <xf numFmtId="168" fontId="0" fillId="0" borderId="0" xfId="2" applyNumberFormat="1" applyFont="1" applyFill="1" applyBorder="1" applyAlignment="1">
      <alignment horizontal="right" wrapText="1"/>
    </xf>
    <xf numFmtId="38" fontId="2" fillId="2" borderId="25" xfId="1" applyNumberFormat="1" applyFont="1" applyFill="1" applyBorder="1"/>
    <xf numFmtId="38" fontId="2" fillId="2" borderId="10" xfId="0" applyNumberFormat="1" applyFont="1" applyFill="1" applyBorder="1" applyAlignment="1">
      <alignment horizontal="right"/>
    </xf>
    <xf numFmtId="38" fontId="2" fillId="2" borderId="10" xfId="1" applyNumberFormat="1" applyFont="1" applyFill="1" applyBorder="1" applyAlignment="1">
      <alignment horizontal="right"/>
    </xf>
    <xf numFmtId="38" fontId="2" fillId="2" borderId="10" xfId="2" applyNumberFormat="1" applyFont="1" applyFill="1" applyBorder="1" applyAlignment="1">
      <alignment horizontal="right"/>
    </xf>
    <xf numFmtId="38" fontId="2" fillId="0" borderId="20" xfId="2" applyNumberFormat="1" applyFont="1" applyFill="1" applyBorder="1"/>
    <xf numFmtId="38" fontId="2" fillId="0" borderId="21" xfId="2" applyNumberFormat="1" applyFont="1" applyFill="1" applyBorder="1"/>
    <xf numFmtId="38" fontId="2" fillId="0" borderId="20" xfId="1" applyNumberFormat="1" applyFont="1" applyFill="1" applyBorder="1"/>
    <xf numFmtId="38" fontId="2" fillId="0" borderId="21" xfId="1" applyNumberFormat="1" applyFont="1" applyFill="1" applyBorder="1"/>
    <xf numFmtId="0" fontId="9" fillId="0" borderId="0" xfId="0" applyFont="1"/>
    <xf numFmtId="166" fontId="0" fillId="0" borderId="21" xfId="1" applyNumberFormat="1" applyFont="1" applyBorder="1"/>
    <xf numFmtId="166" fontId="0" fillId="2" borderId="0" xfId="1" applyNumberFormat="1" applyFont="1" applyFill="1"/>
    <xf numFmtId="38" fontId="2" fillId="5" borderId="13" xfId="0" applyNumberFormat="1" applyFont="1" applyFill="1" applyBorder="1"/>
    <xf numFmtId="38" fontId="8" fillId="0" borderId="18" xfId="0" applyNumberFormat="1" applyFont="1" applyBorder="1"/>
    <xf numFmtId="38" fontId="2" fillId="0" borderId="17" xfId="1" applyNumberFormat="1" applyFont="1" applyFill="1" applyBorder="1" applyAlignment="1"/>
    <xf numFmtId="38" fontId="2" fillId="0" borderId="0" xfId="1" applyNumberFormat="1" applyFont="1" applyFill="1" applyBorder="1" applyAlignment="1"/>
    <xf numFmtId="166" fontId="0" fillId="0" borderId="9" xfId="1" applyNumberFormat="1" applyFont="1" applyBorder="1"/>
    <xf numFmtId="166" fontId="2" fillId="2" borderId="10" xfId="1" applyNumberFormat="1" applyFont="1" applyFill="1" applyBorder="1" applyAlignment="1">
      <alignment horizontal="right"/>
    </xf>
    <xf numFmtId="38" fontId="0" fillId="0" borderId="0" xfId="1" applyNumberFormat="1" applyFont="1" applyFill="1" applyBorder="1"/>
    <xf numFmtId="38" fontId="2" fillId="2" borderId="20" xfId="2" applyNumberFormat="1" applyFont="1" applyFill="1" applyBorder="1"/>
    <xf numFmtId="38" fontId="6" fillId="0" borderId="6" xfId="0" applyNumberFormat="1" applyFont="1" applyBorder="1"/>
    <xf numFmtId="38" fontId="0" fillId="0" borderId="22" xfId="1" applyNumberFormat="1" applyFont="1" applyBorder="1"/>
    <xf numFmtId="166" fontId="2" fillId="0" borderId="0" xfId="1" applyNumberFormat="1" applyFont="1"/>
    <xf numFmtId="166" fontId="0" fillId="0" borderId="0" xfId="1" applyNumberFormat="1" applyFont="1" applyFill="1"/>
    <xf numFmtId="38" fontId="2" fillId="2" borderId="25" xfId="2" applyNumberFormat="1" applyFont="1" applyFill="1" applyBorder="1" applyAlignment="1">
      <alignment horizontal="right" wrapText="1"/>
    </xf>
    <xf numFmtId="166" fontId="2" fillId="2" borderId="10" xfId="1" applyNumberFormat="1" applyFont="1" applyFill="1" applyBorder="1"/>
    <xf numFmtId="38" fontId="2" fillId="2" borderId="10" xfId="1" applyNumberFormat="1" applyFont="1" applyFill="1" applyBorder="1"/>
    <xf numFmtId="166" fontId="2" fillId="0" borderId="0" xfId="1" applyNumberFormat="1" applyFont="1" applyFill="1"/>
    <xf numFmtId="0" fontId="2" fillId="2" borderId="10" xfId="0" applyFont="1" applyFill="1" applyBorder="1"/>
    <xf numFmtId="166" fontId="2" fillId="2" borderId="25" xfId="1" applyNumberFormat="1" applyFont="1" applyFill="1" applyBorder="1"/>
    <xf numFmtId="38" fontId="2" fillId="2" borderId="10" xfId="2" applyNumberFormat="1" applyFont="1" applyFill="1" applyBorder="1" applyAlignment="1">
      <alignment horizontal="right" wrapText="1"/>
    </xf>
    <xf numFmtId="38" fontId="2" fillId="2" borderId="24" xfId="2" applyNumberFormat="1" applyFont="1" applyFill="1" applyBorder="1" applyAlignment="1">
      <alignment horizontal="right" wrapText="1"/>
    </xf>
    <xf numFmtId="38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/>
    <xf numFmtId="38" fontId="2" fillId="2" borderId="24" xfId="1" applyNumberFormat="1" applyFont="1" applyFill="1" applyBorder="1"/>
    <xf numFmtId="0" fontId="2" fillId="0" borderId="13" xfId="0" applyFont="1" applyBorder="1" applyAlignment="1">
      <alignment horizontal="center"/>
    </xf>
    <xf numFmtId="38" fontId="9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38" fontId="1" fillId="0" borderId="0" xfId="1" applyNumberFormat="1" applyFont="1"/>
    <xf numFmtId="166" fontId="0" fillId="0" borderId="21" xfId="1" applyNumberFormat="1" applyFont="1" applyFill="1" applyBorder="1"/>
    <xf numFmtId="38" fontId="0" fillId="0" borderId="22" xfId="1" applyNumberFormat="1" applyFont="1" applyFill="1" applyBorder="1"/>
    <xf numFmtId="0" fontId="5" fillId="0" borderId="0" xfId="0" applyFont="1"/>
    <xf numFmtId="38" fontId="11" fillId="0" borderId="0" xfId="1" applyNumberFormat="1" applyFont="1"/>
    <xf numFmtId="37" fontId="0" fillId="0" borderId="0" xfId="1" applyNumberFormat="1" applyFont="1"/>
    <xf numFmtId="37" fontId="0" fillId="0" borderId="21" xfId="1" applyNumberFormat="1" applyFont="1" applyBorder="1"/>
    <xf numFmtId="37" fontId="0" fillId="0" borderId="0" xfId="0" applyNumberFormat="1"/>
    <xf numFmtId="0" fontId="12" fillId="0" borderId="0" xfId="0" applyFont="1"/>
    <xf numFmtId="169" fontId="12" fillId="0" borderId="0" xfId="3" applyNumberFormat="1" applyFont="1"/>
    <xf numFmtId="169" fontId="12" fillId="0" borderId="0" xfId="3" applyNumberFormat="1" applyFont="1" applyAlignment="1">
      <alignment horizontal="center"/>
    </xf>
    <xf numFmtId="37" fontId="0" fillId="0" borderId="22" xfId="0" applyNumberFormat="1" applyBorder="1"/>
    <xf numFmtId="166" fontId="12" fillId="0" borderId="0" xfId="1" applyNumberFormat="1" applyFont="1"/>
    <xf numFmtId="0" fontId="2" fillId="0" borderId="13" xfId="0" applyFont="1" applyBorder="1"/>
    <xf numFmtId="166" fontId="2" fillId="0" borderId="13" xfId="1" applyNumberFormat="1" applyFont="1" applyBorder="1"/>
    <xf numFmtId="0" fontId="2" fillId="0" borderId="0" xfId="0" applyFont="1" applyAlignment="1">
      <alignment wrapText="1"/>
    </xf>
    <xf numFmtId="38" fontId="2" fillId="2" borderId="16" xfId="0" applyNumberFormat="1" applyFont="1" applyFill="1" applyBorder="1" applyAlignment="1">
      <alignment horizontal="center"/>
    </xf>
    <xf numFmtId="166" fontId="1" fillId="0" borderId="0" xfId="1" applyNumberFormat="1" applyFont="1"/>
    <xf numFmtId="166" fontId="0" fillId="0" borderId="0" xfId="0" applyNumberFormat="1"/>
    <xf numFmtId="171" fontId="0" fillId="0" borderId="0" xfId="0" applyNumberFormat="1"/>
    <xf numFmtId="0" fontId="2" fillId="7" borderId="13" xfId="0" applyFont="1" applyFill="1" applyBorder="1" applyAlignment="1">
      <alignment horizontal="center"/>
    </xf>
    <xf numFmtId="166" fontId="1" fillId="0" borderId="0" xfId="1" applyNumberFormat="1" applyFont="1" applyFill="1"/>
    <xf numFmtId="37" fontId="1" fillId="0" borderId="0" xfId="1" applyNumberFormat="1" applyFont="1"/>
    <xf numFmtId="0" fontId="2" fillId="0" borderId="0" xfId="0" applyFont="1" applyAlignment="1">
      <alignment horizontal="left"/>
    </xf>
    <xf numFmtId="38" fontId="0" fillId="2" borderId="10" xfId="1" applyNumberFormat="1" applyFont="1" applyFill="1" applyBorder="1"/>
    <xf numFmtId="38" fontId="0" fillId="2" borderId="25" xfId="1" applyNumberFormat="1" applyFont="1" applyFill="1" applyBorder="1"/>
    <xf numFmtId="37" fontId="0" fillId="2" borderId="10" xfId="1" applyNumberFormat="1" applyFont="1" applyFill="1" applyBorder="1"/>
    <xf numFmtId="38" fontId="1" fillId="2" borderId="10" xfId="1" applyNumberFormat="1" applyFont="1" applyFill="1" applyBorder="1"/>
    <xf numFmtId="38" fontId="0" fillId="2" borderId="24" xfId="0" applyNumberFormat="1" applyFill="1" applyBorder="1"/>
    <xf numFmtId="38" fontId="9" fillId="3" borderId="0" xfId="0" applyNumberFormat="1" applyFont="1" applyFill="1" applyAlignment="1">
      <alignment horizontal="center"/>
    </xf>
    <xf numFmtId="0" fontId="9" fillId="3" borderId="0" xfId="0" applyFont="1" applyFill="1" applyAlignment="1">
      <alignment horizontal="center"/>
    </xf>
    <xf numFmtId="38" fontId="2" fillId="0" borderId="13" xfId="0" applyNumberFormat="1" applyFont="1" applyBorder="1"/>
    <xf numFmtId="0" fontId="2" fillId="9" borderId="13" xfId="0" applyFont="1" applyFill="1" applyBorder="1" applyAlignment="1">
      <alignment horizontal="center"/>
    </xf>
    <xf numFmtId="0" fontId="0" fillId="9" borderId="0" xfId="0" applyFill="1"/>
    <xf numFmtId="166" fontId="2" fillId="9" borderId="13" xfId="1" applyNumberFormat="1" applyFont="1" applyFill="1" applyBorder="1" applyAlignment="1">
      <alignment horizontal="center"/>
    </xf>
    <xf numFmtId="166" fontId="5" fillId="9" borderId="0" xfId="1" applyNumberFormat="1" applyFont="1" applyFill="1"/>
    <xf numFmtId="166" fontId="0" fillId="9" borderId="0" xfId="1" applyNumberFormat="1" applyFont="1" applyFill="1"/>
    <xf numFmtId="37" fontId="0" fillId="9" borderId="0" xfId="0" applyNumberFormat="1" applyFill="1"/>
    <xf numFmtId="37" fontId="5" fillId="9" borderId="0" xfId="1" applyNumberFormat="1" applyFont="1" applyFill="1"/>
    <xf numFmtId="37" fontId="0" fillId="9" borderId="0" xfId="1" applyNumberFormat="1" applyFont="1" applyFill="1"/>
    <xf numFmtId="37" fontId="0" fillId="9" borderId="10" xfId="1" applyNumberFormat="1" applyFont="1" applyFill="1" applyBorder="1"/>
    <xf numFmtId="37" fontId="0" fillId="9" borderId="22" xfId="1" applyNumberFormat="1" applyFont="1" applyFill="1" applyBorder="1"/>
    <xf numFmtId="37" fontId="0" fillId="9" borderId="24" xfId="1" applyNumberFormat="1" applyFont="1" applyFill="1" applyBorder="1"/>
    <xf numFmtId="37" fontId="0" fillId="9" borderId="0" xfId="1" applyNumberFormat="1" applyFont="1" applyFill="1" applyBorder="1"/>
    <xf numFmtId="166" fontId="5" fillId="9" borderId="22" xfId="1" applyNumberFormat="1" applyFont="1" applyFill="1" applyBorder="1"/>
    <xf numFmtId="0" fontId="2" fillId="10" borderId="13" xfId="0" applyFont="1" applyFill="1" applyBorder="1" applyAlignment="1">
      <alignment horizontal="center"/>
    </xf>
    <xf numFmtId="0" fontId="0" fillId="10" borderId="0" xfId="0" applyFill="1"/>
    <xf numFmtId="166" fontId="5" fillId="10" borderId="0" xfId="1" applyNumberFormat="1" applyFont="1" applyFill="1"/>
    <xf numFmtId="166" fontId="0" fillId="10" borderId="0" xfId="1" applyNumberFormat="1" applyFont="1" applyFill="1"/>
    <xf numFmtId="37" fontId="0" fillId="10" borderId="0" xfId="1" applyNumberFormat="1" applyFont="1" applyFill="1"/>
    <xf numFmtId="0" fontId="9" fillId="8" borderId="0" xfId="0" applyFont="1" applyFill="1" applyAlignment="1">
      <alignment horizontal="center"/>
    </xf>
    <xf numFmtId="169" fontId="13" fillId="2" borderId="10" xfId="3" applyNumberFormat="1" applyFont="1" applyFill="1" applyBorder="1"/>
    <xf numFmtId="169" fontId="13" fillId="2" borderId="10" xfId="3" applyNumberFormat="1" applyFont="1" applyFill="1" applyBorder="1" applyAlignment="1">
      <alignment horizontal="center"/>
    </xf>
    <xf numFmtId="37" fontId="0" fillId="0" borderId="0" xfId="1" applyNumberFormat="1" applyFont="1" applyFill="1"/>
    <xf numFmtId="37" fontId="0" fillId="2" borderId="10" xfId="0" applyNumberFormat="1" applyFill="1" applyBorder="1"/>
    <xf numFmtId="166" fontId="2" fillId="10" borderId="13" xfId="1" applyNumberFormat="1" applyFont="1" applyFill="1" applyBorder="1" applyAlignment="1">
      <alignment horizontal="center" wrapText="1"/>
    </xf>
    <xf numFmtId="37" fontId="5" fillId="10" borderId="0" xfId="1" applyNumberFormat="1" applyFont="1" applyFill="1"/>
    <xf numFmtId="37" fontId="0" fillId="10" borderId="22" xfId="1" applyNumberFormat="1" applyFont="1" applyFill="1" applyBorder="1"/>
    <xf numFmtId="37" fontId="0" fillId="10" borderId="10" xfId="1" applyNumberFormat="1" applyFont="1" applyFill="1" applyBorder="1"/>
    <xf numFmtId="37" fontId="0" fillId="10" borderId="13" xfId="1" applyNumberFormat="1" applyFont="1" applyFill="1" applyBorder="1"/>
    <xf numFmtId="37" fontId="1" fillId="2" borderId="10" xfId="1" applyNumberFormat="1" applyFont="1" applyFill="1" applyBorder="1"/>
    <xf numFmtId="37" fontId="0" fillId="2" borderId="25" xfId="1" applyNumberFormat="1" applyFont="1" applyFill="1" applyBorder="1"/>
    <xf numFmtId="37" fontId="1" fillId="0" borderId="0" xfId="1" applyNumberFormat="1" applyFont="1" applyFill="1"/>
    <xf numFmtId="0" fontId="14" fillId="0" borderId="0" xfId="0" applyFont="1" applyAlignment="1">
      <alignment horizontal="left"/>
    </xf>
    <xf numFmtId="9" fontId="1" fillId="0" borderId="0" xfId="3" applyFont="1" applyFill="1"/>
    <xf numFmtId="0" fontId="0" fillId="0" borderId="17" xfId="0" applyBorder="1"/>
    <xf numFmtId="0" fontId="0" fillId="0" borderId="19" xfId="0" applyBorder="1"/>
    <xf numFmtId="38" fontId="0" fillId="0" borderId="17" xfId="0" applyNumberFormat="1" applyBorder="1"/>
    <xf numFmtId="169" fontId="0" fillId="0" borderId="19" xfId="3" applyNumberFormat="1" applyFont="1" applyBorder="1"/>
    <xf numFmtId="166" fontId="0" fillId="0" borderId="32" xfId="1" applyNumberFormat="1" applyFont="1" applyBorder="1"/>
    <xf numFmtId="169" fontId="0" fillId="0" borderId="17" xfId="3" applyNumberFormat="1" applyFont="1" applyBorder="1"/>
    <xf numFmtId="38" fontId="0" fillId="0" borderId="32" xfId="0" applyNumberFormat="1" applyBorder="1"/>
    <xf numFmtId="0" fontId="0" fillId="0" borderId="34" xfId="0" applyBorder="1"/>
    <xf numFmtId="169" fontId="0" fillId="0" borderId="9" xfId="3" applyNumberFormat="1" applyFont="1" applyBorder="1"/>
    <xf numFmtId="0" fontId="0" fillId="0" borderId="9" xfId="0" applyBorder="1"/>
    <xf numFmtId="38" fontId="0" fillId="0" borderId="35" xfId="0" applyNumberFormat="1" applyBorder="1"/>
    <xf numFmtId="0" fontId="0" fillId="12" borderId="0" xfId="0" applyFill="1"/>
    <xf numFmtId="169" fontId="0" fillId="12" borderId="0" xfId="3" applyNumberFormat="1" applyFont="1" applyFill="1"/>
    <xf numFmtId="169" fontId="0" fillId="12" borderId="21" xfId="3" applyNumberFormat="1" applyFont="1" applyFill="1" applyBorder="1"/>
    <xf numFmtId="0" fontId="0" fillId="12" borderId="2" xfId="0" applyFill="1" applyBorder="1"/>
    <xf numFmtId="38" fontId="0" fillId="12" borderId="17" xfId="0" applyNumberFormat="1" applyFill="1" applyBorder="1"/>
    <xf numFmtId="166" fontId="0" fillId="12" borderId="32" xfId="1" applyNumberFormat="1" applyFont="1" applyFill="1" applyBorder="1"/>
    <xf numFmtId="169" fontId="0" fillId="12" borderId="17" xfId="3" applyNumberFormat="1" applyFont="1" applyFill="1" applyBorder="1"/>
    <xf numFmtId="0" fontId="0" fillId="12" borderId="17" xfId="0" applyFill="1" applyBorder="1"/>
    <xf numFmtId="38" fontId="0" fillId="12" borderId="32" xfId="0" applyNumberFormat="1" applyFill="1" applyBorder="1"/>
    <xf numFmtId="169" fontId="0" fillId="0" borderId="38" xfId="3" applyNumberFormat="1" applyFont="1" applyBorder="1"/>
    <xf numFmtId="169" fontId="0" fillId="12" borderId="33" xfId="3" applyNumberFormat="1" applyFont="1" applyFill="1" applyBorder="1"/>
    <xf numFmtId="166" fontId="0" fillId="0" borderId="35" xfId="1" applyNumberFormat="1" applyFont="1" applyBorder="1"/>
    <xf numFmtId="0" fontId="2" fillId="7" borderId="13" xfId="0" applyFont="1" applyFill="1" applyBorder="1" applyAlignment="1">
      <alignment horizontal="center" wrapText="1"/>
    </xf>
    <xf numFmtId="0" fontId="2" fillId="7" borderId="16" xfId="0" applyFont="1" applyFill="1" applyBorder="1" applyAlignment="1">
      <alignment wrapText="1"/>
    </xf>
    <xf numFmtId="166" fontId="2" fillId="7" borderId="13" xfId="1" applyNumberFormat="1" applyFont="1" applyFill="1" applyBorder="1"/>
    <xf numFmtId="0" fontId="2" fillId="7" borderId="13" xfId="0" applyFont="1" applyFill="1" applyBorder="1"/>
    <xf numFmtId="10" fontId="2" fillId="7" borderId="13" xfId="3" applyNumberFormat="1" applyFont="1" applyFill="1" applyBorder="1"/>
    <xf numFmtId="0" fontId="2" fillId="7" borderId="16" xfId="0" applyFont="1" applyFill="1" applyBorder="1" applyAlignment="1">
      <alignment horizontal="center" wrapText="1"/>
    </xf>
    <xf numFmtId="0" fontId="2" fillId="6" borderId="14" xfId="0" applyFont="1" applyFill="1" applyBorder="1"/>
    <xf numFmtId="0" fontId="0" fillId="6" borderId="16" xfId="0" applyFill="1" applyBorder="1"/>
    <xf numFmtId="0" fontId="2" fillId="6" borderId="16" xfId="0" applyFont="1" applyFill="1" applyBorder="1"/>
    <xf numFmtId="37" fontId="2" fillId="2" borderId="10" xfId="1" applyNumberFormat="1" applyFont="1" applyFill="1" applyBorder="1"/>
    <xf numFmtId="0" fontId="0" fillId="10" borderId="0" xfId="0" applyFill="1" applyAlignment="1">
      <alignment horizontal="left"/>
    </xf>
    <xf numFmtId="37" fontId="11" fillId="0" borderId="0" xfId="1" applyNumberFormat="1" applyFont="1" applyFill="1"/>
    <xf numFmtId="169" fontId="0" fillId="0" borderId="33" xfId="3" applyNumberFormat="1" applyFont="1" applyBorder="1"/>
    <xf numFmtId="0" fontId="2" fillId="12" borderId="13" xfId="0" applyFont="1" applyFill="1" applyBorder="1" applyAlignment="1">
      <alignment horizontal="center"/>
    </xf>
    <xf numFmtId="0" fontId="2" fillId="12" borderId="1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0" fillId="5" borderId="0" xfId="0" applyFill="1"/>
    <xf numFmtId="0" fontId="0" fillId="5" borderId="28" xfId="0" applyFill="1" applyBorder="1"/>
    <xf numFmtId="0" fontId="0" fillId="5" borderId="36" xfId="0" applyFill="1" applyBorder="1"/>
    <xf numFmtId="38" fontId="0" fillId="5" borderId="0" xfId="0" applyNumberFormat="1" applyFill="1"/>
    <xf numFmtId="166" fontId="0" fillId="5" borderId="18" xfId="1" applyNumberFormat="1" applyFont="1" applyFill="1" applyBorder="1"/>
    <xf numFmtId="166" fontId="0" fillId="5" borderId="21" xfId="1" applyNumberFormat="1" applyFont="1" applyFill="1" applyBorder="1"/>
    <xf numFmtId="166" fontId="0" fillId="5" borderId="35" xfId="1" applyNumberFormat="1" applyFont="1" applyFill="1" applyBorder="1"/>
    <xf numFmtId="169" fontId="0" fillId="5" borderId="0" xfId="3" applyNumberFormat="1" applyFont="1" applyFill="1"/>
    <xf numFmtId="0" fontId="0" fillId="5" borderId="18" xfId="0" applyFill="1" applyBorder="1"/>
    <xf numFmtId="0" fontId="0" fillId="5" borderId="37" xfId="0" applyFill="1" applyBorder="1"/>
    <xf numFmtId="38" fontId="0" fillId="5" borderId="18" xfId="0" applyNumberFormat="1" applyFill="1" applyBorder="1"/>
    <xf numFmtId="38" fontId="0" fillId="5" borderId="21" xfId="0" applyNumberFormat="1" applyFill="1" applyBorder="1"/>
    <xf numFmtId="38" fontId="0" fillId="5" borderId="20" xfId="0" applyNumberFormat="1" applyFill="1" applyBorder="1"/>
    <xf numFmtId="0" fontId="0" fillId="12" borderId="19" xfId="0" applyFill="1" applyBorder="1"/>
    <xf numFmtId="166" fontId="0" fillId="12" borderId="17" xfId="1" applyNumberFormat="1" applyFont="1" applyFill="1" applyBorder="1"/>
    <xf numFmtId="166" fontId="0" fillId="0" borderId="17" xfId="1" applyNumberFormat="1" applyFont="1" applyBorder="1"/>
    <xf numFmtId="0" fontId="0" fillId="5" borderId="17" xfId="0" applyFill="1" applyBorder="1"/>
    <xf numFmtId="0" fontId="0" fillId="5" borderId="19" xfId="0" applyFill="1" applyBorder="1"/>
    <xf numFmtId="169" fontId="0" fillId="5" borderId="19" xfId="3" applyNumberFormat="1" applyFont="1" applyFill="1" applyBorder="1"/>
    <xf numFmtId="0" fontId="0" fillId="5" borderId="9" xfId="0" applyFill="1" applyBorder="1"/>
    <xf numFmtId="169" fontId="12" fillId="12" borderId="17" xfId="3" applyNumberFormat="1" applyFont="1" applyFill="1" applyBorder="1"/>
    <xf numFmtId="169" fontId="12" fillId="12" borderId="0" xfId="3" applyNumberFormat="1" applyFont="1" applyFill="1"/>
    <xf numFmtId="169" fontId="12" fillId="0" borderId="17" xfId="3" applyNumberFormat="1" applyFont="1" applyBorder="1"/>
    <xf numFmtId="169" fontId="12" fillId="0" borderId="9" xfId="3" applyNumberFormat="1" applyFont="1" applyBorder="1"/>
    <xf numFmtId="169" fontId="12" fillId="0" borderId="19" xfId="3" applyNumberFormat="1" applyFont="1" applyBorder="1"/>
    <xf numFmtId="169" fontId="12" fillId="5" borderId="0" xfId="3" applyNumberFormat="1" applyFont="1" applyFill="1"/>
    <xf numFmtId="0" fontId="12" fillId="5" borderId="18" xfId="0" applyFont="1" applyFill="1" applyBorder="1"/>
    <xf numFmtId="166" fontId="0" fillId="5" borderId="0" xfId="1" applyNumberFormat="1" applyFont="1" applyFill="1"/>
    <xf numFmtId="37" fontId="0" fillId="12" borderId="32" xfId="1" applyNumberFormat="1" applyFont="1" applyFill="1" applyBorder="1"/>
    <xf numFmtId="37" fontId="0" fillId="0" borderId="32" xfId="1" applyNumberFormat="1" applyFont="1" applyFill="1" applyBorder="1"/>
    <xf numFmtId="37" fontId="0" fillId="5" borderId="32" xfId="1" applyNumberFormat="1" applyFont="1" applyFill="1" applyBorder="1"/>
    <xf numFmtId="169" fontId="12" fillId="5" borderId="17" xfId="3" applyNumberFormat="1" applyFont="1" applyFill="1" applyBorder="1"/>
    <xf numFmtId="166" fontId="1" fillId="0" borderId="21" xfId="1" applyNumberFormat="1" applyFont="1" applyFill="1" applyBorder="1"/>
    <xf numFmtId="164" fontId="0" fillId="0" borderId="17" xfId="1" applyFont="1" applyFill="1" applyBorder="1"/>
    <xf numFmtId="171" fontId="0" fillId="0" borderId="0" xfId="1" applyNumberFormat="1" applyFont="1"/>
    <xf numFmtId="171" fontId="0" fillId="0" borderId="12" xfId="1" applyNumberFormat="1" applyFont="1" applyBorder="1"/>
    <xf numFmtId="171" fontId="0" fillId="0" borderId="39" xfId="1" applyNumberFormat="1" applyFont="1" applyBorder="1"/>
    <xf numFmtId="171" fontId="0" fillId="0" borderId="40" xfId="1" applyNumberFormat="1" applyFont="1" applyBorder="1"/>
    <xf numFmtId="38" fontId="2" fillId="0" borderId="13" xfId="0" applyNumberFormat="1" applyFont="1" applyBorder="1" applyAlignment="1">
      <alignment horizontal="center"/>
    </xf>
    <xf numFmtId="37" fontId="0" fillId="0" borderId="9" xfId="0" applyNumberFormat="1" applyBorder="1"/>
    <xf numFmtId="37" fontId="0" fillId="0" borderId="41" xfId="0" applyNumberFormat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23" xfId="0" applyBorder="1"/>
    <xf numFmtId="37" fontId="0" fillId="0" borderId="44" xfId="0" applyNumberFormat="1" applyBorder="1"/>
    <xf numFmtId="37" fontId="0" fillId="0" borderId="45" xfId="0" applyNumberFormat="1" applyBorder="1"/>
    <xf numFmtId="37" fontId="0" fillId="0" borderId="23" xfId="0" applyNumberFormat="1" applyBorder="1"/>
    <xf numFmtId="37" fontId="0" fillId="0" borderId="39" xfId="1" applyNumberFormat="1" applyFont="1" applyBorder="1"/>
    <xf numFmtId="37" fontId="0" fillId="0" borderId="0" xfId="1" applyNumberFormat="1" applyFont="1" applyBorder="1"/>
    <xf numFmtId="166" fontId="0" fillId="0" borderId="23" xfId="1" applyNumberFormat="1" applyFont="1" applyBorder="1"/>
    <xf numFmtId="0" fontId="0" fillId="0" borderId="44" xfId="0" applyBorder="1"/>
    <xf numFmtId="0" fontId="0" fillId="0" borderId="18" xfId="0" applyBorder="1"/>
    <xf numFmtId="37" fontId="0" fillId="0" borderId="18" xfId="0" applyNumberFormat="1" applyBorder="1"/>
    <xf numFmtId="166" fontId="0" fillId="0" borderId="41" xfId="1" applyNumberFormat="1" applyFont="1" applyBorder="1"/>
    <xf numFmtId="171" fontId="0" fillId="0" borderId="0" xfId="1" applyNumberFormat="1" applyFont="1" applyFill="1"/>
    <xf numFmtId="166" fontId="0" fillId="5" borderId="9" xfId="1" applyNumberFormat="1" applyFont="1" applyFill="1" applyBorder="1"/>
    <xf numFmtId="166" fontId="0" fillId="0" borderId="9" xfId="0" applyNumberFormat="1" applyBorder="1"/>
    <xf numFmtId="169" fontId="0" fillId="5" borderId="37" xfId="3" applyNumberFormat="1" applyFont="1" applyFill="1" applyBorder="1"/>
    <xf numFmtId="169" fontId="0" fillId="5" borderId="38" xfId="3" applyNumberFormat="1" applyFont="1" applyFill="1" applyBorder="1"/>
    <xf numFmtId="169" fontId="12" fillId="5" borderId="37" xfId="0" applyNumberFormat="1" applyFont="1" applyFill="1" applyBorder="1"/>
    <xf numFmtId="169" fontId="0" fillId="5" borderId="37" xfId="0" applyNumberFormat="1" applyFill="1" applyBorder="1"/>
    <xf numFmtId="169" fontId="0" fillId="5" borderId="19" xfId="0" applyNumberFormat="1" applyFill="1" applyBorder="1"/>
    <xf numFmtId="166" fontId="0" fillId="5" borderId="9" xfId="0" applyNumberFormat="1" applyFill="1" applyBorder="1"/>
    <xf numFmtId="0" fontId="0" fillId="0" borderId="46" xfId="0" applyBorder="1"/>
    <xf numFmtId="0" fontId="11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38" fontId="2" fillId="2" borderId="35" xfId="0" applyNumberFormat="1" applyFont="1" applyFill="1" applyBorder="1" applyAlignment="1">
      <alignment horizontal="right"/>
    </xf>
    <xf numFmtId="38" fontId="17" fillId="3" borderId="0" xfId="0" applyNumberFormat="1" applyFont="1" applyFill="1" applyAlignment="1">
      <alignment horizontal="center"/>
    </xf>
    <xf numFmtId="38" fontId="0" fillId="0" borderId="0" xfId="1" applyNumberFormat="1" applyFont="1" applyBorder="1"/>
    <xf numFmtId="3" fontId="0" fillId="0" borderId="0" xfId="0" applyNumberFormat="1"/>
    <xf numFmtId="3" fontId="9" fillId="3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3" fontId="18" fillId="0" borderId="0" xfId="0" applyNumberFormat="1" applyFont="1"/>
    <xf numFmtId="3" fontId="2" fillId="0" borderId="0" xfId="0" applyNumberFormat="1" applyFont="1"/>
    <xf numFmtId="3" fontId="2" fillId="2" borderId="16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3" fontId="14" fillId="0" borderId="0" xfId="0" applyNumberFormat="1" applyFont="1" applyAlignment="1">
      <alignment horizontal="left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3" fontId="0" fillId="2" borderId="10" xfId="0" applyNumberFormat="1" applyFill="1" applyBorder="1"/>
    <xf numFmtId="3" fontId="0" fillId="2" borderId="10" xfId="0" applyNumberFormat="1" applyFill="1" applyBorder="1" applyAlignment="1">
      <alignment horizontal="center"/>
    </xf>
    <xf numFmtId="3" fontId="0" fillId="0" borderId="0" xfId="2" applyNumberFormat="1" applyFont="1" applyFill="1"/>
    <xf numFmtId="3" fontId="2" fillId="2" borderId="10" xfId="2" applyNumberFormat="1" applyFont="1" applyFill="1" applyBorder="1"/>
    <xf numFmtId="3" fontId="2" fillId="2" borderId="10" xfId="0" applyNumberFormat="1" applyFont="1" applyFill="1" applyBorder="1"/>
    <xf numFmtId="3" fontId="5" fillId="0" borderId="0" xfId="2" applyNumberFormat="1" applyFont="1" applyFill="1"/>
    <xf numFmtId="3" fontId="1" fillId="0" borderId="0" xfId="2" applyNumberFormat="1" applyFont="1" applyFill="1"/>
    <xf numFmtId="3" fontId="0" fillId="0" borderId="0" xfId="2" applyNumberFormat="1" applyFont="1"/>
    <xf numFmtId="3" fontId="19" fillId="14" borderId="10" xfId="0" applyNumberFormat="1" applyFont="1" applyFill="1" applyBorder="1"/>
    <xf numFmtId="3" fontId="0" fillId="0" borderId="21" xfId="0" applyNumberFormat="1" applyBorder="1"/>
    <xf numFmtId="3" fontId="2" fillId="2" borderId="25" xfId="2" applyNumberFormat="1" applyFont="1" applyFill="1" applyBorder="1"/>
    <xf numFmtId="3" fontId="2" fillId="2" borderId="25" xfId="0" applyNumberFormat="1" applyFont="1" applyFill="1" applyBorder="1"/>
    <xf numFmtId="3" fontId="0" fillId="0" borderId="0" xfId="1" applyNumberFormat="1" applyFont="1"/>
    <xf numFmtId="3" fontId="2" fillId="2" borderId="26" xfId="0" applyNumberFormat="1" applyFont="1" applyFill="1" applyBorder="1"/>
    <xf numFmtId="3" fontId="0" fillId="0" borderId="0" xfId="3" applyNumberFormat="1" applyFont="1"/>
    <xf numFmtId="3" fontId="0" fillId="0" borderId="0" xfId="3" applyNumberFormat="1" applyFont="1" applyBorder="1" applyAlignment="1"/>
    <xf numFmtId="3" fontId="0" fillId="2" borderId="24" xfId="0" applyNumberFormat="1" applyFill="1" applyBorder="1" applyAlignment="1">
      <alignment horizontal="center"/>
    </xf>
    <xf numFmtId="3" fontId="0" fillId="0" borderId="22" xfId="0" applyNumberFormat="1" applyBorder="1"/>
    <xf numFmtId="3" fontId="2" fillId="2" borderId="24" xfId="0" applyNumberFormat="1" applyFont="1" applyFill="1" applyBorder="1"/>
    <xf numFmtId="3" fontId="5" fillId="0" borderId="0" xfId="1" applyNumberFormat="1" applyFont="1"/>
    <xf numFmtId="3" fontId="0" fillId="2" borderId="17" xfId="0" applyNumberFormat="1" applyFill="1" applyBorder="1" applyAlignment="1">
      <alignment horizontal="center"/>
    </xf>
    <xf numFmtId="3" fontId="0" fillId="0" borderId="21" xfId="1" applyNumberFormat="1" applyFont="1" applyBorder="1"/>
    <xf numFmtId="3" fontId="0" fillId="2" borderId="25" xfId="1" applyNumberFormat="1" applyFont="1" applyFill="1" applyBorder="1"/>
    <xf numFmtId="3" fontId="2" fillId="2" borderId="25" xfId="1" applyNumberFormat="1" applyFont="1" applyFill="1" applyBorder="1"/>
    <xf numFmtId="3" fontId="0" fillId="2" borderId="10" xfId="1" applyNumberFormat="1" applyFont="1" applyFill="1" applyBorder="1"/>
    <xf numFmtId="3" fontId="0" fillId="0" borderId="22" xfId="1" applyNumberFormat="1" applyFont="1" applyBorder="1"/>
    <xf numFmtId="3" fontId="2" fillId="2" borderId="24" xfId="2" applyNumberFormat="1" applyFont="1" applyFill="1" applyBorder="1"/>
    <xf numFmtId="3" fontId="0" fillId="0" borderId="15" xfId="0" applyNumberFormat="1" applyBorder="1" applyAlignment="1">
      <alignment horizontal="center"/>
    </xf>
    <xf numFmtId="3" fontId="0" fillId="0" borderId="15" xfId="0" applyNumberFormat="1" applyBorder="1"/>
    <xf numFmtId="3" fontId="0" fillId="0" borderId="11" xfId="0" applyNumberFormat="1" applyBorder="1"/>
    <xf numFmtId="3" fontId="0" fillId="0" borderId="48" xfId="0" applyNumberFormat="1" applyBorder="1"/>
    <xf numFmtId="3" fontId="2" fillId="0" borderId="13" xfId="0" applyNumberFormat="1" applyFont="1" applyBorder="1"/>
    <xf numFmtId="3" fontId="0" fillId="0" borderId="29" xfId="0" applyNumberFormat="1" applyBorder="1"/>
    <xf numFmtId="3" fontId="0" fillId="10" borderId="0" xfId="0" applyNumberFormat="1" applyFill="1" applyAlignment="1">
      <alignment horizontal="left" wrapText="1"/>
    </xf>
    <xf numFmtId="3" fontId="0" fillId="10" borderId="22" xfId="1" applyNumberFormat="1" applyFont="1" applyFill="1" applyBorder="1"/>
    <xf numFmtId="169" fontId="0" fillId="0" borderId="0" xfId="3" applyNumberFormat="1" applyFont="1" applyFill="1" applyBorder="1"/>
    <xf numFmtId="168" fontId="0" fillId="0" borderId="0" xfId="2" applyNumberFormat="1" applyFont="1" applyFill="1" applyBorder="1"/>
    <xf numFmtId="37" fontId="0" fillId="0" borderId="0" xfId="1" applyNumberFormat="1" applyFont="1" applyFill="1" applyBorder="1"/>
    <xf numFmtId="38" fontId="2" fillId="2" borderId="10" xfId="0" applyNumberFormat="1" applyFont="1" applyFill="1" applyBorder="1" applyAlignment="1">
      <alignment horizontal="center"/>
    </xf>
    <xf numFmtId="38" fontId="2" fillId="2" borderId="5" xfId="0" applyNumberFormat="1" applyFont="1" applyFill="1" applyBorder="1" applyAlignment="1">
      <alignment horizontal="center"/>
    </xf>
    <xf numFmtId="38" fontId="2" fillId="0" borderId="0" xfId="0" applyNumberFormat="1" applyFont="1" applyAlignment="1">
      <alignment horizontal="center"/>
    </xf>
    <xf numFmtId="38" fontId="0" fillId="0" borderId="9" xfId="0" applyNumberFormat="1" applyBorder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0" fontId="0" fillId="0" borderId="0" xfId="3" applyNumberFormat="1" applyFont="1" applyFill="1" applyBorder="1"/>
    <xf numFmtId="170" fontId="0" fillId="0" borderId="0" xfId="3" applyNumberFormat="1" applyFont="1" applyFill="1" applyBorder="1"/>
    <xf numFmtId="38" fontId="0" fillId="0" borderId="0" xfId="0" applyNumberFormat="1" applyAlignment="1">
      <alignment horizontal="right" wrapText="1"/>
    </xf>
    <xf numFmtId="38" fontId="0" fillId="0" borderId="0" xfId="0" applyNumberFormat="1" applyAlignment="1">
      <alignment horizontal="center"/>
    </xf>
    <xf numFmtId="38" fontId="0" fillId="0" borderId="0" xfId="0" applyNumberFormat="1" applyAlignment="1">
      <alignment horizontal="right"/>
    </xf>
    <xf numFmtId="38" fontId="0" fillId="0" borderId="0" xfId="0" applyNumberFormat="1" applyAlignment="1">
      <alignment wrapText="1"/>
    </xf>
    <xf numFmtId="166" fontId="0" fillId="0" borderId="0" xfId="1" applyNumberFormat="1" applyFont="1" applyFill="1" applyBorder="1" applyAlignment="1">
      <alignment horizontal="right" wrapText="1"/>
    </xf>
    <xf numFmtId="38" fontId="0" fillId="0" borderId="0" xfId="1" applyNumberFormat="1" applyFont="1" applyFill="1" applyBorder="1" applyAlignment="1"/>
    <xf numFmtId="17" fontId="0" fillId="0" borderId="6" xfId="0" applyNumberFormat="1" applyBorder="1" applyAlignment="1">
      <alignment horizontal="center"/>
    </xf>
    <xf numFmtId="9" fontId="0" fillId="0" borderId="0" xfId="0" applyNumberFormat="1"/>
    <xf numFmtId="0" fontId="2" fillId="0" borderId="2" xfId="0" applyFont="1" applyBorder="1"/>
    <xf numFmtId="0" fontId="0" fillId="0" borderId="3" xfId="0" applyBorder="1"/>
    <xf numFmtId="0" fontId="2" fillId="0" borderId="3" xfId="0" applyFont="1" applyBorder="1"/>
    <xf numFmtId="0" fontId="0" fillId="0" borderId="4" xfId="0" applyBorder="1"/>
    <xf numFmtId="0" fontId="12" fillId="15" borderId="17" xfId="0" applyFont="1" applyFill="1" applyBorder="1"/>
    <xf numFmtId="38" fontId="12" fillId="15" borderId="0" xfId="0" applyNumberFormat="1" applyFont="1" applyFill="1"/>
    <xf numFmtId="0" fontId="12" fillId="15" borderId="0" xfId="0" applyFont="1" applyFill="1"/>
    <xf numFmtId="0" fontId="12" fillId="0" borderId="19" xfId="0" applyFont="1" applyBorder="1"/>
    <xf numFmtId="0" fontId="0" fillId="15" borderId="17" xfId="0" applyFill="1" applyBorder="1"/>
    <xf numFmtId="38" fontId="0" fillId="15" borderId="0" xfId="0" applyNumberFormat="1" applyFill="1"/>
    <xf numFmtId="0" fontId="0" fillId="15" borderId="0" xfId="0" applyFill="1"/>
    <xf numFmtId="38" fontId="0" fillId="0" borderId="19" xfId="0" applyNumberFormat="1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20" fillId="0" borderId="0" xfId="0" applyFont="1"/>
    <xf numFmtId="3" fontId="0" fillId="15" borderId="0" xfId="0" applyNumberFormat="1" applyFill="1"/>
    <xf numFmtId="3" fontId="3" fillId="15" borderId="0" xfId="0" applyNumberFormat="1" applyFont="1" applyFill="1"/>
    <xf numFmtId="0" fontId="2" fillId="0" borderId="52" xfId="0" applyFont="1" applyBorder="1" applyAlignment="1">
      <alignment horizontal="center"/>
    </xf>
    <xf numFmtId="38" fontId="2" fillId="0" borderId="53" xfId="0" applyNumberFormat="1" applyFont="1" applyBorder="1" applyAlignment="1">
      <alignment horizontal="center"/>
    </xf>
    <xf numFmtId="0" fontId="0" fillId="0" borderId="54" xfId="0" applyBorder="1"/>
    <xf numFmtId="0" fontId="0" fillId="0" borderId="36" xfId="0" applyBorder="1"/>
    <xf numFmtId="166" fontId="0" fillId="0" borderId="46" xfId="1" applyNumberFormat="1" applyFont="1" applyBorder="1"/>
    <xf numFmtId="166" fontId="0" fillId="0" borderId="46" xfId="1" applyNumberFormat="1" applyFont="1" applyFill="1" applyBorder="1"/>
    <xf numFmtId="37" fontId="0" fillId="0" borderId="46" xfId="0" applyNumberFormat="1" applyBorder="1"/>
    <xf numFmtId="166" fontId="0" fillId="0" borderId="55" xfId="1" applyNumberFormat="1" applyFont="1" applyBorder="1"/>
    <xf numFmtId="166" fontId="0" fillId="0" borderId="56" xfId="1" applyNumberFormat="1" applyFont="1" applyBorder="1"/>
    <xf numFmtId="37" fontId="0" fillId="0" borderId="57" xfId="0" applyNumberFormat="1" applyBorder="1"/>
    <xf numFmtId="166" fontId="0" fillId="0" borderId="58" xfId="1" applyNumberFormat="1" applyFont="1" applyBorder="1"/>
    <xf numFmtId="37" fontId="0" fillId="0" borderId="59" xfId="0" applyNumberFormat="1" applyBorder="1"/>
    <xf numFmtId="166" fontId="0" fillId="0" borderId="60" xfId="1" applyNumberFormat="1" applyFont="1" applyBorder="1"/>
    <xf numFmtId="17" fontId="2" fillId="0" borderId="0" xfId="0" applyNumberFormat="1" applyFont="1" applyAlignment="1">
      <alignment horizontal="center"/>
    </xf>
    <xf numFmtId="3" fontId="0" fillId="0" borderId="0" xfId="3" applyNumberFormat="1" applyFont="1" applyFill="1"/>
    <xf numFmtId="17" fontId="5" fillId="0" borderId="6" xfId="0" applyNumberFormat="1" applyFont="1" applyBorder="1" applyAlignment="1">
      <alignment horizontal="center"/>
    </xf>
    <xf numFmtId="166" fontId="5" fillId="0" borderId="0" xfId="1" applyNumberFormat="1" applyFont="1" applyFill="1"/>
    <xf numFmtId="37" fontId="5" fillId="0" borderId="0" xfId="1" applyNumberFormat="1" applyFont="1" applyFill="1"/>
    <xf numFmtId="166" fontId="9" fillId="8" borderId="13" xfId="1" applyNumberFormat="1" applyFont="1" applyFill="1" applyBorder="1" applyAlignment="1">
      <alignment horizontal="center"/>
    </xf>
    <xf numFmtId="38" fontId="9" fillId="6" borderId="23" xfId="0" applyNumberFormat="1" applyFont="1" applyFill="1" applyBorder="1"/>
    <xf numFmtId="38" fontId="9" fillId="6" borderId="0" xfId="0" applyNumberFormat="1" applyFont="1" applyFill="1"/>
    <xf numFmtId="38" fontId="1" fillId="0" borderId="28" xfId="2" applyNumberFormat="1" applyFont="1" applyFill="1" applyBorder="1" applyAlignment="1">
      <alignment horizontal="right" wrapText="1"/>
    </xf>
    <xf numFmtId="38" fontId="1" fillId="0" borderId="3" xfId="2" applyNumberFormat="1" applyFont="1" applyFill="1" applyBorder="1" applyAlignment="1">
      <alignment horizontal="center"/>
    </xf>
    <xf numFmtId="38" fontId="1" fillId="0" borderId="3" xfId="2" applyNumberFormat="1" applyFont="1" applyFill="1" applyBorder="1" applyAlignment="1">
      <alignment horizontal="center" wrapText="1"/>
    </xf>
    <xf numFmtId="38" fontId="1" fillId="0" borderId="3" xfId="2" applyNumberFormat="1" applyFont="1" applyFill="1" applyBorder="1" applyAlignment="1">
      <alignment horizontal="right"/>
    </xf>
    <xf numFmtId="38" fontId="1" fillId="0" borderId="3" xfId="2" applyNumberFormat="1" applyFont="1" applyBorder="1"/>
    <xf numFmtId="38" fontId="2" fillId="0" borderId="3" xfId="0" applyNumberFormat="1" applyFont="1" applyBorder="1" applyAlignment="1">
      <alignment horizontal="right"/>
    </xf>
    <xf numFmtId="38" fontId="0" fillId="0" borderId="3" xfId="0" applyNumberFormat="1" applyBorder="1" applyAlignment="1">
      <alignment horizontal="right"/>
    </xf>
    <xf numFmtId="38" fontId="0" fillId="6" borderId="23" xfId="0" applyNumberFormat="1" applyFill="1" applyBorder="1"/>
    <xf numFmtId="38" fontId="0" fillId="6" borderId="0" xfId="0" applyNumberFormat="1" applyFill="1"/>
    <xf numFmtId="9" fontId="2" fillId="2" borderId="10" xfId="3" applyFont="1" applyFill="1" applyBorder="1" applyAlignment="1">
      <alignment horizontal="right"/>
    </xf>
    <xf numFmtId="38" fontId="2" fillId="2" borderId="10" xfId="3" applyNumberFormat="1" applyFont="1" applyFill="1" applyBorder="1" applyAlignment="1">
      <alignment horizontal="right"/>
    </xf>
    <xf numFmtId="38" fontId="0" fillId="0" borderId="0" xfId="3" applyNumberFormat="1" applyFont="1" applyFill="1" applyBorder="1" applyAlignment="1">
      <alignment horizontal="right"/>
    </xf>
    <xf numFmtId="38" fontId="2" fillId="6" borderId="23" xfId="0" applyNumberFormat="1" applyFont="1" applyFill="1" applyBorder="1"/>
    <xf numFmtId="38" fontId="2" fillId="6" borderId="0" xfId="0" applyNumberFormat="1" applyFont="1" applyFill="1"/>
    <xf numFmtId="9" fontId="0" fillId="6" borderId="20" xfId="3" applyFont="1" applyFill="1" applyBorder="1" applyAlignment="1">
      <alignment horizontal="right" wrapText="1"/>
    </xf>
    <xf numFmtId="9" fontId="0" fillId="6" borderId="21" xfId="3" applyFont="1" applyFill="1" applyBorder="1" applyAlignment="1">
      <alignment horizontal="right" wrapText="1"/>
    </xf>
    <xf numFmtId="9" fontId="2" fillId="2" borderId="25" xfId="3" applyFont="1" applyFill="1" applyBorder="1" applyAlignment="1">
      <alignment horizontal="right" wrapText="1"/>
    </xf>
    <xf numFmtId="9" fontId="1" fillId="6" borderId="21" xfId="3" applyFont="1" applyFill="1" applyBorder="1" applyAlignment="1">
      <alignment horizontal="right" wrapText="1"/>
    </xf>
    <xf numFmtId="38" fontId="2" fillId="2" borderId="10" xfId="3" applyNumberFormat="1" applyFont="1" applyFill="1" applyBorder="1" applyAlignment="1">
      <alignment horizontal="right" wrapText="1"/>
    </xf>
    <xf numFmtId="38" fontId="0" fillId="0" borderId="0" xfId="3" applyNumberFormat="1" applyFont="1" applyFill="1" applyBorder="1" applyAlignment="1">
      <alignment horizontal="right" wrapText="1"/>
    </xf>
    <xf numFmtId="38" fontId="0" fillId="6" borderId="0" xfId="3" applyNumberFormat="1" applyFont="1" applyFill="1" applyBorder="1" applyAlignment="1">
      <alignment horizontal="right" wrapText="1"/>
    </xf>
    <xf numFmtId="38" fontId="2" fillId="6" borderId="0" xfId="0" applyNumberFormat="1" applyFont="1" applyFill="1" applyAlignment="1">
      <alignment horizontal="right"/>
    </xf>
    <xf numFmtId="38" fontId="0" fillId="6" borderId="0" xfId="0" applyNumberFormat="1" applyFill="1" applyAlignment="1">
      <alignment horizontal="right"/>
    </xf>
    <xf numFmtId="38" fontId="8" fillId="6" borderId="23" xfId="0" applyNumberFormat="1" applyFont="1" applyFill="1" applyBorder="1"/>
    <xf numFmtId="38" fontId="7" fillId="6" borderId="0" xfId="0" applyNumberFormat="1" applyFont="1" applyFill="1"/>
    <xf numFmtId="38" fontId="0" fillId="6" borderId="0" xfId="2" applyNumberFormat="1" applyFont="1" applyFill="1" applyBorder="1" applyAlignment="1">
      <alignment horizontal="right" wrapText="1"/>
    </xf>
    <xf numFmtId="38" fontId="0" fillId="6" borderId="20" xfId="2" applyNumberFormat="1" applyFont="1" applyFill="1" applyBorder="1" applyAlignment="1">
      <alignment horizontal="right" wrapText="1"/>
    </xf>
    <xf numFmtId="38" fontId="0" fillId="6" borderId="21" xfId="2" applyNumberFormat="1" applyFont="1" applyFill="1" applyBorder="1" applyAlignment="1">
      <alignment horizontal="right" wrapText="1"/>
    </xf>
    <xf numFmtId="38" fontId="1" fillId="6" borderId="21" xfId="2" applyNumberFormat="1" applyFont="1" applyFill="1" applyBorder="1" applyAlignment="1">
      <alignment horizontal="right" wrapText="1"/>
    </xf>
    <xf numFmtId="166" fontId="2" fillId="0" borderId="0" xfId="1" applyNumberFormat="1" applyFont="1" applyFill="1" applyBorder="1" applyAlignment="1">
      <alignment horizontal="center"/>
    </xf>
    <xf numFmtId="38" fontId="1" fillId="0" borderId="18" xfId="2" applyNumberFormat="1" applyFont="1" applyFill="1" applyBorder="1" applyAlignment="1">
      <alignment horizontal="right" wrapText="1"/>
    </xf>
    <xf numFmtId="38" fontId="1" fillId="0" borderId="0" xfId="2" applyNumberFormat="1" applyFont="1" applyFill="1" applyBorder="1" applyAlignment="1">
      <alignment horizontal="center"/>
    </xf>
    <xf numFmtId="38" fontId="1" fillId="0" borderId="0" xfId="2" applyNumberFormat="1" applyFont="1" applyFill="1" applyBorder="1" applyAlignment="1">
      <alignment horizontal="center" wrapText="1"/>
    </xf>
    <xf numFmtId="38" fontId="1" fillId="0" borderId="0" xfId="2" applyNumberFormat="1" applyFont="1" applyFill="1" applyBorder="1" applyAlignment="1">
      <alignment horizontal="right"/>
    </xf>
    <xf numFmtId="38" fontId="1" fillId="0" borderId="0" xfId="2" applyNumberFormat="1" applyFont="1" applyBorder="1"/>
    <xf numFmtId="9" fontId="2" fillId="6" borderId="21" xfId="3" applyFont="1" applyFill="1" applyBorder="1" applyAlignment="1">
      <alignment horizontal="right" wrapText="1"/>
    </xf>
    <xf numFmtId="38" fontId="2" fillId="6" borderId="21" xfId="2" applyNumberFormat="1" applyFont="1" applyFill="1" applyBorder="1" applyAlignment="1">
      <alignment horizontal="right" wrapText="1"/>
    </xf>
    <xf numFmtId="38" fontId="2" fillId="0" borderId="23" xfId="0" applyNumberFormat="1" applyFont="1" applyBorder="1"/>
    <xf numFmtId="38" fontId="0" fillId="6" borderId="22" xfId="3" applyNumberFormat="1" applyFont="1" applyFill="1" applyBorder="1" applyAlignment="1">
      <alignment horizontal="right" wrapText="1"/>
    </xf>
    <xf numFmtId="38" fontId="2" fillId="2" borderId="24" xfId="3" applyNumberFormat="1" applyFont="1" applyFill="1" applyBorder="1" applyAlignment="1">
      <alignment horizontal="right" wrapText="1"/>
    </xf>
    <xf numFmtId="166" fontId="9" fillId="0" borderId="0" xfId="1" applyNumberFormat="1" applyFont="1" applyFill="1" applyBorder="1" applyAlignment="1">
      <alignment horizontal="center"/>
    </xf>
    <xf numFmtId="38" fontId="9" fillId="4" borderId="23" xfId="0" applyNumberFormat="1" applyFont="1" applyFill="1" applyBorder="1"/>
    <xf numFmtId="38" fontId="9" fillId="4" borderId="0" xfId="0" applyNumberFormat="1" applyFont="1" applyFill="1"/>
    <xf numFmtId="38" fontId="0" fillId="4" borderId="23" xfId="0" applyNumberFormat="1" applyFill="1" applyBorder="1"/>
    <xf numFmtId="38" fontId="0" fillId="4" borderId="0" xfId="0" applyNumberFormat="1" applyFill="1"/>
    <xf numFmtId="9" fontId="0" fillId="4" borderId="0" xfId="3" applyFont="1" applyFill="1" applyBorder="1" applyAlignment="1">
      <alignment horizontal="right"/>
    </xf>
    <xf numFmtId="9" fontId="0" fillId="4" borderId="0" xfId="3" applyFont="1" applyFill="1" applyBorder="1" applyAlignment="1">
      <alignment horizontal="right" wrapText="1"/>
    </xf>
    <xf numFmtId="38" fontId="2" fillId="4" borderId="23" xfId="0" applyNumberFormat="1" applyFont="1" applyFill="1" applyBorder="1"/>
    <xf numFmtId="38" fontId="2" fillId="4" borderId="0" xfId="0" applyNumberFormat="1" applyFont="1" applyFill="1"/>
    <xf numFmtId="9" fontId="0" fillId="4" borderId="20" xfId="3" applyFont="1" applyFill="1" applyBorder="1" applyAlignment="1">
      <alignment horizontal="right" wrapText="1"/>
    </xf>
    <xf numFmtId="9" fontId="0" fillId="4" borderId="21" xfId="3" applyFont="1" applyFill="1" applyBorder="1" applyAlignment="1">
      <alignment horizontal="right" wrapText="1"/>
    </xf>
    <xf numFmtId="9" fontId="1" fillId="4" borderId="21" xfId="3" applyFont="1" applyFill="1" applyBorder="1" applyAlignment="1">
      <alignment horizontal="right" wrapText="1"/>
    </xf>
    <xf numFmtId="38" fontId="0" fillId="4" borderId="0" xfId="3" applyNumberFormat="1" applyFont="1" applyFill="1" applyBorder="1" applyAlignment="1">
      <alignment horizontal="right" wrapText="1"/>
    </xf>
    <xf numFmtId="38" fontId="2" fillId="4" borderId="0" xfId="0" applyNumberFormat="1" applyFont="1" applyFill="1" applyAlignment="1">
      <alignment horizontal="right"/>
    </xf>
    <xf numFmtId="38" fontId="0" fillId="4" borderId="0" xfId="0" applyNumberFormat="1" applyFill="1" applyAlignment="1">
      <alignment horizontal="right"/>
    </xf>
    <xf numFmtId="38" fontId="8" fillId="4" borderId="23" xfId="0" applyNumberFormat="1" applyFont="1" applyFill="1" applyBorder="1"/>
    <xf numFmtId="38" fontId="7" fillId="4" borderId="0" xfId="0" applyNumberFormat="1" applyFont="1" applyFill="1"/>
    <xf numFmtId="38" fontId="0" fillId="4" borderId="0" xfId="2" applyNumberFormat="1" applyFont="1" applyFill="1" applyBorder="1" applyAlignment="1">
      <alignment horizontal="right" wrapText="1"/>
    </xf>
    <xf numFmtId="38" fontId="0" fillId="4" borderId="20" xfId="2" applyNumberFormat="1" applyFont="1" applyFill="1" applyBorder="1" applyAlignment="1">
      <alignment horizontal="right" wrapText="1"/>
    </xf>
    <xf numFmtId="38" fontId="0" fillId="4" borderId="21" xfId="2" applyNumberFormat="1" applyFont="1" applyFill="1" applyBorder="1" applyAlignment="1">
      <alignment horizontal="right" wrapText="1"/>
    </xf>
    <xf numFmtId="38" fontId="1" fillId="4" borderId="21" xfId="2" applyNumberFormat="1" applyFont="1" applyFill="1" applyBorder="1" applyAlignment="1">
      <alignment horizontal="right" wrapText="1"/>
    </xf>
    <xf numFmtId="9" fontId="2" fillId="4" borderId="21" xfId="3" applyFont="1" applyFill="1" applyBorder="1" applyAlignment="1">
      <alignment horizontal="right" wrapText="1"/>
    </xf>
    <xf numFmtId="38" fontId="2" fillId="4" borderId="21" xfId="2" applyNumberFormat="1" applyFont="1" applyFill="1" applyBorder="1" applyAlignment="1">
      <alignment horizontal="right" wrapText="1"/>
    </xf>
    <xf numFmtId="38" fontId="0" fillId="4" borderId="22" xfId="3" applyNumberFormat="1" applyFont="1" applyFill="1" applyBorder="1" applyAlignment="1">
      <alignment horizontal="right" wrapText="1"/>
    </xf>
    <xf numFmtId="0" fontId="9" fillId="8" borderId="13" xfId="0" applyFont="1" applyFill="1" applyBorder="1" applyAlignment="1">
      <alignment horizontal="center"/>
    </xf>
    <xf numFmtId="0" fontId="2" fillId="4" borderId="0" xfId="0" applyFont="1" applyFill="1"/>
    <xf numFmtId="38" fontId="0" fillId="0" borderId="61" xfId="2" applyNumberFormat="1" applyFont="1" applyFill="1" applyBorder="1"/>
    <xf numFmtId="38" fontId="5" fillId="0" borderId="0" xfId="2" applyNumberFormat="1" applyFont="1" applyFill="1"/>
    <xf numFmtId="38" fontId="5" fillId="0" borderId="0" xfId="2" applyNumberFormat="1" applyFont="1"/>
    <xf numFmtId="38" fontId="5" fillId="0" borderId="0" xfId="1" applyNumberFormat="1" applyFont="1" applyFill="1"/>
    <xf numFmtId="0" fontId="9" fillId="0" borderId="0" xfId="0" applyFont="1" applyAlignment="1">
      <alignment wrapText="1"/>
    </xf>
    <xf numFmtId="166" fontId="2" fillId="2" borderId="5" xfId="1" applyNumberFormat="1" applyFont="1" applyFill="1" applyBorder="1"/>
    <xf numFmtId="166" fontId="5" fillId="13" borderId="0" xfId="1" applyNumberFormat="1" applyFont="1" applyFill="1"/>
    <xf numFmtId="37" fontId="0" fillId="11" borderId="0" xfId="1" applyNumberFormat="1" applyFont="1" applyFill="1"/>
    <xf numFmtId="166" fontId="0" fillId="11" borderId="0" xfId="1" applyNumberFormat="1" applyFont="1" applyFill="1"/>
    <xf numFmtId="9" fontId="5" fillId="6" borderId="0" xfId="3" applyFont="1" applyFill="1" applyBorder="1" applyAlignment="1">
      <alignment horizontal="right" wrapText="1"/>
    </xf>
    <xf numFmtId="9" fontId="5" fillId="6" borderId="0" xfId="3" applyFont="1" applyFill="1" applyBorder="1" applyAlignment="1">
      <alignment horizontal="right"/>
    </xf>
    <xf numFmtId="38" fontId="1" fillId="0" borderId="0" xfId="1" applyNumberFormat="1" applyFont="1" applyFill="1"/>
    <xf numFmtId="0" fontId="14" fillId="9" borderId="0" xfId="0" applyFont="1" applyFill="1" applyAlignment="1">
      <alignment horizontal="left"/>
    </xf>
    <xf numFmtId="38" fontId="0" fillId="9" borderId="0" xfId="1" applyNumberFormat="1" applyFont="1" applyFill="1"/>
    <xf numFmtId="38" fontId="0" fillId="9" borderId="10" xfId="1" applyNumberFormat="1" applyFont="1" applyFill="1" applyBorder="1"/>
    <xf numFmtId="0" fontId="0" fillId="9" borderId="0" xfId="0" applyFill="1" applyAlignment="1">
      <alignment horizontal="left"/>
    </xf>
    <xf numFmtId="38" fontId="0" fillId="9" borderId="22" xfId="0" applyNumberFormat="1" applyFill="1" applyBorder="1" applyAlignment="1">
      <alignment horizontal="right"/>
    </xf>
    <xf numFmtId="38" fontId="0" fillId="9" borderId="22" xfId="1" applyNumberFormat="1" applyFont="1" applyFill="1" applyBorder="1"/>
    <xf numFmtId="38" fontId="0" fillId="9" borderId="24" xfId="1" applyNumberFormat="1" applyFont="1" applyFill="1" applyBorder="1"/>
    <xf numFmtId="37" fontId="0" fillId="0" borderId="10" xfId="1" applyNumberFormat="1" applyFont="1" applyFill="1" applyBorder="1"/>
    <xf numFmtId="9" fontId="22" fillId="2" borderId="10" xfId="3" applyFont="1" applyFill="1" applyBorder="1" applyAlignment="1">
      <alignment horizontal="right"/>
    </xf>
    <xf numFmtId="171" fontId="0" fillId="0" borderId="0" xfId="1" applyNumberFormat="1" applyFont="1" applyBorder="1"/>
    <xf numFmtId="37" fontId="0" fillId="9" borderId="10" xfId="0" applyNumberFormat="1" applyFill="1" applyBorder="1"/>
    <xf numFmtId="37" fontId="1" fillId="9" borderId="22" xfId="1" applyNumberFormat="1" applyFont="1" applyFill="1" applyBorder="1"/>
    <xf numFmtId="37" fontId="0" fillId="10" borderId="0" xfId="0" applyNumberFormat="1" applyFill="1"/>
    <xf numFmtId="37" fontId="11" fillId="10" borderId="0" xfId="1" applyNumberFormat="1" applyFont="1" applyFill="1"/>
    <xf numFmtId="37" fontId="0" fillId="10" borderId="24" xfId="1" applyNumberFormat="1" applyFont="1" applyFill="1" applyBorder="1"/>
    <xf numFmtId="37" fontId="0" fillId="10" borderId="10" xfId="0" applyNumberFormat="1" applyFill="1" applyBorder="1"/>
    <xf numFmtId="37" fontId="0" fillId="10" borderId="31" xfId="0" applyNumberFormat="1" applyFill="1" applyBorder="1"/>
    <xf numFmtId="38" fontId="12" fillId="0" borderId="0" xfId="0" applyNumberFormat="1" applyFont="1"/>
    <xf numFmtId="0" fontId="12" fillId="12" borderId="19" xfId="0" applyFont="1" applyFill="1" applyBorder="1"/>
    <xf numFmtId="0" fontId="12" fillId="5" borderId="9" xfId="0" applyFont="1" applyFill="1" applyBorder="1"/>
    <xf numFmtId="169" fontId="12" fillId="5" borderId="19" xfId="0" applyNumberFormat="1" applyFont="1" applyFill="1" applyBorder="1"/>
    <xf numFmtId="38" fontId="0" fillId="5" borderId="17" xfId="0" applyNumberFormat="1" applyFill="1" applyBorder="1"/>
    <xf numFmtId="169" fontId="12" fillId="0" borderId="17" xfId="3" applyNumberFormat="1" applyFont="1" applyFill="1" applyBorder="1"/>
    <xf numFmtId="38" fontId="0" fillId="5" borderId="32" xfId="0" applyNumberFormat="1" applyFill="1" applyBorder="1"/>
    <xf numFmtId="37" fontId="0" fillId="5" borderId="9" xfId="1" applyNumberFormat="1" applyFont="1" applyFill="1" applyBorder="1"/>
    <xf numFmtId="37" fontId="0" fillId="0" borderId="32" xfId="0" applyNumberFormat="1" applyBorder="1"/>
    <xf numFmtId="37" fontId="12" fillId="0" borderId="9" xfId="0" applyNumberFormat="1" applyFont="1" applyBorder="1"/>
    <xf numFmtId="0" fontId="12" fillId="0" borderId="18" xfId="0" applyFont="1" applyBorder="1"/>
    <xf numFmtId="37" fontId="0" fillId="5" borderId="61" xfId="0" applyNumberFormat="1" applyFill="1" applyBorder="1"/>
    <xf numFmtId="169" fontId="12" fillId="0" borderId="18" xfId="3" applyNumberFormat="1" applyFont="1" applyBorder="1"/>
    <xf numFmtId="169" fontId="0" fillId="5" borderId="61" xfId="3" applyNumberFormat="1" applyFont="1" applyFill="1" applyBorder="1"/>
    <xf numFmtId="169" fontId="0" fillId="5" borderId="38" xfId="0" applyNumberFormat="1" applyFill="1" applyBorder="1"/>
    <xf numFmtId="37" fontId="0" fillId="0" borderId="61" xfId="0" applyNumberFormat="1" applyBorder="1"/>
    <xf numFmtId="37" fontId="0" fillId="0" borderId="47" xfId="0" applyNumberFormat="1" applyBorder="1"/>
    <xf numFmtId="170" fontId="0" fillId="12" borderId="19" xfId="0" applyNumberFormat="1" applyFill="1" applyBorder="1"/>
    <xf numFmtId="170" fontId="0" fillId="0" borderId="0" xfId="0" applyNumberFormat="1"/>
    <xf numFmtId="170" fontId="0" fillId="0" borderId="9" xfId="0" applyNumberFormat="1" applyBorder="1"/>
    <xf numFmtId="170" fontId="0" fillId="5" borderId="9" xfId="0" applyNumberFormat="1" applyFill="1" applyBorder="1"/>
    <xf numFmtId="170" fontId="0" fillId="5" borderId="19" xfId="0" applyNumberFormat="1" applyFill="1" applyBorder="1"/>
    <xf numFmtId="0" fontId="0" fillId="12" borderId="9" xfId="0" applyFill="1" applyBorder="1"/>
    <xf numFmtId="9" fontId="0" fillId="0" borderId="0" xfId="3" applyFont="1" applyFill="1" applyBorder="1"/>
    <xf numFmtId="0" fontId="14" fillId="9" borderId="0" xfId="0" applyFont="1" applyFill="1"/>
    <xf numFmtId="166" fontId="0" fillId="9" borderId="22" xfId="0" applyNumberFormat="1" applyFill="1" applyBorder="1"/>
    <xf numFmtId="37" fontId="0" fillId="9" borderId="22" xfId="0" applyNumberFormat="1" applyFill="1" applyBorder="1"/>
    <xf numFmtId="10" fontId="5" fillId="0" borderId="0" xfId="3" applyNumberFormat="1" applyFont="1"/>
    <xf numFmtId="38" fontId="0" fillId="9" borderId="0" xfId="0" applyNumberFormat="1" applyFill="1"/>
    <xf numFmtId="0" fontId="25" fillId="16" borderId="35" xfId="0" applyFont="1" applyFill="1" applyBorder="1"/>
    <xf numFmtId="0" fontId="26" fillId="16" borderId="0" xfId="0" applyFont="1" applyFill="1"/>
    <xf numFmtId="0" fontId="0" fillId="16" borderId="0" xfId="0" applyFill="1"/>
    <xf numFmtId="0" fontId="27" fillId="0" borderId="0" xfId="0" applyFont="1"/>
    <xf numFmtId="0" fontId="28" fillId="0" borderId="9" xfId="0" applyFont="1" applyBorder="1"/>
    <xf numFmtId="0" fontId="29" fillId="0" borderId="9" xfId="0" applyFont="1" applyBorder="1"/>
    <xf numFmtId="9" fontId="30" fillId="0" borderId="9" xfId="3" applyFont="1" applyFill="1" applyBorder="1" applyAlignment="1"/>
    <xf numFmtId="175" fontId="31" fillId="0" borderId="0" xfId="2" applyNumberFormat="1" applyFont="1" applyFill="1" applyBorder="1" applyAlignment="1"/>
    <xf numFmtId="0" fontId="29" fillId="0" borderId="47" xfId="0" applyFont="1" applyBorder="1"/>
    <xf numFmtId="9" fontId="30" fillId="0" borderId="47" xfId="3" applyFont="1" applyFill="1" applyBorder="1" applyAlignment="1"/>
    <xf numFmtId="0" fontId="25" fillId="17" borderId="0" xfId="0" applyFont="1" applyFill="1"/>
    <xf numFmtId="0" fontId="32" fillId="17" borderId="0" xfId="0" applyFont="1" applyFill="1"/>
    <xf numFmtId="0" fontId="33" fillId="0" borderId="0" xfId="0" applyFont="1"/>
    <xf numFmtId="0" fontId="31" fillId="0" borderId="0" xfId="0" applyFont="1" applyAlignment="1">
      <alignment horizontal="left"/>
    </xf>
    <xf numFmtId="9" fontId="34" fillId="0" borderId="0" xfId="3" applyFont="1" applyFill="1" applyBorder="1" applyAlignment="1">
      <alignment vertical="center"/>
    </xf>
    <xf numFmtId="0" fontId="35" fillId="17" borderId="0" xfId="0" applyFont="1" applyFill="1" applyAlignment="1">
      <alignment horizontal="center"/>
    </xf>
    <xf numFmtId="0" fontId="36" fillId="0" borderId="0" xfId="0" applyFont="1" applyAlignment="1">
      <alignment horizontal="left"/>
    </xf>
    <xf numFmtId="174" fontId="36" fillId="0" borderId="0" xfId="0" applyNumberFormat="1" applyFont="1"/>
    <xf numFmtId="174" fontId="0" fillId="0" borderId="0" xfId="0" applyNumberFormat="1"/>
    <xf numFmtId="0" fontId="37" fillId="0" borderId="62" xfId="0" applyFont="1" applyBorder="1" applyAlignment="1">
      <alignment horizontal="left"/>
    </xf>
    <xf numFmtId="174" fontId="37" fillId="0" borderId="21" xfId="0" applyNumberFormat="1" applyFont="1" applyBorder="1"/>
    <xf numFmtId="0" fontId="37" fillId="0" borderId="0" xfId="0" applyFont="1" applyAlignment="1">
      <alignment horizontal="left"/>
    </xf>
    <xf numFmtId="0" fontId="38" fillId="0" borderId="21" xfId="0" applyFont="1" applyBorder="1" applyAlignment="1">
      <alignment horizontal="left"/>
    </xf>
    <xf numFmtId="0" fontId="29" fillId="0" borderId="48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76" fontId="0" fillId="0" borderId="0" xfId="2" applyNumberFormat="1" applyFont="1" applyBorder="1" applyAlignment="1"/>
    <xf numFmtId="0" fontId="29" fillId="0" borderId="0" xfId="0" applyFont="1"/>
    <xf numFmtId="9" fontId="34" fillId="19" borderId="0" xfId="0" applyNumberFormat="1" applyFont="1" applyFill="1"/>
    <xf numFmtId="0" fontId="29" fillId="0" borderId="48" xfId="0" applyFont="1" applyBorder="1"/>
    <xf numFmtId="0" fontId="29" fillId="0" borderId="11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8" fillId="0" borderId="18" xfId="0" applyFont="1" applyBorder="1"/>
    <xf numFmtId="0" fontId="28" fillId="0" borderId="51" xfId="0" applyFont="1" applyBorder="1"/>
    <xf numFmtId="0" fontId="28" fillId="0" borderId="0" xfId="0" applyFont="1"/>
    <xf numFmtId="0" fontId="39" fillId="16" borderId="35" xfId="0" applyFont="1" applyFill="1" applyBorder="1"/>
    <xf numFmtId="169" fontId="34" fillId="19" borderId="0" xfId="0" applyNumberFormat="1" applyFont="1" applyFill="1"/>
    <xf numFmtId="0" fontId="40" fillId="0" borderId="0" xfId="4"/>
    <xf numFmtId="177" fontId="0" fillId="0" borderId="9" xfId="0" applyNumberFormat="1" applyBorder="1" applyAlignment="1">
      <alignment horizontal="center"/>
    </xf>
    <xf numFmtId="177" fontId="0" fillId="0" borderId="41" xfId="0" applyNumberFormat="1" applyBorder="1" applyAlignment="1">
      <alignment horizontal="center"/>
    </xf>
    <xf numFmtId="177" fontId="0" fillId="0" borderId="47" xfId="0" applyNumberFormat="1" applyBorder="1" applyAlignment="1">
      <alignment horizontal="center"/>
    </xf>
    <xf numFmtId="177" fontId="0" fillId="0" borderId="63" xfId="0" applyNumberFormat="1" applyBorder="1" applyAlignment="1">
      <alignment horizontal="center"/>
    </xf>
    <xf numFmtId="177" fontId="0" fillId="0" borderId="0" xfId="0" applyNumberFormat="1" applyAlignment="1">
      <alignment horizontal="center"/>
    </xf>
    <xf numFmtId="10" fontId="0" fillId="0" borderId="41" xfId="0" applyNumberFormat="1" applyBorder="1" applyAlignment="1">
      <alignment horizontal="center"/>
    </xf>
    <xf numFmtId="177" fontId="2" fillId="0" borderId="0" xfId="0" applyNumberFormat="1" applyFont="1" applyAlignment="1">
      <alignment horizontal="center"/>
    </xf>
    <xf numFmtId="0" fontId="0" fillId="0" borderId="41" xfId="0" applyBorder="1" applyAlignment="1">
      <alignment horizontal="center"/>
    </xf>
    <xf numFmtId="0" fontId="0" fillId="0" borderId="63" xfId="0" applyBorder="1" applyAlignment="1">
      <alignment horizontal="center"/>
    </xf>
    <xf numFmtId="9" fontId="40" fillId="0" borderId="0" xfId="4" applyNumberFormat="1" applyFill="1" applyBorder="1" applyAlignment="1">
      <alignment vertical="center"/>
    </xf>
    <xf numFmtId="10" fontId="0" fillId="0" borderId="63" xfId="0" applyNumberFormat="1" applyBorder="1" applyAlignment="1">
      <alignment horizontal="center"/>
    </xf>
    <xf numFmtId="178" fontId="0" fillId="0" borderId="0" xfId="1" applyNumberFormat="1" applyFont="1"/>
    <xf numFmtId="2" fontId="0" fillId="0" borderId="0" xfId="0" applyNumberFormat="1"/>
    <xf numFmtId="43" fontId="0" fillId="0" borderId="0" xfId="0" applyNumberFormat="1"/>
    <xf numFmtId="0" fontId="41" fillId="0" borderId="0" xfId="0" applyFont="1" applyAlignment="1">
      <alignment horizontal="center"/>
    </xf>
    <xf numFmtId="166" fontId="0" fillId="0" borderId="58" xfId="1" quotePrefix="1" applyNumberFormat="1" applyFont="1" applyBorder="1"/>
    <xf numFmtId="169" fontId="5" fillId="0" borderId="0" xfId="3" applyNumberFormat="1" applyFont="1" applyFill="1"/>
    <xf numFmtId="0" fontId="2" fillId="0" borderId="16" xfId="0" applyFont="1" applyBorder="1" applyAlignment="1">
      <alignment horizontal="center"/>
    </xf>
    <xf numFmtId="38" fontId="5" fillId="0" borderId="0" xfId="0" applyNumberFormat="1" applyFont="1"/>
    <xf numFmtId="169" fontId="0" fillId="0" borderId="0" xfId="3" applyNumberFormat="1" applyFont="1" applyFill="1"/>
    <xf numFmtId="38" fontId="2" fillId="0" borderId="11" xfId="0" applyNumberFormat="1" applyFont="1" applyBorder="1" applyAlignment="1">
      <alignment horizontal="center"/>
    </xf>
    <xf numFmtId="170" fontId="5" fillId="0" borderId="0" xfId="3" applyNumberFormat="1" applyFont="1" applyFill="1" applyBorder="1"/>
    <xf numFmtId="0" fontId="21" fillId="0" borderId="0" xfId="0" applyFont="1" applyAlignment="1">
      <alignment horizontal="center"/>
    </xf>
    <xf numFmtId="3" fontId="21" fillId="0" borderId="0" xfId="0" applyNumberFormat="1" applyFont="1"/>
    <xf numFmtId="3" fontId="21" fillId="0" borderId="0" xfId="0" applyNumberFormat="1" applyFont="1" applyAlignment="1">
      <alignment horizontal="center"/>
    </xf>
    <xf numFmtId="10" fontId="5" fillId="0" borderId="0" xfId="3" applyNumberFormat="1" applyFont="1" applyFill="1" applyBorder="1"/>
    <xf numFmtId="0" fontId="21" fillId="0" borderId="0" xfId="0" applyFont="1"/>
    <xf numFmtId="168" fontId="5" fillId="0" borderId="0" xfId="2" applyNumberFormat="1" applyFont="1" applyFill="1"/>
    <xf numFmtId="10" fontId="5" fillId="0" borderId="0" xfId="3" applyNumberFormat="1" applyFont="1" applyFill="1"/>
    <xf numFmtId="0" fontId="0" fillId="0" borderId="21" xfId="0" quotePrefix="1" applyBorder="1"/>
    <xf numFmtId="0" fontId="0" fillId="0" borderId="21" xfId="0" applyBorder="1"/>
    <xf numFmtId="0" fontId="2" fillId="0" borderId="5" xfId="0" applyFont="1" applyBorder="1"/>
    <xf numFmtId="0" fontId="2" fillId="12" borderId="16" xfId="0" applyFont="1" applyFill="1" applyBorder="1" applyAlignment="1">
      <alignment horizontal="center"/>
    </xf>
    <xf numFmtId="0" fontId="0" fillId="12" borderId="28" xfId="0" applyFill="1" applyBorder="1"/>
    <xf numFmtId="0" fontId="0" fillId="12" borderId="36" xfId="0" applyFill="1" applyBorder="1"/>
    <xf numFmtId="0" fontId="0" fillId="12" borderId="18" xfId="0" applyFill="1" applyBorder="1"/>
    <xf numFmtId="0" fontId="0" fillId="12" borderId="37" xfId="0" applyFill="1" applyBorder="1"/>
    <xf numFmtId="38" fontId="0" fillId="12" borderId="0" xfId="0" applyNumberFormat="1" applyFill="1"/>
    <xf numFmtId="166" fontId="0" fillId="12" borderId="18" xfId="1" applyNumberFormat="1" applyFont="1" applyFill="1" applyBorder="1"/>
    <xf numFmtId="169" fontId="0" fillId="12" borderId="37" xfId="3" applyNumberFormat="1" applyFont="1" applyFill="1" applyBorder="1"/>
    <xf numFmtId="166" fontId="0" fillId="12" borderId="21" xfId="1" applyNumberFormat="1" applyFont="1" applyFill="1" applyBorder="1"/>
    <xf numFmtId="166" fontId="0" fillId="12" borderId="35" xfId="1" applyNumberFormat="1" applyFont="1" applyFill="1" applyBorder="1"/>
    <xf numFmtId="169" fontId="0" fillId="12" borderId="38" xfId="3" applyNumberFormat="1" applyFont="1" applyFill="1" applyBorder="1"/>
    <xf numFmtId="0" fontId="12" fillId="12" borderId="18" xfId="0" applyFont="1" applyFill="1" applyBorder="1"/>
    <xf numFmtId="169" fontId="12" fillId="12" borderId="37" xfId="0" applyNumberFormat="1" applyFont="1" applyFill="1" applyBorder="1"/>
    <xf numFmtId="169" fontId="0" fillId="12" borderId="37" xfId="0" applyNumberFormat="1" applyFill="1" applyBorder="1"/>
    <xf numFmtId="166" fontId="0" fillId="12" borderId="9" xfId="1" applyNumberFormat="1" applyFont="1" applyFill="1" applyBorder="1"/>
    <xf numFmtId="169" fontId="0" fillId="12" borderId="19" xfId="3" applyNumberFormat="1" applyFont="1" applyFill="1" applyBorder="1"/>
    <xf numFmtId="38" fontId="0" fillId="12" borderId="18" xfId="0" applyNumberFormat="1" applyFill="1" applyBorder="1"/>
    <xf numFmtId="38" fontId="0" fillId="12" borderId="21" xfId="0" applyNumberFormat="1" applyFill="1" applyBorder="1"/>
    <xf numFmtId="38" fontId="0" fillId="12" borderId="20" xfId="0" applyNumberFormat="1" applyFill="1" applyBorder="1"/>
    <xf numFmtId="37" fontId="0" fillId="12" borderId="9" xfId="1" applyNumberFormat="1" applyFont="1" applyFill="1" applyBorder="1"/>
    <xf numFmtId="169" fontId="0" fillId="12" borderId="19" xfId="0" applyNumberFormat="1" applyFill="1" applyBorder="1"/>
    <xf numFmtId="37" fontId="0" fillId="12" borderId="61" xfId="0" applyNumberFormat="1" applyFill="1" applyBorder="1"/>
    <xf numFmtId="169" fontId="0" fillId="12" borderId="61" xfId="3" applyNumberFormat="1" applyFont="1" applyFill="1" applyBorder="1"/>
    <xf numFmtId="169" fontId="12" fillId="12" borderId="19" xfId="0" applyNumberFormat="1" applyFont="1" applyFill="1" applyBorder="1"/>
    <xf numFmtId="169" fontId="0" fillId="12" borderId="38" xfId="0" applyNumberFormat="1" applyFill="1" applyBorder="1"/>
    <xf numFmtId="0" fontId="12" fillId="12" borderId="9" xfId="0" applyFont="1" applyFill="1" applyBorder="1"/>
    <xf numFmtId="170" fontId="0" fillId="12" borderId="9" xfId="0" applyNumberFormat="1" applyFill="1" applyBorder="1"/>
    <xf numFmtId="166" fontId="0" fillId="12" borderId="9" xfId="0" applyNumberFormat="1" applyFill="1" applyBorder="1"/>
    <xf numFmtId="0" fontId="0" fillId="0" borderId="28" xfId="0" applyBorder="1"/>
    <xf numFmtId="0" fontId="0" fillId="0" borderId="37" xfId="0" applyBorder="1"/>
    <xf numFmtId="166" fontId="0" fillId="0" borderId="18" xfId="1" applyNumberFormat="1" applyFont="1" applyFill="1" applyBorder="1"/>
    <xf numFmtId="169" fontId="0" fillId="0" borderId="37" xfId="3" applyNumberFormat="1" applyFont="1" applyFill="1" applyBorder="1"/>
    <xf numFmtId="166" fontId="0" fillId="0" borderId="35" xfId="1" applyNumberFormat="1" applyFont="1" applyFill="1" applyBorder="1"/>
    <xf numFmtId="169" fontId="0" fillId="0" borderId="38" xfId="3" applyNumberFormat="1" applyFont="1" applyFill="1" applyBorder="1"/>
    <xf numFmtId="169" fontId="12" fillId="0" borderId="0" xfId="3" applyNumberFormat="1" applyFont="1" applyFill="1"/>
    <xf numFmtId="169" fontId="12" fillId="0" borderId="37" xfId="0" applyNumberFormat="1" applyFont="1" applyBorder="1"/>
    <xf numFmtId="169" fontId="0" fillId="0" borderId="37" xfId="0" applyNumberFormat="1" applyBorder="1"/>
    <xf numFmtId="166" fontId="0" fillId="0" borderId="9" xfId="1" applyNumberFormat="1" applyFont="1" applyFill="1" applyBorder="1"/>
    <xf numFmtId="169" fontId="0" fillId="0" borderId="19" xfId="3" applyNumberFormat="1" applyFont="1" applyFill="1" applyBorder="1"/>
    <xf numFmtId="38" fontId="0" fillId="0" borderId="20" xfId="0" applyNumberFormat="1" applyBorder="1"/>
    <xf numFmtId="37" fontId="0" fillId="0" borderId="9" xfId="1" applyNumberFormat="1" applyFont="1" applyFill="1" applyBorder="1"/>
    <xf numFmtId="169" fontId="0" fillId="0" borderId="19" xfId="0" applyNumberFormat="1" applyBorder="1"/>
    <xf numFmtId="169" fontId="0" fillId="0" borderId="61" xfId="3" applyNumberFormat="1" applyFont="1" applyFill="1" applyBorder="1"/>
    <xf numFmtId="169" fontId="12" fillId="0" borderId="19" xfId="0" applyNumberFormat="1" applyFont="1" applyBorder="1"/>
    <xf numFmtId="169" fontId="0" fillId="0" borderId="38" xfId="0" applyNumberFormat="1" applyBorder="1"/>
    <xf numFmtId="0" fontId="12" fillId="0" borderId="9" xfId="0" applyFont="1" applyBorder="1"/>
    <xf numFmtId="170" fontId="0" fillId="0" borderId="19" xfId="0" applyNumberFormat="1" applyBorder="1"/>
    <xf numFmtId="10" fontId="0" fillId="0" borderId="0" xfId="0" applyNumberFormat="1"/>
    <xf numFmtId="38" fontId="7" fillId="0" borderId="9" xfId="0" applyNumberFormat="1" applyFont="1" applyBorder="1"/>
    <xf numFmtId="38" fontId="0" fillId="0" borderId="0" xfId="0" applyNumberFormat="1" applyAlignment="1">
      <alignment horizontal="center" wrapText="1"/>
    </xf>
    <xf numFmtId="38" fontId="4" fillId="0" borderId="9" xfId="0" applyNumberFormat="1" applyFont="1" applyBorder="1"/>
    <xf numFmtId="38" fontId="11" fillId="0" borderId="0" xfId="1" applyNumberFormat="1" applyFont="1" applyFill="1"/>
    <xf numFmtId="37" fontId="1" fillId="9" borderId="0" xfId="1" applyNumberFormat="1" applyFont="1" applyFill="1"/>
    <xf numFmtId="166" fontId="1" fillId="9" borderId="22" xfId="1" applyNumberFormat="1" applyFont="1" applyFill="1" applyBorder="1"/>
    <xf numFmtId="37" fontId="0" fillId="0" borderId="23" xfId="1" applyNumberFormat="1" applyFont="1" applyFill="1" applyBorder="1"/>
    <xf numFmtId="37" fontId="0" fillId="0" borderId="44" xfId="1" applyNumberFormat="1" applyFont="1" applyFill="1" applyBorder="1"/>
    <xf numFmtId="37" fontId="0" fillId="0" borderId="41" xfId="1" applyNumberFormat="1" applyFont="1" applyFill="1" applyBorder="1"/>
    <xf numFmtId="0" fontId="0" fillId="0" borderId="0" xfId="0" applyAlignment="1">
      <alignment horizontal="center" wrapText="1"/>
    </xf>
    <xf numFmtId="38" fontId="2" fillId="0" borderId="6" xfId="0" applyNumberFormat="1" applyFont="1" applyBorder="1" applyAlignment="1">
      <alignment horizontal="center"/>
    </xf>
    <xf numFmtId="9" fontId="5" fillId="6" borderId="18" xfId="3" applyFont="1" applyFill="1" applyBorder="1" applyAlignment="1">
      <alignment horizontal="right" wrapText="1"/>
    </xf>
    <xf numFmtId="38" fontId="1" fillId="6" borderId="0" xfId="2" applyNumberFormat="1" applyFont="1" applyFill="1" applyBorder="1" applyAlignment="1">
      <alignment horizontal="right" wrapText="1"/>
    </xf>
    <xf numFmtId="9" fontId="5" fillId="4" borderId="18" xfId="3" applyFont="1" applyFill="1" applyBorder="1" applyAlignment="1">
      <alignment horizontal="right" wrapText="1"/>
    </xf>
    <xf numFmtId="169" fontId="2" fillId="0" borderId="0" xfId="3" applyNumberFormat="1" applyFont="1" applyFill="1" applyBorder="1"/>
    <xf numFmtId="0" fontId="2" fillId="0" borderId="10" xfId="0" applyFont="1" applyBorder="1"/>
    <xf numFmtId="171" fontId="2" fillId="0" borderId="5" xfId="0" applyNumberFormat="1" applyFont="1" applyBorder="1"/>
    <xf numFmtId="0" fontId="2" fillId="0" borderId="0" xfId="0" applyFont="1" applyAlignment="1">
      <alignment horizontal="center" wrapText="1"/>
    </xf>
    <xf numFmtId="0" fontId="0" fillId="17" borderId="0" xfId="0" applyFill="1"/>
    <xf numFmtId="0" fontId="2" fillId="17" borderId="0" xfId="0" applyFont="1" applyFill="1" applyAlignment="1">
      <alignment horizontal="center"/>
    </xf>
    <xf numFmtId="38" fontId="22" fillId="0" borderId="0" xfId="0" applyNumberFormat="1" applyFont="1"/>
    <xf numFmtId="38" fontId="22" fillId="0" borderId="0" xfId="2" applyNumberFormat="1" applyFont="1" applyFill="1"/>
    <xf numFmtId="38" fontId="2" fillId="0" borderId="0" xfId="2" applyNumberFormat="1" applyFont="1" applyFill="1"/>
    <xf numFmtId="38" fontId="2" fillId="0" borderId="25" xfId="2" applyNumberFormat="1" applyFont="1" applyFill="1" applyBorder="1"/>
    <xf numFmtId="169" fontId="2" fillId="0" borderId="0" xfId="3" applyNumberFormat="1" applyFont="1"/>
    <xf numFmtId="169" fontId="2" fillId="0" borderId="0" xfId="3" applyNumberFormat="1" applyFont="1" applyBorder="1"/>
    <xf numFmtId="3" fontId="9" fillId="4" borderId="13" xfId="0" applyNumberFormat="1" applyFont="1" applyFill="1" applyBorder="1" applyAlignment="1">
      <alignment horizontal="center"/>
    </xf>
    <xf numFmtId="3" fontId="8" fillId="0" borderId="18" xfId="0" applyNumberFormat="1" applyFont="1" applyBorder="1"/>
    <xf numFmtId="3" fontId="0" fillId="0" borderId="18" xfId="0" applyNumberFormat="1" applyBorder="1"/>
    <xf numFmtId="3" fontId="8" fillId="0" borderId="0" xfId="0" applyNumberFormat="1" applyFont="1"/>
    <xf numFmtId="3" fontId="9" fillId="4" borderId="14" xfId="0" applyNumberFormat="1" applyFont="1" applyFill="1" applyBorder="1" applyAlignment="1">
      <alignment horizontal="center"/>
    </xf>
    <xf numFmtId="3" fontId="9" fillId="0" borderId="13" xfId="0" applyNumberFormat="1" applyFont="1" applyBorder="1" applyAlignment="1">
      <alignment horizontal="center"/>
    </xf>
    <xf numFmtId="3" fontId="0" fillId="0" borderId="0" xfId="3" applyNumberFormat="1" applyFont="1" applyFill="1" applyBorder="1" applyAlignment="1"/>
    <xf numFmtId="3" fontId="0" fillId="0" borderId="0" xfId="1" applyNumberFormat="1" applyFont="1" applyFill="1"/>
    <xf numFmtId="3" fontId="1" fillId="0" borderId="0" xfId="1" applyNumberFormat="1" applyFont="1" applyFill="1"/>
    <xf numFmtId="3" fontId="5" fillId="0" borderId="0" xfId="1" applyNumberFormat="1" applyFont="1" applyFill="1"/>
    <xf numFmtId="3" fontId="0" fillId="0" borderId="21" xfId="1" applyNumberFormat="1" applyFont="1" applyFill="1" applyBorder="1"/>
    <xf numFmtId="10" fontId="1" fillId="0" borderId="0" xfId="3" applyNumberFormat="1" applyFont="1"/>
    <xf numFmtId="171" fontId="2" fillId="0" borderId="10" xfId="0" applyNumberFormat="1" applyFont="1" applyBorder="1"/>
    <xf numFmtId="171" fontId="2" fillId="0" borderId="13" xfId="0" applyNumberFormat="1" applyFont="1" applyBorder="1"/>
    <xf numFmtId="38" fontId="1" fillId="0" borderId="0" xfId="2" applyNumberFormat="1" applyFont="1" applyFill="1"/>
    <xf numFmtId="0" fontId="29" fillId="0" borderId="0" xfId="0" applyFont="1" applyAlignment="1">
      <alignment vertical="center"/>
    </xf>
    <xf numFmtId="37" fontId="36" fillId="0" borderId="0" xfId="0" applyNumberFormat="1" applyFont="1"/>
    <xf numFmtId="37" fontId="37" fillId="0" borderId="21" xfId="0" applyNumberFormat="1" applyFont="1" applyBorder="1"/>
    <xf numFmtId="4" fontId="0" fillId="0" borderId="0" xfId="0" applyNumberFormat="1"/>
    <xf numFmtId="37" fontId="0" fillId="13" borderId="0" xfId="0" applyNumberFormat="1" applyFill="1"/>
    <xf numFmtId="37" fontId="0" fillId="3" borderId="0" xfId="0" applyNumberFormat="1" applyFill="1"/>
    <xf numFmtId="37" fontId="29" fillId="0" borderId="0" xfId="0" applyNumberFormat="1" applyFont="1"/>
    <xf numFmtId="38" fontId="2" fillId="0" borderId="17" xfId="0" applyNumberFormat="1" applyFont="1" applyBorder="1" applyAlignment="1">
      <alignment horizontal="center"/>
    </xf>
    <xf numFmtId="3" fontId="38" fillId="0" borderId="21" xfId="0" applyNumberFormat="1" applyFont="1" applyBorder="1"/>
    <xf numFmtId="3" fontId="36" fillId="0" borderId="0" xfId="0" applyNumberFormat="1" applyFont="1"/>
    <xf numFmtId="38" fontId="5" fillId="6" borderId="0" xfId="2" applyNumberFormat="1" applyFont="1" applyFill="1" applyBorder="1" applyAlignment="1">
      <alignment horizontal="right" wrapText="1"/>
    </xf>
    <xf numFmtId="9" fontId="0" fillId="0" borderId="19" xfId="3" applyFont="1" applyFill="1" applyBorder="1"/>
    <xf numFmtId="9" fontId="0" fillId="0" borderId="22" xfId="3" applyFont="1" applyFill="1" applyBorder="1"/>
    <xf numFmtId="9" fontId="0" fillId="0" borderId="64" xfId="3" applyFont="1" applyFill="1" applyBorder="1"/>
    <xf numFmtId="38" fontId="2" fillId="0" borderId="65" xfId="0" applyNumberFormat="1" applyFont="1" applyBorder="1"/>
    <xf numFmtId="9" fontId="2" fillId="0" borderId="66" xfId="3" applyFont="1" applyFill="1" applyBorder="1"/>
    <xf numFmtId="9" fontId="2" fillId="0" borderId="67" xfId="3" applyFont="1" applyFill="1" applyBorder="1"/>
    <xf numFmtId="9" fontId="2" fillId="0" borderId="64" xfId="3" applyFont="1" applyFill="1" applyBorder="1"/>
    <xf numFmtId="9" fontId="2" fillId="0" borderId="19" xfId="3" applyFont="1" applyFill="1" applyBorder="1"/>
    <xf numFmtId="9" fontId="0" fillId="0" borderId="3" xfId="3" applyFont="1" applyFill="1" applyBorder="1"/>
    <xf numFmtId="9" fontId="0" fillId="0" borderId="0" xfId="3" applyFont="1" applyAlignment="1">
      <alignment horizontal="center"/>
    </xf>
    <xf numFmtId="10" fontId="1" fillId="0" borderId="0" xfId="3" applyNumberFormat="1" applyFont="1" applyFill="1"/>
    <xf numFmtId="0" fontId="25" fillId="16" borderId="0" xfId="0" applyFont="1" applyFill="1"/>
    <xf numFmtId="0" fontId="0" fillId="17" borderId="2" xfId="0" applyFill="1" applyBorder="1"/>
    <xf numFmtId="0" fontId="0" fillId="17" borderId="3" xfId="0" applyFill="1" applyBorder="1"/>
    <xf numFmtId="0" fontId="0" fillId="17" borderId="4" xfId="0" applyFill="1" applyBorder="1"/>
    <xf numFmtId="0" fontId="2" fillId="0" borderId="19" xfId="0" applyFont="1" applyBorder="1" applyAlignment="1">
      <alignment horizontal="center" wrapText="1"/>
    </xf>
    <xf numFmtId="0" fontId="2" fillId="20" borderId="13" xfId="0" applyFont="1" applyFill="1" applyBorder="1"/>
    <xf numFmtId="0" fontId="2" fillId="20" borderId="14" xfId="0" applyFont="1" applyFill="1" applyBorder="1"/>
    <xf numFmtId="0" fontId="2" fillId="20" borderId="16" xfId="0" applyFont="1" applyFill="1" applyBorder="1"/>
    <xf numFmtId="0" fontId="0" fillId="17" borderId="14" xfId="0" applyFill="1" applyBorder="1"/>
    <xf numFmtId="0" fontId="0" fillId="17" borderId="15" xfId="0" applyFill="1" applyBorder="1"/>
    <xf numFmtId="0" fontId="0" fillId="17" borderId="16" xfId="0" applyFill="1" applyBorder="1"/>
    <xf numFmtId="0" fontId="2" fillId="20" borderId="13" xfId="0" applyFont="1" applyFill="1" applyBorder="1" applyAlignment="1">
      <alignment horizontal="center"/>
    </xf>
    <xf numFmtId="0" fontId="2" fillId="20" borderId="14" xfId="0" applyFont="1" applyFill="1" applyBorder="1" applyAlignment="1">
      <alignment horizontal="center"/>
    </xf>
    <xf numFmtId="0" fontId="2" fillId="20" borderId="13" xfId="0" applyFont="1" applyFill="1" applyBorder="1" applyAlignment="1">
      <alignment horizontal="center" wrapText="1"/>
    </xf>
    <xf numFmtId="9" fontId="2" fillId="0" borderId="68" xfId="3" applyFont="1" applyFill="1" applyBorder="1"/>
    <xf numFmtId="164" fontId="0" fillId="12" borderId="19" xfId="1" applyFont="1" applyFill="1" applyBorder="1"/>
    <xf numFmtId="166" fontId="0" fillId="5" borderId="19" xfId="0" applyNumberFormat="1" applyFill="1" applyBorder="1"/>
    <xf numFmtId="180" fontId="0" fillId="0" borderId="0" xfId="0" applyNumberFormat="1"/>
    <xf numFmtId="169" fontId="34" fillId="0" borderId="0" xfId="3" applyNumberFormat="1" applyFont="1" applyFill="1" applyBorder="1" applyAlignment="1">
      <alignment vertical="center"/>
    </xf>
    <xf numFmtId="181" fontId="0" fillId="0" borderId="0" xfId="0" applyNumberFormat="1"/>
    <xf numFmtId="167" fontId="22" fillId="0" borderId="13" xfId="0" applyNumberFormat="1" applyFont="1" applyBorder="1" applyAlignment="1">
      <alignment horizontal="center"/>
    </xf>
    <xf numFmtId="182" fontId="0" fillId="0" borderId="0" xfId="2" applyNumberFormat="1" applyFont="1" applyFill="1" applyBorder="1" applyAlignment="1">
      <alignment horizontal="right" wrapText="1"/>
    </xf>
    <xf numFmtId="182" fontId="0" fillId="0" borderId="0" xfId="2" applyNumberFormat="1" applyFont="1" applyAlignment="1">
      <alignment horizontal="right"/>
    </xf>
    <xf numFmtId="168" fontId="2" fillId="2" borderId="10" xfId="0" applyNumberFormat="1" applyFont="1" applyFill="1" applyBorder="1" applyAlignment="1">
      <alignment horizontal="right"/>
    </xf>
    <xf numFmtId="168" fontId="0" fillId="0" borderId="21" xfId="2" applyNumberFormat="1" applyFont="1" applyFill="1" applyBorder="1" applyAlignment="1">
      <alignment horizontal="right" wrapText="1"/>
    </xf>
    <xf numFmtId="168" fontId="2" fillId="2" borderId="10" xfId="2" applyNumberFormat="1" applyFont="1" applyFill="1" applyBorder="1" applyAlignment="1">
      <alignment horizontal="right" wrapText="1"/>
    </xf>
    <xf numFmtId="168" fontId="0" fillId="0" borderId="0" xfId="2" applyNumberFormat="1" applyFont="1"/>
    <xf numFmtId="168" fontId="0" fillId="0" borderId="21" xfId="2" applyNumberFormat="1" applyFont="1" applyBorder="1"/>
    <xf numFmtId="168" fontId="0" fillId="0" borderId="0" xfId="1" applyNumberFormat="1" applyFont="1"/>
    <xf numFmtId="168" fontId="2" fillId="0" borderId="13" xfId="1" applyNumberFormat="1" applyFont="1" applyBorder="1"/>
    <xf numFmtId="168" fontId="0" fillId="0" borderId="0" xfId="0" applyNumberFormat="1"/>
    <xf numFmtId="168" fontId="2" fillId="2" borderId="10" xfId="0" applyNumberFormat="1" applyFont="1" applyFill="1" applyBorder="1"/>
    <xf numFmtId="168" fontId="0" fillId="0" borderId="21" xfId="0" applyNumberFormat="1" applyBorder="1"/>
    <xf numFmtId="168" fontId="2" fillId="2" borderId="25" xfId="0" applyNumberFormat="1" applyFont="1" applyFill="1" applyBorder="1"/>
    <xf numFmtId="168" fontId="1" fillId="0" borderId="0" xfId="1" applyNumberFormat="1" applyFont="1"/>
    <xf numFmtId="168" fontId="0" fillId="0" borderId="22" xfId="0" applyNumberFormat="1" applyBorder="1"/>
    <xf numFmtId="168" fontId="2" fillId="2" borderId="30" xfId="0" applyNumberFormat="1" applyFont="1" applyFill="1" applyBorder="1"/>
    <xf numFmtId="168" fontId="0" fillId="0" borderId="22" xfId="2" applyNumberFormat="1" applyFont="1" applyBorder="1"/>
    <xf numFmtId="168" fontId="0" fillId="13" borderId="0" xfId="2" applyNumberFormat="1" applyFont="1" applyFill="1"/>
    <xf numFmtId="173" fontId="8" fillId="0" borderId="0" xfId="0" applyNumberFormat="1" applyFont="1" applyAlignment="1">
      <alignment horizontal="center"/>
    </xf>
    <xf numFmtId="0" fontId="0" fillId="13" borderId="0" xfId="0" applyFill="1"/>
    <xf numFmtId="38" fontId="2" fillId="0" borderId="20" xfId="0" applyNumberFormat="1" applyFont="1" applyBorder="1"/>
    <xf numFmtId="3" fontId="0" fillId="2" borderId="10" xfId="2" applyNumberFormat="1" applyFont="1" applyFill="1" applyBorder="1" applyAlignment="1">
      <alignment horizontal="center"/>
    </xf>
    <xf numFmtId="10" fontId="5" fillId="2" borderId="10" xfId="3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3" fontId="5" fillId="2" borderId="10" xfId="3" applyNumberFormat="1" applyFont="1" applyFill="1" applyBorder="1" applyAlignment="1">
      <alignment horizontal="center"/>
    </xf>
    <xf numFmtId="10" fontId="0" fillId="2" borderId="10" xfId="3" applyNumberFormat="1" applyFont="1" applyFill="1" applyBorder="1" applyAlignment="1">
      <alignment horizontal="center"/>
    </xf>
    <xf numFmtId="3" fontId="0" fillId="2" borderId="5" xfId="0" applyNumberFormat="1" applyFill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11" fillId="0" borderId="0" xfId="2" applyNumberFormat="1" applyFont="1" applyFill="1"/>
    <xf numFmtId="0" fontId="5" fillId="0" borderId="0" xfId="0" applyFont="1" applyAlignment="1">
      <alignment horizontal="right"/>
    </xf>
    <xf numFmtId="38" fontId="2" fillId="5" borderId="0" xfId="0" applyNumberFormat="1" applyFont="1" applyFill="1" applyAlignment="1">
      <alignment horizontal="center"/>
    </xf>
    <xf numFmtId="38" fontId="8" fillId="0" borderId="0" xfId="0" applyNumberFormat="1" applyFont="1"/>
    <xf numFmtId="38" fontId="7" fillId="0" borderId="0" xfId="0" applyNumberFormat="1" applyFont="1"/>
    <xf numFmtId="38" fontId="4" fillId="0" borderId="0" xfId="0" applyNumberFormat="1" applyFont="1"/>
    <xf numFmtId="38" fontId="2" fillId="5" borderId="13" xfId="0" applyNumberFormat="1" applyFont="1" applyFill="1" applyBorder="1" applyAlignment="1">
      <alignment horizontal="center" wrapText="1"/>
    </xf>
    <xf numFmtId="10" fontId="8" fillId="0" borderId="0" xfId="3" applyNumberFormat="1" applyFont="1" applyBorder="1"/>
    <xf numFmtId="38" fontId="2" fillId="2" borderId="16" xfId="0" applyNumberFormat="1" applyFont="1" applyFill="1" applyBorder="1" applyAlignment="1">
      <alignment horizontal="right"/>
    </xf>
    <xf numFmtId="38" fontId="2" fillId="2" borderId="0" xfId="0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8" fontId="2" fillId="2" borderId="0" xfId="0" applyNumberFormat="1" applyFont="1" applyFill="1" applyAlignment="1">
      <alignment horizontal="right"/>
    </xf>
    <xf numFmtId="38" fontId="2" fillId="2" borderId="0" xfId="1" applyNumberFormat="1" applyFont="1" applyFill="1" applyBorder="1" applyAlignment="1">
      <alignment horizontal="right"/>
    </xf>
    <xf numFmtId="38" fontId="2" fillId="2" borderId="0" xfId="2" applyNumberFormat="1" applyFont="1" applyFill="1" applyBorder="1" applyAlignment="1">
      <alignment horizontal="right"/>
    </xf>
    <xf numFmtId="168" fontId="2" fillId="2" borderId="0" xfId="2" applyNumberFormat="1" applyFont="1" applyFill="1" applyBorder="1" applyAlignment="1">
      <alignment horizontal="right" wrapText="1"/>
    </xf>
    <xf numFmtId="38" fontId="5" fillId="0" borderId="0" xfId="0" applyNumberFormat="1" applyFont="1" applyAlignment="1">
      <alignment wrapText="1"/>
    </xf>
    <xf numFmtId="38" fontId="2" fillId="0" borderId="10" xfId="0" applyNumberFormat="1" applyFont="1" applyBorder="1" applyAlignment="1">
      <alignment horizontal="right"/>
    </xf>
    <xf numFmtId="10" fontId="2" fillId="0" borderId="0" xfId="3" applyNumberFormat="1" applyFont="1" applyFill="1" applyBorder="1" applyAlignment="1">
      <alignment horizontal="right"/>
    </xf>
    <xf numFmtId="38" fontId="2" fillId="0" borderId="10" xfId="1" applyNumberFormat="1" applyFont="1" applyFill="1" applyBorder="1" applyAlignment="1">
      <alignment horizontal="right"/>
    </xf>
    <xf numFmtId="17" fontId="2" fillId="2" borderId="13" xfId="0" applyNumberFormat="1" applyFont="1" applyFill="1" applyBorder="1" applyAlignment="1">
      <alignment horizontal="center"/>
    </xf>
    <xf numFmtId="10" fontId="22" fillId="0" borderId="0" xfId="3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center" wrapText="1"/>
    </xf>
    <xf numFmtId="9" fontId="2" fillId="0" borderId="10" xfId="3" applyFont="1" applyFill="1" applyBorder="1" applyAlignment="1">
      <alignment horizontal="right"/>
    </xf>
    <xf numFmtId="9" fontId="2" fillId="0" borderId="0" xfId="3" applyFont="1" applyFill="1" applyBorder="1" applyAlignment="1">
      <alignment horizontal="right"/>
    </xf>
    <xf numFmtId="0" fontId="43" fillId="0" borderId="0" xfId="0" applyFont="1"/>
    <xf numFmtId="173" fontId="2" fillId="0" borderId="13" xfId="1" applyNumberFormat="1" applyFont="1" applyFill="1" applyBorder="1" applyAlignment="1">
      <alignment horizontal="center"/>
    </xf>
    <xf numFmtId="169" fontId="2" fillId="0" borderId="13" xfId="3" applyNumberFormat="1" applyFont="1" applyFill="1" applyBorder="1" applyAlignment="1">
      <alignment horizontal="center"/>
    </xf>
    <xf numFmtId="169" fontId="5" fillId="13" borderId="0" xfId="3" applyNumberFormat="1" applyFont="1" applyFill="1"/>
    <xf numFmtId="38" fontId="2" fillId="0" borderId="13" xfId="0" applyNumberFormat="1" applyFont="1" applyBorder="1" applyAlignment="1">
      <alignment wrapText="1"/>
    </xf>
    <xf numFmtId="38" fontId="2" fillId="0" borderId="20" xfId="0" applyNumberFormat="1" applyFont="1" applyBorder="1" applyAlignment="1">
      <alignment horizontal="right" wrapText="1"/>
    </xf>
    <xf numFmtId="7" fontId="0" fillId="0" borderId="0" xfId="2" applyNumberFormat="1" applyFont="1" applyAlignment="1">
      <alignment horizontal="right" wrapText="1"/>
    </xf>
    <xf numFmtId="7" fontId="0" fillId="0" borderId="0" xfId="2" applyNumberFormat="1" applyFont="1" applyFill="1" applyBorder="1" applyAlignment="1">
      <alignment horizontal="right" wrapText="1"/>
    </xf>
    <xf numFmtId="0" fontId="42" fillId="0" borderId="0" xfId="0" applyFont="1" applyAlignment="1">
      <alignment horizontal="center" wrapText="1"/>
    </xf>
    <xf numFmtId="3" fontId="44" fillId="0" borderId="0" xfId="0" applyNumberFormat="1" applyFont="1" applyAlignment="1">
      <alignment horizontal="left"/>
    </xf>
    <xf numFmtId="0" fontId="0" fillId="2" borderId="10" xfId="0" applyFill="1" applyBorder="1" applyAlignment="1">
      <alignment horizontal="center"/>
    </xf>
    <xf numFmtId="3" fontId="5" fillId="0" borderId="0" xfId="0" applyNumberFormat="1" applyFont="1"/>
    <xf numFmtId="10" fontId="0" fillId="0" borderId="0" xfId="3" applyNumberFormat="1" applyFont="1" applyFill="1"/>
    <xf numFmtId="0" fontId="2" fillId="13" borderId="0" xfId="0" applyFont="1" applyFill="1"/>
    <xf numFmtId="10" fontId="22" fillId="13" borderId="0" xfId="3" applyNumberFormat="1" applyFont="1" applyFill="1" applyBorder="1" applyAlignment="1">
      <alignment horizontal="right"/>
    </xf>
    <xf numFmtId="10" fontId="22" fillId="0" borderId="0" xfId="3" applyNumberFormat="1" applyFont="1" applyFill="1" applyBorder="1"/>
    <xf numFmtId="166" fontId="5" fillId="0" borderId="0" xfId="1" applyNumberFormat="1" applyFont="1" applyFill="1" applyBorder="1" applyAlignment="1">
      <alignment horizontal="right" wrapText="1"/>
    </xf>
    <xf numFmtId="166" fontId="0" fillId="0" borderId="21" xfId="1" applyNumberFormat="1" applyFont="1" applyFill="1" applyBorder="1" applyAlignment="1">
      <alignment horizontal="right" wrapText="1"/>
    </xf>
    <xf numFmtId="166" fontId="0" fillId="2" borderId="10" xfId="1" applyNumberFormat="1" applyFont="1" applyFill="1" applyBorder="1" applyAlignment="1">
      <alignment horizontal="right"/>
    </xf>
    <xf numFmtId="166" fontId="1" fillId="2" borderId="10" xfId="1" applyNumberFormat="1" applyFont="1" applyFill="1" applyBorder="1" applyAlignment="1">
      <alignment horizontal="right" wrapText="1"/>
    </xf>
    <xf numFmtId="166" fontId="2" fillId="2" borderId="0" xfId="1" applyNumberFormat="1" applyFont="1" applyFill="1" applyAlignment="1">
      <alignment horizontal="right"/>
    </xf>
    <xf numFmtId="166" fontId="2" fillId="2" borderId="10" xfId="1" applyNumberFormat="1" applyFont="1" applyFill="1" applyBorder="1" applyAlignment="1">
      <alignment horizontal="right" wrapText="1"/>
    </xf>
    <xf numFmtId="166" fontId="2" fillId="2" borderId="0" xfId="1" applyNumberFormat="1" applyFont="1" applyFill="1" applyBorder="1" applyAlignment="1">
      <alignment horizontal="right" wrapText="1"/>
    </xf>
    <xf numFmtId="38" fontId="0" fillId="9" borderId="9" xfId="0" applyNumberFormat="1" applyFill="1" applyBorder="1"/>
    <xf numFmtId="168" fontId="0" fillId="9" borderId="0" xfId="0" applyNumberFormat="1" applyFill="1" applyAlignment="1">
      <alignment horizontal="right" wrapText="1"/>
    </xf>
    <xf numFmtId="168" fontId="2" fillId="9" borderId="10" xfId="0" applyNumberFormat="1" applyFont="1" applyFill="1" applyBorder="1" applyAlignment="1">
      <alignment horizontal="right"/>
    </xf>
    <xf numFmtId="168" fontId="2" fillId="9" borderId="0" xfId="0" applyNumberFormat="1" applyFont="1" applyFill="1" applyAlignment="1">
      <alignment horizontal="right"/>
    </xf>
    <xf numFmtId="168" fontId="2" fillId="9" borderId="9" xfId="0" applyNumberFormat="1" applyFont="1" applyFill="1" applyBorder="1" applyAlignment="1">
      <alignment horizontal="right"/>
    </xf>
    <xf numFmtId="38" fontId="2" fillId="9" borderId="0" xfId="0" applyNumberFormat="1" applyFont="1" applyFill="1"/>
    <xf numFmtId="38" fontId="0" fillId="9" borderId="18" xfId="0" applyNumberFormat="1" applyFill="1" applyBorder="1"/>
    <xf numFmtId="168" fontId="0" fillId="9" borderId="17" xfId="0" applyNumberFormat="1" applyFill="1" applyBorder="1" applyAlignment="1">
      <alignment horizontal="right" wrapText="1"/>
    </xf>
    <xf numFmtId="168" fontId="2" fillId="9" borderId="20" xfId="0" applyNumberFormat="1" applyFont="1" applyFill="1" applyBorder="1" applyAlignment="1">
      <alignment horizontal="right" wrapText="1"/>
    </xf>
    <xf numFmtId="38" fontId="8" fillId="9" borderId="0" xfId="0" applyNumberFormat="1" applyFont="1" applyFill="1"/>
    <xf numFmtId="168" fontId="0" fillId="9" borderId="0" xfId="2" applyNumberFormat="1" applyFont="1" applyFill="1" applyBorder="1" applyAlignment="1">
      <alignment horizontal="right" wrapText="1"/>
    </xf>
    <xf numFmtId="168" fontId="2" fillId="9" borderId="10" xfId="2" applyNumberFormat="1" applyFont="1" applyFill="1" applyBorder="1" applyAlignment="1">
      <alignment horizontal="right" wrapText="1"/>
    </xf>
    <xf numFmtId="168" fontId="2" fillId="9" borderId="0" xfId="2" applyNumberFormat="1" applyFont="1" applyFill="1" applyBorder="1" applyAlignment="1">
      <alignment horizontal="right" wrapText="1"/>
    </xf>
    <xf numFmtId="38" fontId="0" fillId="0" borderId="21" xfId="2" applyNumberFormat="1" applyFont="1" applyFill="1" applyBorder="1" applyAlignment="1">
      <alignment horizontal="right" wrapText="1"/>
    </xf>
    <xf numFmtId="182" fontId="0" fillId="0" borderId="0" xfId="2" applyNumberFormat="1" applyFont="1" applyFill="1" applyBorder="1" applyAlignment="1"/>
    <xf numFmtId="182" fontId="0" fillId="0" borderId="0" xfId="1" applyNumberFormat="1" applyFont="1" applyFill="1" applyBorder="1" applyAlignment="1"/>
    <xf numFmtId="182" fontId="2" fillId="2" borderId="10" xfId="1" applyNumberFormat="1" applyFont="1" applyFill="1" applyBorder="1" applyAlignment="1">
      <alignment horizontal="right"/>
    </xf>
    <xf numFmtId="182" fontId="2" fillId="2" borderId="0" xfId="1" applyNumberFormat="1" applyFont="1" applyFill="1" applyBorder="1" applyAlignment="1">
      <alignment horizontal="right"/>
    </xf>
    <xf numFmtId="182" fontId="2" fillId="2" borderId="17" xfId="1" applyNumberFormat="1" applyFont="1" applyFill="1" applyBorder="1" applyAlignment="1">
      <alignment horizontal="right"/>
    </xf>
    <xf numFmtId="182" fontId="0" fillId="0" borderId="48" xfId="2" applyNumberFormat="1" applyFont="1" applyFill="1" applyBorder="1" applyAlignment="1"/>
    <xf numFmtId="38" fontId="0" fillId="0" borderId="10" xfId="0" applyNumberFormat="1" applyBorder="1"/>
    <xf numFmtId="182" fontId="0" fillId="0" borderId="21" xfId="2" applyNumberFormat="1" applyFont="1" applyFill="1" applyBorder="1" applyAlignment="1">
      <alignment horizontal="right" wrapText="1"/>
    </xf>
    <xf numFmtId="182" fontId="2" fillId="2" borderId="10" xfId="2" applyNumberFormat="1" applyFont="1" applyFill="1" applyBorder="1" applyAlignment="1">
      <alignment horizontal="right"/>
    </xf>
    <xf numFmtId="182" fontId="2" fillId="2" borderId="0" xfId="2" applyNumberFormat="1" applyFont="1" applyFill="1" applyBorder="1" applyAlignment="1">
      <alignment horizontal="right"/>
    </xf>
    <xf numFmtId="182" fontId="2" fillId="2" borderId="25" xfId="2" applyNumberFormat="1" applyFont="1" applyFill="1" applyBorder="1" applyAlignment="1">
      <alignment horizontal="right"/>
    </xf>
    <xf numFmtId="38" fontId="45" fillId="17" borderId="0" xfId="0" applyNumberFormat="1" applyFont="1" applyFill="1" applyAlignment="1">
      <alignment horizontal="center"/>
    </xf>
    <xf numFmtId="38" fontId="45" fillId="17" borderId="0" xfId="0" applyNumberFormat="1" applyFont="1" applyFill="1"/>
    <xf numFmtId="182" fontId="45" fillId="17" borderId="13" xfId="0" applyNumberFormat="1" applyFont="1" applyFill="1" applyBorder="1"/>
    <xf numFmtId="0" fontId="45" fillId="17" borderId="0" xfId="0" applyFont="1" applyFill="1"/>
    <xf numFmtId="182" fontId="45" fillId="17" borderId="14" xfId="2" applyNumberFormat="1" applyFont="1" applyFill="1" applyBorder="1"/>
    <xf numFmtId="182" fontId="46" fillId="17" borderId="0" xfId="0" applyNumberFormat="1" applyFont="1" applyFill="1" applyAlignment="1">
      <alignment horizontal="center"/>
    </xf>
    <xf numFmtId="182" fontId="47" fillId="17" borderId="18" xfId="0" applyNumberFormat="1" applyFont="1" applyFill="1" applyBorder="1"/>
    <xf numFmtId="182" fontId="47" fillId="17" borderId="0" xfId="0" applyNumberFormat="1" applyFont="1" applyFill="1"/>
    <xf numFmtId="38" fontId="46" fillId="17" borderId="0" xfId="0" applyNumberFormat="1" applyFont="1" applyFill="1" applyAlignment="1">
      <alignment horizontal="center"/>
    </xf>
    <xf numFmtId="38" fontId="47" fillId="17" borderId="18" xfId="0" applyNumberFormat="1" applyFont="1" applyFill="1" applyBorder="1"/>
    <xf numFmtId="38" fontId="47" fillId="17" borderId="0" xfId="0" applyNumberFormat="1" applyFont="1" applyFill="1"/>
    <xf numFmtId="169" fontId="45" fillId="17" borderId="13" xfId="3" applyNumberFormat="1" applyFont="1" applyFill="1" applyBorder="1"/>
    <xf numFmtId="38" fontId="48" fillId="17" borderId="9" xfId="0" applyNumberFormat="1" applyFont="1" applyFill="1" applyBorder="1"/>
    <xf numFmtId="38" fontId="49" fillId="17" borderId="18" xfId="0" applyNumberFormat="1" applyFont="1" applyFill="1" applyBorder="1"/>
    <xf numFmtId="38" fontId="9" fillId="4" borderId="18" xfId="0" applyNumberFormat="1" applyFont="1" applyFill="1" applyBorder="1"/>
    <xf numFmtId="38" fontId="44" fillId="0" borderId="0" xfId="0" applyNumberFormat="1" applyFont="1" applyAlignment="1">
      <alignment horizontal="center"/>
    </xf>
    <xf numFmtId="38" fontId="49" fillId="17" borderId="0" xfId="0" applyNumberFormat="1" applyFont="1" applyFill="1"/>
    <xf numFmtId="38" fontId="49" fillId="17" borderId="22" xfId="2" applyNumberFormat="1" applyFont="1" applyFill="1" applyBorder="1" applyAlignment="1">
      <alignment horizontal="right" wrapText="1"/>
    </xf>
    <xf numFmtId="168" fontId="49" fillId="17" borderId="10" xfId="2" applyNumberFormat="1" applyFont="1" applyFill="1" applyBorder="1" applyAlignment="1">
      <alignment horizontal="right" wrapText="1"/>
    </xf>
    <xf numFmtId="38" fontId="49" fillId="17" borderId="22" xfId="0" applyNumberFormat="1" applyFont="1" applyFill="1" applyBorder="1" applyAlignment="1">
      <alignment horizontal="right"/>
    </xf>
    <xf numFmtId="38" fontId="49" fillId="17" borderId="24" xfId="2" applyNumberFormat="1" applyFont="1" applyFill="1" applyBorder="1" applyAlignment="1">
      <alignment horizontal="right" wrapText="1"/>
    </xf>
    <xf numFmtId="0" fontId="44" fillId="0" borderId="0" xfId="0" applyFont="1"/>
    <xf numFmtId="38" fontId="44" fillId="0" borderId="0" xfId="0" applyNumberFormat="1" applyFont="1"/>
    <xf numFmtId="38" fontId="48" fillId="17" borderId="18" xfId="0" applyNumberFormat="1" applyFont="1" applyFill="1" applyBorder="1"/>
    <xf numFmtId="38" fontId="48" fillId="17" borderId="0" xfId="0" applyNumberFormat="1" applyFont="1" applyFill="1"/>
    <xf numFmtId="168" fontId="49" fillId="17" borderId="22" xfId="2" applyNumberFormat="1" applyFont="1" applyFill="1" applyBorder="1" applyAlignment="1">
      <alignment horizontal="right" wrapText="1"/>
    </xf>
    <xf numFmtId="38" fontId="49" fillId="17" borderId="9" xfId="0" applyNumberFormat="1" applyFont="1" applyFill="1" applyBorder="1"/>
    <xf numFmtId="168" fontId="49" fillId="17" borderId="22" xfId="0" applyNumberFormat="1" applyFont="1" applyFill="1" applyBorder="1" applyAlignment="1">
      <alignment horizontal="right" wrapText="1"/>
    </xf>
    <xf numFmtId="38" fontId="9" fillId="0" borderId="0" xfId="0" applyNumberFormat="1" applyFont="1"/>
    <xf numFmtId="38" fontId="9" fillId="4" borderId="13" xfId="0" applyNumberFormat="1" applyFont="1" applyFill="1" applyBorder="1"/>
    <xf numFmtId="38" fontId="45" fillId="17" borderId="9" xfId="0" applyNumberFormat="1" applyFont="1" applyFill="1" applyBorder="1"/>
    <xf numFmtId="38" fontId="45" fillId="17" borderId="13" xfId="0" applyNumberFormat="1" applyFont="1" applyFill="1" applyBorder="1"/>
    <xf numFmtId="38" fontId="50" fillId="17" borderId="21" xfId="2" applyNumberFormat="1" applyFont="1" applyFill="1" applyBorder="1" applyAlignment="1">
      <alignment horizontal="right" wrapText="1"/>
    </xf>
    <xf numFmtId="38" fontId="20" fillId="0" borderId="0" xfId="0" applyNumberFormat="1" applyFont="1" applyAlignment="1">
      <alignment horizontal="center"/>
    </xf>
    <xf numFmtId="38" fontId="20" fillId="0" borderId="9" xfId="0" applyNumberFormat="1" applyFont="1" applyBorder="1"/>
    <xf numFmtId="38" fontId="20" fillId="0" borderId="0" xfId="0" applyNumberFormat="1" applyFont="1"/>
    <xf numFmtId="38" fontId="2" fillId="2" borderId="17" xfId="0" applyNumberFormat="1" applyFont="1" applyFill="1" applyBorder="1" applyAlignment="1">
      <alignment horizontal="right"/>
    </xf>
    <xf numFmtId="38" fontId="2" fillId="2" borderId="69" xfId="0" applyNumberFormat="1" applyFont="1" applyFill="1" applyBorder="1" applyAlignment="1">
      <alignment horizontal="right"/>
    </xf>
    <xf numFmtId="38" fontId="2" fillId="2" borderId="0" xfId="0" applyNumberFormat="1" applyFont="1" applyFill="1"/>
    <xf numFmtId="38" fontId="2" fillId="2" borderId="17" xfId="0" applyNumberFormat="1" applyFont="1" applyFill="1" applyBorder="1"/>
    <xf numFmtId="38" fontId="2" fillId="2" borderId="26" xfId="0" applyNumberFormat="1" applyFont="1" applyFill="1" applyBorder="1" applyAlignment="1">
      <alignment horizontal="right"/>
    </xf>
    <xf numFmtId="38" fontId="0" fillId="0" borderId="25" xfId="2" applyNumberFormat="1" applyFont="1" applyFill="1" applyBorder="1" applyAlignment="1">
      <alignment horizontal="right" wrapText="1"/>
    </xf>
    <xf numFmtId="38" fontId="0" fillId="2" borderId="21" xfId="2" applyNumberFormat="1" applyFont="1" applyFill="1" applyBorder="1" applyAlignment="1">
      <alignment horizontal="right" wrapText="1"/>
    </xf>
    <xf numFmtId="38" fontId="0" fillId="2" borderId="25" xfId="2" applyNumberFormat="1" applyFont="1" applyFill="1" applyBorder="1" applyAlignment="1">
      <alignment horizontal="right" wrapText="1"/>
    </xf>
    <xf numFmtId="168" fontId="2" fillId="9" borderId="18" xfId="0" applyNumberFormat="1" applyFont="1" applyFill="1" applyBorder="1" applyAlignment="1">
      <alignment horizontal="right" wrapText="1"/>
    </xf>
    <xf numFmtId="168" fontId="2" fillId="9" borderId="18" xfId="0" applyNumberFormat="1" applyFont="1" applyFill="1" applyBorder="1" applyAlignment="1">
      <alignment horizontal="right"/>
    </xf>
    <xf numFmtId="38" fontId="0" fillId="0" borderId="0" xfId="0" applyNumberFormat="1" applyAlignment="1">
      <alignment horizontal="left"/>
    </xf>
    <xf numFmtId="38" fontId="8" fillId="0" borderId="18" xfId="0" applyNumberFormat="1" applyFont="1" applyBorder="1" applyAlignment="1">
      <alignment horizontal="left"/>
    </xf>
    <xf numFmtId="38" fontId="0" fillId="0" borderId="18" xfId="0" applyNumberFormat="1" applyBorder="1" applyAlignment="1">
      <alignment horizontal="left"/>
    </xf>
    <xf numFmtId="38" fontId="8" fillId="0" borderId="0" xfId="0" applyNumberFormat="1" applyFont="1" applyAlignment="1">
      <alignment horizontal="left"/>
    </xf>
    <xf numFmtId="38" fontId="45" fillId="0" borderId="0" xfId="0" applyNumberFormat="1" applyFont="1"/>
    <xf numFmtId="182" fontId="46" fillId="0" borderId="0" xfId="0" applyNumberFormat="1" applyFont="1"/>
    <xf numFmtId="0" fontId="46" fillId="0" borderId="0" xfId="0" applyFont="1"/>
    <xf numFmtId="38" fontId="46" fillId="0" borderId="0" xfId="0" applyNumberFormat="1" applyFont="1"/>
    <xf numFmtId="166" fontId="2" fillId="13" borderId="0" xfId="1" applyNumberFormat="1" applyFont="1" applyFill="1" applyAlignment="1">
      <alignment horizontal="right"/>
    </xf>
    <xf numFmtId="168" fontId="2" fillId="13" borderId="0" xfId="0" applyNumberFormat="1" applyFont="1" applyFill="1" applyAlignment="1">
      <alignment horizontal="right"/>
    </xf>
    <xf numFmtId="166" fontId="0" fillId="13" borderId="0" xfId="1" applyNumberFormat="1" applyFont="1" applyFill="1" applyBorder="1" applyAlignment="1">
      <alignment horizontal="right" wrapText="1"/>
    </xf>
    <xf numFmtId="0" fontId="0" fillId="0" borderId="70" xfId="0" applyBorder="1"/>
    <xf numFmtId="0" fontId="0" fillId="0" borderId="71" xfId="0" applyBorder="1"/>
    <xf numFmtId="0" fontId="0" fillId="0" borderId="76" xfId="0" applyBorder="1"/>
    <xf numFmtId="0" fontId="0" fillId="0" borderId="76" xfId="0" applyBorder="1" applyAlignment="1">
      <alignment horizontal="center"/>
    </xf>
    <xf numFmtId="38" fontId="11" fillId="0" borderId="0" xfId="0" applyNumberFormat="1" applyFont="1"/>
    <xf numFmtId="7" fontId="5" fillId="0" borderId="0" xfId="2" applyNumberFormat="1" applyFont="1" applyBorder="1"/>
    <xf numFmtId="7" fontId="0" fillId="0" borderId="0" xfId="2" applyNumberFormat="1" applyFont="1" applyBorder="1"/>
    <xf numFmtId="7" fontId="0" fillId="0" borderId="0" xfId="0" applyNumberFormat="1"/>
    <xf numFmtId="38" fontId="0" fillId="0" borderId="77" xfId="0" applyNumberFormat="1" applyBorder="1"/>
    <xf numFmtId="38" fontId="0" fillId="13" borderId="0" xfId="0" applyNumberFormat="1" applyFill="1"/>
    <xf numFmtId="0" fontId="0" fillId="0" borderId="77" xfId="0" applyBorder="1"/>
    <xf numFmtId="182" fontId="5" fillId="0" borderId="0" xfId="2" applyNumberFormat="1" applyFont="1" applyBorder="1"/>
    <xf numFmtId="182" fontId="0" fillId="0" borderId="0" xfId="2" applyNumberFormat="1" applyFont="1" applyBorder="1"/>
    <xf numFmtId="10" fontId="0" fillId="0" borderId="77" xfId="3" applyNumberFormat="1" applyFont="1" applyFill="1" applyBorder="1"/>
    <xf numFmtId="183" fontId="0" fillId="0" borderId="0" xfId="1" applyNumberFormat="1" applyFont="1" applyBorder="1"/>
    <xf numFmtId="0" fontId="0" fillId="0" borderId="79" xfId="0" applyBorder="1" applyAlignment="1">
      <alignment horizontal="center"/>
    </xf>
    <xf numFmtId="38" fontId="0" fillId="0" borderId="80" xfId="0" applyNumberFormat="1" applyBorder="1"/>
    <xf numFmtId="182" fontId="5" fillId="0" borderId="80" xfId="2" applyNumberFormat="1" applyFont="1" applyBorder="1"/>
    <xf numFmtId="182" fontId="0" fillId="0" borderId="80" xfId="2" applyNumberFormat="1" applyFont="1" applyBorder="1"/>
    <xf numFmtId="0" fontId="0" fillId="0" borderId="80" xfId="0" applyBorder="1"/>
    <xf numFmtId="3" fontId="22" fillId="0" borderId="0" xfId="2" applyNumberFormat="1" applyFont="1" applyFill="1"/>
    <xf numFmtId="3" fontId="22" fillId="0" borderId="0" xfId="3" applyNumberFormat="1" applyFont="1" applyBorder="1" applyAlignment="1">
      <alignment wrapText="1"/>
    </xf>
    <xf numFmtId="182" fontId="0" fillId="0" borderId="0" xfId="2" applyNumberFormat="1" applyFont="1" applyFill="1"/>
    <xf numFmtId="3" fontId="2" fillId="0" borderId="10" xfId="2" applyNumberFormat="1" applyFont="1" applyFill="1" applyBorder="1"/>
    <xf numFmtId="3" fontId="2" fillId="0" borderId="10" xfId="0" applyNumberFormat="1" applyFont="1" applyBorder="1"/>
    <xf numFmtId="0" fontId="51" fillId="0" borderId="0" xfId="0" applyFont="1"/>
    <xf numFmtId="0" fontId="22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38" fontId="2" fillId="0" borderId="82" xfId="0" applyNumberFormat="1" applyFont="1" applyBorder="1" applyAlignment="1">
      <alignment wrapText="1"/>
    </xf>
    <xf numFmtId="10" fontId="5" fillId="0" borderId="0" xfId="3" applyNumberFormat="1" applyFont="1" applyBorder="1"/>
    <xf numFmtId="182" fontId="5" fillId="0" borderId="0" xfId="2" applyNumberFormat="1" applyFont="1" applyFill="1" applyBorder="1"/>
    <xf numFmtId="182" fontId="5" fillId="0" borderId="80" xfId="2" applyNumberFormat="1" applyFont="1" applyFill="1" applyBorder="1"/>
    <xf numFmtId="10" fontId="5" fillId="0" borderId="80" xfId="3" applyNumberFormat="1" applyFont="1" applyFill="1" applyBorder="1"/>
    <xf numFmtId="0" fontId="0" fillId="0" borderId="81" xfId="0" applyBorder="1"/>
    <xf numFmtId="0" fontId="0" fillId="0" borderId="80" xfId="0" applyBorder="1" applyAlignment="1">
      <alignment horizontal="center"/>
    </xf>
    <xf numFmtId="3" fontId="0" fillId="0" borderId="37" xfId="0" applyNumberFormat="1" applyBorder="1"/>
    <xf numFmtId="182" fontId="0" fillId="0" borderId="0" xfId="2" applyNumberFormat="1" applyFont="1"/>
    <xf numFmtId="182" fontId="2" fillId="2" borderId="10" xfId="2" applyNumberFormat="1" applyFont="1" applyFill="1" applyBorder="1"/>
    <xf numFmtId="168" fontId="1" fillId="0" borderId="0" xfId="2" applyNumberFormat="1" applyFont="1" applyFill="1"/>
    <xf numFmtId="168" fontId="2" fillId="2" borderId="10" xfId="2" applyNumberFormat="1" applyFont="1" applyFill="1" applyBorder="1"/>
    <xf numFmtId="168" fontId="1" fillId="0" borderId="0" xfId="2" applyNumberFormat="1" applyFont="1"/>
    <xf numFmtId="168" fontId="5" fillId="0" borderId="0" xfId="2" applyNumberFormat="1" applyFont="1"/>
    <xf numFmtId="168" fontId="2" fillId="2" borderId="25" xfId="2" applyNumberFormat="1" applyFont="1" applyFill="1" applyBorder="1"/>
    <xf numFmtId="164" fontId="0" fillId="13" borderId="17" xfId="1" applyFont="1" applyFill="1" applyBorder="1"/>
    <xf numFmtId="164" fontId="0" fillId="13" borderId="0" xfId="1" applyFont="1" applyFill="1"/>
    <xf numFmtId="166" fontId="0" fillId="13" borderId="17" xfId="1" applyNumberFormat="1" applyFont="1" applyFill="1" applyBorder="1"/>
    <xf numFmtId="169" fontId="0" fillId="13" borderId="17" xfId="3" applyNumberFormat="1" applyFont="1" applyFill="1" applyBorder="1"/>
    <xf numFmtId="169" fontId="0" fillId="13" borderId="0" xfId="3" applyNumberFormat="1" applyFont="1" applyFill="1"/>
    <xf numFmtId="37" fontId="0" fillId="13" borderId="17" xfId="0" applyNumberFormat="1" applyFill="1" applyBorder="1"/>
    <xf numFmtId="170" fontId="0" fillId="13" borderId="17" xfId="0" applyNumberFormat="1" applyFill="1" applyBorder="1"/>
    <xf numFmtId="170" fontId="0" fillId="13" borderId="0" xfId="0" applyNumberFormat="1" applyFill="1"/>
    <xf numFmtId="0" fontId="0" fillId="13" borderId="17" xfId="0" applyFill="1" applyBorder="1"/>
    <xf numFmtId="166" fontId="0" fillId="13" borderId="0" xfId="1" applyNumberFormat="1" applyFont="1" applyFill="1"/>
    <xf numFmtId="38" fontId="0" fillId="13" borderId="21" xfId="0" applyNumberFormat="1" applyFill="1" applyBorder="1"/>
    <xf numFmtId="37" fontId="0" fillId="13" borderId="0" xfId="1" applyNumberFormat="1" applyFont="1" applyFill="1"/>
    <xf numFmtId="38" fontId="0" fillId="13" borderId="22" xfId="0" applyNumberFormat="1" applyFill="1" applyBorder="1"/>
    <xf numFmtId="38" fontId="0" fillId="13" borderId="17" xfId="0" applyNumberFormat="1" applyFill="1" applyBorder="1"/>
    <xf numFmtId="38" fontId="0" fillId="13" borderId="0" xfId="0" applyNumberFormat="1" applyFill="1" applyAlignment="1">
      <alignment horizontal="center"/>
    </xf>
    <xf numFmtId="38" fontId="0" fillId="0" borderId="3" xfId="0" applyNumberFormat="1" applyBorder="1"/>
    <xf numFmtId="38" fontId="8" fillId="13" borderId="0" xfId="0" applyNumberFormat="1" applyFont="1" applyFill="1" applyAlignment="1">
      <alignment horizontal="left"/>
    </xf>
    <xf numFmtId="38" fontId="8" fillId="13" borderId="0" xfId="0" applyNumberFormat="1" applyFont="1" applyFill="1"/>
    <xf numFmtId="168" fontId="0" fillId="13" borderId="0" xfId="2" applyNumberFormat="1" applyFont="1" applyFill="1" applyBorder="1" applyAlignment="1">
      <alignment horizontal="right" wrapText="1"/>
    </xf>
    <xf numFmtId="182" fontId="0" fillId="13" borderId="0" xfId="2" applyNumberFormat="1" applyFont="1" applyFill="1" applyBorder="1" applyAlignment="1">
      <alignment horizontal="right" wrapText="1"/>
    </xf>
    <xf numFmtId="182" fontId="0" fillId="0" borderId="0" xfId="0" applyNumberFormat="1"/>
    <xf numFmtId="182" fontId="9" fillId="0" borderId="0" xfId="0" applyNumberFormat="1" applyFont="1"/>
    <xf numFmtId="10" fontId="5" fillId="0" borderId="0" xfId="0" applyNumberFormat="1" applyFont="1"/>
    <xf numFmtId="169" fontId="5" fillId="0" borderId="0" xfId="0" applyNumberFormat="1" applyFont="1"/>
    <xf numFmtId="10" fontId="5" fillId="0" borderId="21" xfId="0" applyNumberFormat="1" applyFont="1" applyBorder="1"/>
    <xf numFmtId="178" fontId="0" fillId="0" borderId="0" xfId="1" applyNumberFormat="1" applyFont="1" applyFill="1"/>
    <xf numFmtId="38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38" fontId="2" fillId="0" borderId="72" xfId="0" applyNumberFormat="1" applyFont="1" applyBorder="1" applyAlignment="1">
      <alignment horizontal="center"/>
    </xf>
    <xf numFmtId="38" fontId="2" fillId="0" borderId="73" xfId="0" applyNumberFormat="1" applyFont="1" applyBorder="1" applyAlignment="1">
      <alignment horizontal="center"/>
    </xf>
    <xf numFmtId="38" fontId="2" fillId="0" borderId="74" xfId="0" applyNumberFormat="1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2" fillId="0" borderId="73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38" fontId="2" fillId="0" borderId="14" xfId="0" applyNumberFormat="1" applyFont="1" applyBorder="1" applyAlignment="1">
      <alignment horizontal="center"/>
    </xf>
    <xf numFmtId="38" fontId="2" fillId="0" borderId="15" xfId="0" applyNumberFormat="1" applyFont="1" applyBorder="1" applyAlignment="1">
      <alignment horizontal="center"/>
    </xf>
    <xf numFmtId="38" fontId="2" fillId="0" borderId="16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78" xfId="0" applyFont="1" applyBorder="1" applyAlignment="1">
      <alignment horizontal="center"/>
    </xf>
    <xf numFmtId="0" fontId="0" fillId="0" borderId="0" xfId="0" applyAlignment="1">
      <alignment horizontal="center"/>
    </xf>
    <xf numFmtId="38" fontId="2" fillId="2" borderId="1" xfId="0" applyNumberFormat="1" applyFont="1" applyFill="1" applyBorder="1" applyAlignment="1">
      <alignment horizontal="center"/>
    </xf>
    <xf numFmtId="38" fontId="2" fillId="2" borderId="10" xfId="0" applyNumberFormat="1" applyFont="1" applyFill="1" applyBorder="1" applyAlignment="1">
      <alignment horizontal="center"/>
    </xf>
    <xf numFmtId="38" fontId="2" fillId="2" borderId="5" xfId="0" applyNumberFormat="1" applyFont="1" applyFill="1" applyBorder="1" applyAlignment="1">
      <alignment horizontal="center"/>
    </xf>
    <xf numFmtId="38" fontId="2" fillId="2" borderId="3" xfId="0" applyNumberFormat="1" applyFont="1" applyFill="1" applyBorder="1" applyAlignment="1">
      <alignment horizontal="center"/>
    </xf>
    <xf numFmtId="38" fontId="2" fillId="2" borderId="4" xfId="0" applyNumberFormat="1" applyFont="1" applyFill="1" applyBorder="1" applyAlignment="1">
      <alignment horizontal="center"/>
    </xf>
    <xf numFmtId="38" fontId="2" fillId="2" borderId="2" xfId="0" applyNumberFormat="1" applyFont="1" applyFill="1" applyBorder="1" applyAlignment="1">
      <alignment horizontal="center"/>
    </xf>
    <xf numFmtId="38" fontId="2" fillId="0" borderId="17" xfId="0" applyNumberFormat="1" applyFont="1" applyBorder="1" applyAlignment="1">
      <alignment horizontal="center"/>
    </xf>
    <xf numFmtId="38" fontId="2" fillId="0" borderId="0" xfId="0" applyNumberFormat="1" applyFont="1" applyAlignment="1">
      <alignment horizontal="center"/>
    </xf>
    <xf numFmtId="0" fontId="2" fillId="12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20" borderId="1" xfId="0" applyFont="1" applyFill="1" applyBorder="1" applyAlignment="1">
      <alignment horizontal="center" wrapText="1"/>
    </xf>
    <xf numFmtId="0" fontId="2" fillId="20" borderId="5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horizontal="center"/>
    </xf>
    <xf numFmtId="0" fontId="2" fillId="20" borderId="1" xfId="0" applyFont="1" applyFill="1" applyBorder="1" applyAlignment="1">
      <alignment horizontal="left"/>
    </xf>
    <xf numFmtId="0" fontId="2" fillId="20" borderId="5" xfId="0" applyFont="1" applyFill="1" applyBorder="1" applyAlignment="1">
      <alignment horizontal="left"/>
    </xf>
    <xf numFmtId="0" fontId="2" fillId="20" borderId="1" xfId="0" applyFont="1" applyFill="1" applyBorder="1" applyAlignment="1">
      <alignment horizontal="center"/>
    </xf>
    <xf numFmtId="0" fontId="2" fillId="20" borderId="5" xfId="0" applyFont="1" applyFill="1" applyBorder="1" applyAlignment="1">
      <alignment horizontal="center"/>
    </xf>
    <xf numFmtId="38" fontId="9" fillId="3" borderId="0" xfId="0" applyNumberFormat="1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0" borderId="14" xfId="0" applyFont="1" applyFill="1" applyBorder="1" applyAlignment="1">
      <alignment horizontal="left"/>
    </xf>
    <xf numFmtId="0" fontId="2" fillId="20" borderId="16" xfId="0" applyFont="1" applyFill="1" applyBorder="1" applyAlignment="1">
      <alignment horizontal="left"/>
    </xf>
    <xf numFmtId="0" fontId="29" fillId="0" borderId="0" xfId="0" applyFont="1" applyAlignment="1">
      <alignment horizontal="center"/>
    </xf>
    <xf numFmtId="0" fontId="0" fillId="0" borderId="0" xfId="0"/>
    <xf numFmtId="0" fontId="29" fillId="0" borderId="0" xfId="0" applyFont="1" applyAlignment="1">
      <alignment horizontal="right" vertical="center" textRotation="90"/>
    </xf>
    <xf numFmtId="0" fontId="2" fillId="0" borderId="0" xfId="0" applyFont="1" applyAlignment="1">
      <alignment horizontal="left" wrapText="1"/>
    </xf>
    <xf numFmtId="38" fontId="2" fillId="2" borderId="14" xfId="0" applyNumberFormat="1" applyFont="1" applyFill="1" applyBorder="1" applyAlignment="1">
      <alignment horizontal="center"/>
    </xf>
    <xf numFmtId="38" fontId="2" fillId="2" borderId="15" xfId="0" applyNumberFormat="1" applyFont="1" applyFill="1" applyBorder="1" applyAlignment="1">
      <alignment horizontal="center"/>
    </xf>
    <xf numFmtId="0" fontId="9" fillId="11" borderId="0" xfId="0" applyFont="1" applyFill="1" applyAlignment="1">
      <alignment horizontal="center" wrapText="1"/>
    </xf>
    <xf numFmtId="38" fontId="2" fillId="2" borderId="13" xfId="0" applyNumberFormat="1" applyFont="1" applyFill="1" applyBorder="1" applyAlignment="1">
      <alignment horizontal="center"/>
    </xf>
    <xf numFmtId="38" fontId="2" fillId="2" borderId="16" xfId="0" applyNumberFormat="1" applyFont="1" applyFill="1" applyBorder="1" applyAlignment="1">
      <alignment horizontal="center"/>
    </xf>
    <xf numFmtId="172" fontId="2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24" fillId="11" borderId="0" xfId="0" applyFont="1" applyFill="1" applyAlignment="1">
      <alignment horizontal="center" wrapText="1"/>
    </xf>
    <xf numFmtId="38" fontId="23" fillId="11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3" fontId="2" fillId="2" borderId="50" xfId="0" applyNumberFormat="1" applyFont="1" applyFill="1" applyBorder="1" applyAlignment="1">
      <alignment horizontal="center"/>
    </xf>
    <xf numFmtId="3" fontId="2" fillId="2" borderId="27" xfId="0" applyNumberFormat="1" applyFont="1" applyFill="1" applyBorder="1" applyAlignment="1">
      <alignment horizontal="center"/>
    </xf>
    <xf numFmtId="3" fontId="2" fillId="2" borderId="49" xfId="0" applyNumberFormat="1" applyFont="1" applyFill="1" applyBorder="1" applyAlignment="1">
      <alignment horizontal="center"/>
    </xf>
    <xf numFmtId="3" fontId="2" fillId="2" borderId="14" xfId="0" applyNumberFormat="1" applyFont="1" applyFill="1" applyBorder="1" applyAlignment="1">
      <alignment horizontal="center"/>
    </xf>
    <xf numFmtId="3" fontId="2" fillId="2" borderId="16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3" fontId="2" fillId="2" borderId="5" xfId="0" applyNumberFormat="1" applyFont="1" applyFill="1" applyBorder="1" applyAlignment="1">
      <alignment horizontal="center" wrapText="1"/>
    </xf>
    <xf numFmtId="9" fontId="34" fillId="0" borderId="0" xfId="3" applyFont="1" applyFill="1" applyBorder="1" applyAlignment="1">
      <alignment horizontal="left" vertical="center" wrapText="1"/>
    </xf>
    <xf numFmtId="164" fontId="0" fillId="0" borderId="0" xfId="1" applyNumberFormat="1" applyFont="1" applyFill="1" applyBorder="1" applyAlignment="1">
      <alignment horizontal="center"/>
    </xf>
    <xf numFmtId="0" fontId="0" fillId="0" borderId="83" xfId="0" applyBorder="1"/>
    <xf numFmtId="0" fontId="0" fillId="12" borderId="0" xfId="0" applyFill="1" applyBorder="1"/>
    <xf numFmtId="0" fontId="40" fillId="12" borderId="76" xfId="4" applyFill="1" applyBorder="1"/>
    <xf numFmtId="0" fontId="40" fillId="12" borderId="0" xfId="4" applyFill="1" applyBorder="1"/>
    <xf numFmtId="10" fontId="0" fillId="12" borderId="0" xfId="3" applyNumberFormat="1" applyFont="1" applyFill="1" applyBorder="1"/>
    <xf numFmtId="0" fontId="0" fillId="0" borderId="0" xfId="0" applyFill="1"/>
    <xf numFmtId="0" fontId="0" fillId="0" borderId="76" xfId="0" applyFill="1" applyBorder="1"/>
    <xf numFmtId="0" fontId="0" fillId="0" borderId="0" xfId="0" applyFill="1" applyBorder="1"/>
    <xf numFmtId="1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0" fontId="52" fillId="10" borderId="0" xfId="3" applyNumberFormat="1" applyFont="1" applyFill="1" applyBorder="1" applyAlignment="1">
      <alignment vertical="center"/>
    </xf>
    <xf numFmtId="179" fontId="52" fillId="10" borderId="0" xfId="3" applyNumberFormat="1" applyFont="1" applyFill="1" applyBorder="1" applyAlignment="1">
      <alignment horizontal="right" vertical="center"/>
    </xf>
    <xf numFmtId="9" fontId="52" fillId="13" borderId="0" xfId="3" applyFont="1" applyFill="1" applyBorder="1" applyAlignment="1">
      <alignment vertical="center"/>
    </xf>
    <xf numFmtId="188" fontId="53" fillId="13" borderId="0" xfId="3" applyNumberFormat="1" applyFont="1" applyFill="1"/>
    <xf numFmtId="0" fontId="54" fillId="13" borderId="70" xfId="0" applyFont="1" applyFill="1" applyBorder="1" applyAlignment="1">
      <alignment horizontal="center" wrapText="1"/>
    </xf>
    <xf numFmtId="0" fontId="54" fillId="13" borderId="71" xfId="0" applyFont="1" applyFill="1" applyBorder="1" applyAlignment="1">
      <alignment horizontal="center" wrapText="1"/>
    </xf>
    <xf numFmtId="0" fontId="54" fillId="13" borderId="83" xfId="0" applyFont="1" applyFill="1" applyBorder="1" applyAlignment="1">
      <alignment horizontal="center" wrapText="1"/>
    </xf>
    <xf numFmtId="0" fontId="54" fillId="13" borderId="76" xfId="0" applyFont="1" applyFill="1" applyBorder="1" applyAlignment="1">
      <alignment horizontal="center" wrapText="1"/>
    </xf>
    <xf numFmtId="0" fontId="54" fillId="13" borderId="0" xfId="0" applyFont="1" applyFill="1" applyBorder="1" applyAlignment="1">
      <alignment horizontal="center" wrapText="1"/>
    </xf>
    <xf numFmtId="0" fontId="54" fillId="13" borderId="77" xfId="0" applyFont="1" applyFill="1" applyBorder="1" applyAlignment="1">
      <alignment horizontal="center" wrapText="1"/>
    </xf>
    <xf numFmtId="0" fontId="54" fillId="13" borderId="79" xfId="0" applyFont="1" applyFill="1" applyBorder="1" applyAlignment="1">
      <alignment horizontal="center" wrapText="1"/>
    </xf>
    <xf numFmtId="0" fontId="54" fillId="13" borderId="80" xfId="0" applyFont="1" applyFill="1" applyBorder="1" applyAlignment="1">
      <alignment horizontal="center" wrapText="1"/>
    </xf>
    <xf numFmtId="0" fontId="54" fillId="13" borderId="81" xfId="0" applyFont="1" applyFill="1" applyBorder="1" applyAlignment="1">
      <alignment horizontal="center" wrapText="1"/>
    </xf>
    <xf numFmtId="9" fontId="34" fillId="0" borderId="0" xfId="3" applyFont="1" applyFill="1" applyBorder="1" applyAlignment="1">
      <alignment vertical="center" wrapText="1"/>
    </xf>
    <xf numFmtId="10" fontId="55" fillId="18" borderId="0" xfId="3" applyNumberFormat="1" applyFont="1" applyFill="1" applyBorder="1" applyAlignment="1">
      <alignment vertical="center"/>
    </xf>
    <xf numFmtId="9" fontId="55" fillId="18" borderId="0" xfId="3" applyFont="1" applyFill="1" applyBorder="1" applyAlignment="1">
      <alignment vertical="center"/>
    </xf>
    <xf numFmtId="179" fontId="55" fillId="18" borderId="0" xfId="3" applyNumberFormat="1" applyFont="1" applyFill="1" applyBorder="1" applyAlignment="1">
      <alignment horizontal="right" vertical="center"/>
    </xf>
    <xf numFmtId="179" fontId="34" fillId="0" borderId="0" xfId="3" applyNumberFormat="1" applyFont="1" applyFill="1" applyBorder="1" applyAlignment="1">
      <alignment horizontal="right" vertical="center"/>
    </xf>
    <xf numFmtId="0" fontId="56" fillId="17" borderId="0" xfId="0" applyFont="1" applyFill="1" applyAlignment="1">
      <alignment horizontal="center"/>
    </xf>
    <xf numFmtId="0" fontId="56" fillId="17" borderId="0" xfId="0" applyFont="1" applyFill="1" applyAlignment="1">
      <alignment horizontal="left"/>
    </xf>
    <xf numFmtId="0" fontId="37" fillId="0" borderId="0" xfId="0" applyFont="1" applyBorder="1" applyAlignment="1">
      <alignment horizontal="left"/>
    </xf>
    <xf numFmtId="37" fontId="37" fillId="0" borderId="0" xfId="0" applyNumberFormat="1" applyFont="1" applyBorder="1"/>
    <xf numFmtId="174" fontId="37" fillId="0" borderId="0" xfId="0" applyNumberFormat="1" applyFont="1" applyBorder="1"/>
    <xf numFmtId="0" fontId="37" fillId="3" borderId="70" xfId="0" applyFont="1" applyFill="1" applyBorder="1" applyAlignment="1">
      <alignment horizontal="left"/>
    </xf>
    <xf numFmtId="0" fontId="37" fillId="0" borderId="76" xfId="0" applyFont="1" applyBorder="1" applyAlignment="1">
      <alignment horizontal="left"/>
    </xf>
    <xf numFmtId="3" fontId="36" fillId="0" borderId="0" xfId="0" applyNumberFormat="1" applyFont="1" applyBorder="1"/>
    <xf numFmtId="4" fontId="0" fillId="0" borderId="0" xfId="0" applyNumberFormat="1" applyBorder="1"/>
    <xf numFmtId="4" fontId="0" fillId="0" borderId="77" xfId="0" applyNumberFormat="1" applyBorder="1"/>
    <xf numFmtId="0" fontId="38" fillId="0" borderId="84" xfId="0" applyFont="1" applyBorder="1" applyAlignment="1">
      <alignment horizontal="left"/>
    </xf>
    <xf numFmtId="3" fontId="38" fillId="0" borderId="85" xfId="0" applyNumberFormat="1" applyFont="1" applyBorder="1"/>
    <xf numFmtId="0" fontId="29" fillId="3" borderId="86" xfId="0" applyFont="1" applyFill="1" applyBorder="1" applyAlignment="1">
      <alignment vertical="center"/>
    </xf>
    <xf numFmtId="3" fontId="2" fillId="3" borderId="87" xfId="0" applyNumberFormat="1" applyFont="1" applyFill="1" applyBorder="1"/>
    <xf numFmtId="3" fontId="0" fillId="0" borderId="80" xfId="0" applyNumberFormat="1" applyBorder="1"/>
    <xf numFmtId="3" fontId="0" fillId="0" borderId="81" xfId="0" applyNumberFormat="1" applyBorder="1"/>
    <xf numFmtId="0" fontId="37" fillId="6" borderId="70" xfId="0" applyFont="1" applyFill="1" applyBorder="1" applyAlignment="1">
      <alignment horizontal="left"/>
    </xf>
    <xf numFmtId="3" fontId="0" fillId="0" borderId="71" xfId="0" applyNumberFormat="1" applyBorder="1"/>
    <xf numFmtId="3" fontId="0" fillId="0" borderId="83" xfId="0" applyNumberFormat="1" applyBorder="1"/>
    <xf numFmtId="3" fontId="0" fillId="0" borderId="0" xfId="0" applyNumberFormat="1" applyBorder="1"/>
    <xf numFmtId="3" fontId="0" fillId="0" borderId="77" xfId="0" applyNumberFormat="1" applyBorder="1"/>
    <xf numFmtId="0" fontId="29" fillId="6" borderId="86" xfId="0" applyFont="1" applyFill="1" applyBorder="1" applyAlignment="1">
      <alignment vertical="center"/>
    </xf>
    <xf numFmtId="3" fontId="2" fillId="6" borderId="87" xfId="0" applyNumberFormat="1" applyFont="1" applyFill="1" applyBorder="1"/>
    <xf numFmtId="4" fontId="0" fillId="0" borderId="80" xfId="0" applyNumberFormat="1" applyBorder="1"/>
    <xf numFmtId="4" fontId="0" fillId="0" borderId="81" xfId="0" applyNumberFormat="1" applyBorder="1"/>
    <xf numFmtId="38" fontId="0" fillId="0" borderId="0" xfId="0" applyNumberFormat="1" applyFill="1"/>
    <xf numFmtId="40" fontId="5" fillId="0" borderId="0" xfId="0" applyNumberFormat="1" applyFont="1" applyFill="1"/>
    <xf numFmtId="40" fontId="0" fillId="0" borderId="0" xfId="0" applyNumberFormat="1" applyFill="1"/>
    <xf numFmtId="40" fontId="0" fillId="0" borderId="77" xfId="0" applyNumberFormat="1" applyFill="1" applyBorder="1"/>
    <xf numFmtId="0" fontId="0" fillId="0" borderId="0" xfId="0" applyBorder="1" applyAlignment="1">
      <alignment horizontal="center"/>
    </xf>
    <xf numFmtId="38" fontId="0" fillId="0" borderId="0" xfId="0" applyNumberFormat="1" applyBorder="1"/>
    <xf numFmtId="0" fontId="57" fillId="0" borderId="0" xfId="0" applyFont="1"/>
    <xf numFmtId="10" fontId="0" fillId="0" borderId="80" xfId="3" applyNumberFormat="1" applyFont="1" applyFill="1" applyBorder="1"/>
    <xf numFmtId="10" fontId="0" fillId="0" borderId="81" xfId="3" applyNumberFormat="1" applyFont="1" applyFill="1" applyBorder="1"/>
    <xf numFmtId="10" fontId="2" fillId="0" borderId="72" xfId="3" applyNumberFormat="1" applyFont="1" applyFill="1" applyBorder="1" applyAlignment="1">
      <alignment horizontal="center"/>
    </xf>
    <xf numFmtId="10" fontId="2" fillId="0" borderId="73" xfId="3" applyNumberFormat="1" applyFont="1" applyFill="1" applyBorder="1" applyAlignment="1">
      <alignment horizontal="center"/>
    </xf>
    <xf numFmtId="10" fontId="2" fillId="0" borderId="75" xfId="3" applyNumberFormat="1" applyFont="1" applyFill="1" applyBorder="1" applyAlignment="1">
      <alignment horizontal="center"/>
    </xf>
    <xf numFmtId="182" fontId="0" fillId="0" borderId="0" xfId="3" applyNumberFormat="1" applyFont="1" applyFill="1" applyBorder="1"/>
    <xf numFmtId="173" fontId="2" fillId="0" borderId="13" xfId="0" applyNumberFormat="1" applyFont="1" applyBorder="1" applyAlignment="1">
      <alignment horizontal="center"/>
    </xf>
    <xf numFmtId="173" fontId="22" fillId="0" borderId="13" xfId="1" applyNumberFormat="1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" fillId="0" borderId="13" xfId="0" applyFont="1" applyFill="1" applyBorder="1" applyAlignment="1">
      <alignment wrapText="1"/>
    </xf>
    <xf numFmtId="14" fontId="22" fillId="0" borderId="13" xfId="0" applyNumberFormat="1" applyFont="1" applyBorder="1"/>
    <xf numFmtId="10" fontId="0" fillId="0" borderId="3" xfId="3" applyNumberFormat="1" applyFont="1" applyFill="1" applyBorder="1"/>
    <xf numFmtId="10" fontId="0" fillId="0" borderId="88" xfId="3" applyNumberFormat="1" applyFont="1" applyFill="1" applyBorder="1"/>
    <xf numFmtId="37" fontId="0" fillId="13" borderId="0" xfId="0" applyNumberFormat="1" applyFont="1" applyFill="1"/>
    <xf numFmtId="37" fontId="0" fillId="13" borderId="21" xfId="0" applyNumberFormat="1" applyFont="1" applyFill="1" applyBorder="1"/>
    <xf numFmtId="37" fontId="0" fillId="13" borderId="22" xfId="0" applyNumberFormat="1" applyFont="1" applyFill="1" applyBorder="1"/>
    <xf numFmtId="3" fontId="0" fillId="0" borderId="0" xfId="0" applyNumberFormat="1" applyFill="1"/>
    <xf numFmtId="37" fontId="0" fillId="0" borderId="0" xfId="0" applyNumberFormat="1" applyFill="1"/>
    <xf numFmtId="0" fontId="0" fillId="0" borderId="6" xfId="0" applyFill="1" applyBorder="1"/>
    <xf numFmtId="37" fontId="0" fillId="0" borderId="6" xfId="0" applyNumberFormat="1" applyFill="1" applyBorder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13E58B"/>
      <color rgb="FF1D64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Unit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KPIs!$M$136</c:f>
              <c:strCache>
                <c:ptCount val="1"/>
                <c:pt idx="0">
                  <c:v>O-PEN (EV Safety Device)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7516664373611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B47-9C44-A452-A79ABB132F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KPIs!$N$135:$R$135</c:f>
              <c:numCache>
                <c:formatCode>"Year"\ 0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KPIs!$N$136:$R$136</c:f>
              <c:numCache>
                <c:formatCode>#,##0_);[Red]\(#,##0\)</c:formatCode>
                <c:ptCount val="5"/>
                <c:pt idx="0">
                  <c:v>3859.2975118496097</c:v>
                </c:pt>
                <c:pt idx="1">
                  <c:v>6623.8240071136897</c:v>
                </c:pt>
                <c:pt idx="2">
                  <c:v>7463.8906864047467</c:v>
                </c:pt>
                <c:pt idx="3">
                  <c:v>8410.4988476097587</c:v>
                </c:pt>
                <c:pt idx="4">
                  <c:v>9477.160617382764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47-9C44-A452-A79ABB132F41}"/>
            </c:ext>
          </c:extLst>
        </c:ser>
        <c:ser>
          <c:idx val="2"/>
          <c:order val="2"/>
          <c:tx>
            <c:strRef>
              <c:f>KPIs!$M$138</c:f>
              <c:strCache>
                <c:ptCount val="1"/>
                <c:pt idx="0">
                  <c:v>Guardian SP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KPIs!$N$135:$R$135</c:f>
              <c:numCache>
                <c:formatCode>"Year"\ 0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KPIs!$N$138:$R$138</c:f>
              <c:numCache>
                <c:formatCode>#,##0_);[Red]\(#,##0\)</c:formatCode>
                <c:ptCount val="5"/>
                <c:pt idx="0">
                  <c:v>2425.8441503054692</c:v>
                </c:pt>
                <c:pt idx="1">
                  <c:v>4163.5465187571772</c:v>
                </c:pt>
                <c:pt idx="2">
                  <c:v>4691.5884314544137</c:v>
                </c:pt>
                <c:pt idx="3">
                  <c:v>5286.5992756404212</c:v>
                </c:pt>
                <c:pt idx="4">
                  <c:v>5957.0723880691676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47-9C44-A452-A79ABB132F41}"/>
            </c:ext>
          </c:extLst>
        </c:ser>
        <c:ser>
          <c:idx val="4"/>
          <c:order val="4"/>
          <c:tx>
            <c:strRef>
              <c:f>KPIs!$M$140</c:f>
              <c:strCache>
                <c:ptCount val="1"/>
                <c:pt idx="0">
                  <c:v>Guardian TP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680787965650703E-17"/>
                  <c:y val="-3.66888858314817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B47-9C44-A452-A79ABB132F41}"/>
                </c:ext>
              </c:extLst>
            </c:dLbl>
            <c:dLbl>
              <c:idx val="1"/>
              <c:layout>
                <c:manualLayout>
                  <c:x val="0"/>
                  <c:y val="-4.121971405851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B47-9C44-A452-A79ABB132F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KPIs!$N$135:$R$135</c:f>
              <c:numCache>
                <c:formatCode>"Year"\ 0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KPIs!$N$140:$R$140</c:f>
              <c:numCache>
                <c:formatCode>#,##0_);[Red]\(#,##0\)</c:formatCode>
                <c:ptCount val="5"/>
                <c:pt idx="0">
                  <c:v>1157.7892535548829</c:v>
                </c:pt>
                <c:pt idx="1">
                  <c:v>1987.1472021341071</c:v>
                </c:pt>
                <c:pt idx="2">
                  <c:v>2239.1672059214247</c:v>
                </c:pt>
                <c:pt idx="3">
                  <c:v>2523.1496542829286</c:v>
                </c:pt>
                <c:pt idx="4">
                  <c:v>2843.1481852148299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47-9C44-A452-A79ABB132F41}"/>
            </c:ext>
          </c:extLst>
        </c:ser>
        <c:ser>
          <c:idx val="6"/>
          <c:order val="6"/>
          <c:tx>
            <c:strRef>
              <c:f>KPIs!$M$142</c:f>
              <c:strCache>
                <c:ptCount val="1"/>
                <c:pt idx="0">
                  <c:v>Grid Safety Device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KPIs!$N$135:$R$135</c:f>
              <c:numCache>
                <c:formatCode>"Year"\ 0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KPIs!$N$142:$R$142</c:f>
              <c:numCache>
                <c:formatCode>#,##0_);[Red]\(#,##0\)</c:formatCode>
                <c:ptCount val="5"/>
                <c:pt idx="0">
                  <c:v>2210.6216640625003</c:v>
                </c:pt>
                <c:pt idx="1">
                  <c:v>5313.2004931573538</c:v>
                </c:pt>
                <c:pt idx="2">
                  <c:v>5987.0473057992322</c:v>
                </c:pt>
                <c:pt idx="3">
                  <c:v>6746.3547607587489</c:v>
                </c:pt>
                <c:pt idx="4">
                  <c:v>7601.9614065729329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47-9C44-A452-A79ABB132F41}"/>
            </c:ext>
          </c:extLst>
        </c:ser>
        <c:ser>
          <c:idx val="8"/>
          <c:order val="8"/>
          <c:tx>
            <c:strRef>
              <c:f>KPIs!$M$144</c:f>
              <c:strCache>
                <c:ptCount val="1"/>
                <c:pt idx="0">
                  <c:v>EV Charger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7516664373611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B47-9C44-A452-A79ABB132F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KPIs!$N$135:$R$135</c:f>
              <c:numCache>
                <c:formatCode>"Year"\ 0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KPIs!$N$144:$R$144</c:f>
              <c:numCache>
                <c:formatCode>#,##0_);[Red]\(#,##0\)</c:formatCode>
                <c:ptCount val="5"/>
                <c:pt idx="0">
                  <c:v>666.58745562500008</c:v>
                </c:pt>
                <c:pt idx="1">
                  <c:v>1602.1343025520632</c:v>
                </c:pt>
                <c:pt idx="2">
                  <c:v>1805.3250337486911</c:v>
                </c:pt>
                <c:pt idx="3">
                  <c:v>2034.2854355518689</c:v>
                </c:pt>
                <c:pt idx="4">
                  <c:v>2292.2837472127621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47-9C44-A452-A79ABB132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0"/>
        <c:overlap val="-42"/>
        <c:axId val="588101615"/>
        <c:axId val="935279087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KPIs!$M$137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KPIs!$N$135:$R$135</c15:sqref>
                        </c15:formulaRef>
                      </c:ext>
                    </c:extLst>
                    <c:numCache>
                      <c:formatCode>"Year"\ 0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KPIs!$N$137:$R$137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B47-9C44-A452-A79ABB132F4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KPIs!$M$139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KPIs!$N$135:$R$135</c15:sqref>
                        </c15:formulaRef>
                      </c:ext>
                    </c:extLst>
                    <c:numCache>
                      <c:formatCode>"Year"\ 0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KPIs!$N$139:$R$139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47-9C44-A452-A79ABB132F41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KPIs!$M$141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KPIs!$N$135:$R$135</c15:sqref>
                        </c15:formulaRef>
                      </c:ext>
                    </c:extLst>
                    <c:numCache>
                      <c:formatCode>"Year"\ 0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KPIs!$N$141:$R$141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B47-9C44-A452-A79ABB132F41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KPIs!$M$143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KPIs!$N$135:$R$135</c15:sqref>
                        </c15:formulaRef>
                      </c:ext>
                    </c:extLst>
                    <c:numCache>
                      <c:formatCode>"Year"\ 0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KPIs!$N$143:$R$143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B47-9C44-A452-A79ABB132F41}"/>
                  </c:ext>
                </c:extLst>
              </c15:ser>
            </c15:filteredBarSeries>
          </c:ext>
        </c:extLst>
      </c:barChart>
      <c:catAx>
        <c:axId val="588101615"/>
        <c:scaling>
          <c:orientation val="minMax"/>
        </c:scaling>
        <c:delete val="0"/>
        <c:axPos val="b"/>
        <c:numFmt formatCode="&quot;Year&quot;\ 0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279087"/>
        <c:crosses val="autoZero"/>
        <c:auto val="1"/>
        <c:lblAlgn val="ctr"/>
        <c:lblOffset val="100"/>
        <c:noMultiLvlLbl val="0"/>
      </c:catAx>
      <c:valAx>
        <c:axId val="935279087"/>
        <c:scaling>
          <c:orientation val="minMax"/>
        </c:scaling>
        <c:delete val="0"/>
        <c:axPos val="l"/>
        <c:numFmt formatCode="#,##0_);[Red]\(#,##0\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101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&amp; Gross Profit</a:t>
            </a:r>
            <a:r>
              <a:rPr lang="en-US" baseline="0"/>
              <a:t> %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'P&amp;L - Annual'!$A$6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rgbClr val="1D64BB"/>
            </a:solidFill>
            <a:ln>
              <a:noFill/>
            </a:ln>
            <a:effectLst/>
          </c:spPr>
          <c:invertIfNegative val="0"/>
          <c:dLbls>
            <c:numFmt formatCode="[$$-409]#,##0.0&quot;M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'P&amp;L - Annual'!$B$5:$F$5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'P&amp;L - Annual'!$B$6:$F$6</c:f>
              <c:numCache>
                <c:formatCode>_([$$-409]* #,##0_);_([$$-409]* \(#,##0\);_([$$-409]* "-"??_);_(@_)</c:formatCode>
                <c:ptCount val="5"/>
                <c:pt idx="0">
                  <c:v>13922380.516848931</c:v>
                </c:pt>
                <c:pt idx="1">
                  <c:v>93412276.335791156</c:v>
                </c:pt>
                <c:pt idx="2">
                  <c:v>147188967.79195046</c:v>
                </c:pt>
                <c:pt idx="3">
                  <c:v>200723228.3057676</c:v>
                </c:pt>
                <c:pt idx="4">
                  <c:v>265391870.48742837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09-1D47-86E0-13D04CCC5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74425231"/>
        <c:axId val="1074440511"/>
      </c:barChart>
      <c:lineChart>
        <c:grouping val="standard"/>
        <c:varyColors val="0"/>
        <c:ser>
          <c:idx val="1"/>
          <c:order val="1"/>
          <c:tx>
            <c:strRef>
              <c:f>'P&amp;L - Annual'!$A$9</c:f>
              <c:strCache>
                <c:ptCount val="1"/>
                <c:pt idx="0">
                  <c:v>     Gross Profit %</c:v>
                </c:pt>
              </c:strCache>
            </c:strRef>
          </c:tx>
          <c:spPr>
            <a:ln w="28575" cap="flat">
              <a:solidFill>
                <a:srgbClr val="13E58B"/>
              </a:solidFill>
              <a:prstDash val="dash"/>
              <a:miter lim="800000"/>
            </a:ln>
            <a:effectLst/>
          </c:spPr>
          <c:marker>
            <c:symbol val="none"/>
          </c:marker>
          <c:dLbls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09-1D47-86E0-13D04CCC54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'P&amp;L - Annual'!$B$9:$F$9</c:f>
              <c:numCache>
                <c:formatCode>0.0%</c:formatCode>
                <c:ptCount val="5"/>
                <c:pt idx="0">
                  <c:v>0.60923187582910288</c:v>
                </c:pt>
                <c:pt idx="1">
                  <c:v>0.69943733863361868</c:v>
                </c:pt>
                <c:pt idx="2">
                  <c:v>0.78357257705295447</c:v>
                </c:pt>
                <c:pt idx="3">
                  <c:v>0.791340723590368</c:v>
                </c:pt>
                <c:pt idx="4">
                  <c:v>0.81752188645227741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09-1D47-86E0-13D04CCC5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036767"/>
        <c:axId val="1074025359"/>
      </c:lineChart>
      <c:catAx>
        <c:axId val="1074425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440511"/>
        <c:crosses val="autoZero"/>
        <c:auto val="1"/>
        <c:lblAlgn val="ctr"/>
        <c:lblOffset val="100"/>
        <c:noMultiLvlLbl val="0"/>
      </c:catAx>
      <c:valAx>
        <c:axId val="1074440511"/>
        <c:scaling>
          <c:orientation val="minMax"/>
        </c:scaling>
        <c:delete val="0"/>
        <c:axPos val="l"/>
        <c:numFmt formatCode="[$$-409]#,##0_);\([$$-409]#,##0\)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425231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valAx>
        <c:axId val="1074025359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036767"/>
        <c:crosses val="max"/>
        <c:crossBetween val="between"/>
      </c:valAx>
      <c:catAx>
        <c:axId val="1074036767"/>
        <c:scaling>
          <c:orientation val="minMax"/>
        </c:scaling>
        <c:delete val="1"/>
        <c:axPos val="b"/>
        <c:majorTickMark val="none"/>
        <c:minorTickMark val="none"/>
        <c:tickLblPos val="nextTo"/>
        <c:crossAx val="10740253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EBITDA &amp; Margin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'P&amp;L - Annual'!$A$13</c:f>
              <c:strCache>
                <c:ptCount val="1"/>
                <c:pt idx="0">
                  <c:v>Operating income (loss) / EBITDA</c:v>
                </c:pt>
              </c:strCache>
            </c:strRef>
          </c:tx>
          <c:spPr>
            <a:solidFill>
              <a:srgbClr val="1D64BB"/>
            </a:solidFill>
            <a:ln>
              <a:noFill/>
            </a:ln>
            <a:effectLst/>
          </c:spPr>
          <c:invertIfNegative val="0"/>
          <c:dLbls>
            <c:numFmt formatCode="[$$-409]#,##0.0&quot;M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'P&amp;L - Annual'!$B$5:$F$5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'P&amp;L - Annual'!$B$13:$F$13</c:f>
              <c:numCache>
                <c:formatCode>_([$$-409]* #,##0_);_([$$-409]* \(#,##0\);_([$$-409]* "-"??_);_(@_)</c:formatCode>
                <c:ptCount val="5"/>
                <c:pt idx="0">
                  <c:v>-1352108.9246490151</c:v>
                </c:pt>
                <c:pt idx="1">
                  <c:v>49152417.745544165</c:v>
                </c:pt>
                <c:pt idx="2">
                  <c:v>93422537.206402019</c:v>
                </c:pt>
                <c:pt idx="3">
                  <c:v>130653668.9456709</c:v>
                </c:pt>
                <c:pt idx="4">
                  <c:v>181927351.59858993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3-254A-9C81-E51BC3AF2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74425231"/>
        <c:axId val="1074440511"/>
      </c:barChart>
      <c:lineChart>
        <c:grouping val="standard"/>
        <c:varyColors val="0"/>
        <c:ser>
          <c:idx val="1"/>
          <c:order val="1"/>
          <c:tx>
            <c:strRef>
              <c:f>'P&amp;L - Annual'!$A$14</c:f>
              <c:strCache>
                <c:ptCount val="1"/>
                <c:pt idx="0">
                  <c:v>Operating income (loss) / EBITDA %</c:v>
                </c:pt>
              </c:strCache>
            </c:strRef>
          </c:tx>
          <c:spPr>
            <a:ln w="28575" cap="flat">
              <a:solidFill>
                <a:srgbClr val="13E58B"/>
              </a:solidFill>
              <a:prstDash val="dash"/>
              <a:miter lim="800000"/>
            </a:ln>
            <a:effectLst/>
          </c:spPr>
          <c:marker>
            <c:symbol val="none"/>
          </c:marker>
          <c:dLbls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B13-254A-9C81-E51BC3AF2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'P&amp;L - Annual'!$B$14:$F$14</c:f>
              <c:numCache>
                <c:formatCode>0.0%</c:formatCode>
                <c:ptCount val="5"/>
                <c:pt idx="0">
                  <c:v>-9.7117653336129289E-2</c:v>
                </c:pt>
                <c:pt idx="1">
                  <c:v>0.52618798806331291</c:v>
                </c:pt>
                <c:pt idx="2">
                  <c:v>0.63471154535476781</c:v>
                </c:pt>
                <c:pt idx="3">
                  <c:v>0.65091454560825579</c:v>
                </c:pt>
                <c:pt idx="4">
                  <c:v>0.68550461347763036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13-254A-9C81-E51BC3AF2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036767"/>
        <c:axId val="1074025359"/>
      </c:lineChart>
      <c:catAx>
        <c:axId val="1074425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440511"/>
        <c:crosses val="autoZero"/>
        <c:auto val="1"/>
        <c:lblAlgn val="ctr"/>
        <c:lblOffset val="100"/>
        <c:noMultiLvlLbl val="0"/>
      </c:catAx>
      <c:valAx>
        <c:axId val="1074440511"/>
        <c:scaling>
          <c:orientation val="minMax"/>
        </c:scaling>
        <c:delete val="0"/>
        <c:axPos val="l"/>
        <c:numFmt formatCode="[$$-409]#,##0_);\([$$-409]#,##0\)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425231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valAx>
        <c:axId val="1074025359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036767"/>
        <c:crosses val="max"/>
        <c:crossBetween val="between"/>
      </c:valAx>
      <c:catAx>
        <c:axId val="1074036767"/>
        <c:scaling>
          <c:orientation val="minMax"/>
        </c:scaling>
        <c:delete val="1"/>
        <c:axPos val="b"/>
        <c:majorTickMark val="none"/>
        <c:minorTickMark val="none"/>
        <c:tickLblPos val="nextTo"/>
        <c:crossAx val="10740253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Income and Margin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'P&amp;L - Annual'!$A$25</c:f>
              <c:strCache>
                <c:ptCount val="1"/>
                <c:pt idx="0">
                  <c:v>Net Income</c:v>
                </c:pt>
              </c:strCache>
            </c:strRef>
          </c:tx>
          <c:spPr>
            <a:solidFill>
              <a:srgbClr val="1D64BB"/>
            </a:solidFill>
            <a:ln>
              <a:noFill/>
            </a:ln>
            <a:effectLst/>
          </c:spPr>
          <c:invertIfNegative val="0"/>
          <c:dLbls>
            <c:numFmt formatCode="[$$-409]#,##0.0&quot;M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'P&amp;L - Annual'!$B$5:$F$5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'P&amp;L - Annual'!$B$25:$F$25</c:f>
              <c:numCache>
                <c:formatCode>_([$$-409]* #,##0_);_([$$-409]* \(#,##0\);_([$$-409]* "-"??_);_(@_)</c:formatCode>
                <c:ptCount val="5"/>
                <c:pt idx="0">
                  <c:v>-993800.05961702648</c:v>
                </c:pt>
                <c:pt idx="1">
                  <c:v>36117603.966051884</c:v>
                </c:pt>
                <c:pt idx="2">
                  <c:v>68656141.769782394</c:v>
                </c:pt>
                <c:pt idx="3">
                  <c:v>96021023.598145038</c:v>
                </c:pt>
                <c:pt idx="4">
                  <c:v>133707180.34804052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53-FF42-8233-42D5438F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74425231"/>
        <c:axId val="1074440511"/>
      </c:barChart>
      <c:lineChart>
        <c:grouping val="standard"/>
        <c:varyColors val="0"/>
        <c:ser>
          <c:idx val="1"/>
          <c:order val="1"/>
          <c:tx>
            <c:strRef>
              <c:f>'P&amp;L - Annual'!$A$26</c:f>
              <c:strCache>
                <c:ptCount val="1"/>
                <c:pt idx="0">
                  <c:v>Net Income %</c:v>
                </c:pt>
              </c:strCache>
            </c:strRef>
          </c:tx>
          <c:spPr>
            <a:ln w="28575" cap="flat">
              <a:solidFill>
                <a:srgbClr val="13E58B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53-FF42-8233-42D5438F5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'P&amp;L - Annual'!$B$26:$F$26</c:f>
              <c:numCache>
                <c:formatCode>0.0%</c:formatCode>
                <c:ptCount val="5"/>
                <c:pt idx="0">
                  <c:v>-7.1381475202055053E-2</c:v>
                </c:pt>
                <c:pt idx="1">
                  <c:v>0.38664729501098061</c:v>
                </c:pt>
                <c:pt idx="2">
                  <c:v>0.46644896556939569</c:v>
                </c:pt>
                <c:pt idx="3">
                  <c:v>0.47837524539946813</c:v>
                </c:pt>
                <c:pt idx="4">
                  <c:v>0.50381038463035455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53-FF42-8233-42D5438F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036767"/>
        <c:axId val="1074025359"/>
      </c:lineChart>
      <c:catAx>
        <c:axId val="1074425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440511"/>
        <c:crosses val="autoZero"/>
        <c:auto val="1"/>
        <c:lblAlgn val="ctr"/>
        <c:lblOffset val="100"/>
        <c:noMultiLvlLbl val="0"/>
      </c:catAx>
      <c:valAx>
        <c:axId val="1074440511"/>
        <c:scaling>
          <c:orientation val="minMax"/>
        </c:scaling>
        <c:delete val="0"/>
        <c:axPos val="l"/>
        <c:numFmt formatCode="[$$-409]#,##0_);\([$$-409]#,##0\)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425231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valAx>
        <c:axId val="1074025359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036767"/>
        <c:crosses val="max"/>
        <c:crossBetween val="between"/>
      </c:valAx>
      <c:catAx>
        <c:axId val="1074036767"/>
        <c:scaling>
          <c:orientation val="minMax"/>
        </c:scaling>
        <c:delete val="1"/>
        <c:axPos val="b"/>
        <c:majorTickMark val="none"/>
        <c:minorTickMark val="none"/>
        <c:tickLblPos val="nextTo"/>
        <c:crossAx val="10740253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127001</xdr:colOff>
      <xdr:row>145</xdr:row>
      <xdr:rowOff>59267</xdr:rowOff>
    </xdr:from>
    <xdr:to>
      <xdr:col>22</xdr:col>
      <xdr:colOff>524934</xdr:colOff>
      <xdr:row>158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F4FF1C-12E4-0BEE-CC78-F91727F074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</xdr:colOff>
      <xdr:row>4</xdr:row>
      <xdr:rowOff>0</xdr:rowOff>
    </xdr:from>
    <xdr:to>
      <xdr:col>11</xdr:col>
      <xdr:colOff>525780</xdr:colOff>
      <xdr:row>18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7DCA5D7-0989-0F41-A023-976CF6603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19</xdr:row>
      <xdr:rowOff>0</xdr:rowOff>
    </xdr:from>
    <xdr:to>
      <xdr:col>11</xdr:col>
      <xdr:colOff>520700</xdr:colOff>
      <xdr:row>33</xdr:row>
      <xdr:rowOff>38100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9F256E5-BFCD-C34F-839F-FB085B48A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34</xdr:row>
      <xdr:rowOff>177800</xdr:rowOff>
    </xdr:from>
    <xdr:to>
      <xdr:col>11</xdr:col>
      <xdr:colOff>520700</xdr:colOff>
      <xdr:row>49</xdr:row>
      <xdr:rowOff>63500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F6E9450-84D0-8842-9D77-E660BD921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51027</xdr:colOff>
      <xdr:row>0</xdr:row>
      <xdr:rowOff>59531</xdr:rowOff>
    </xdr:from>
    <xdr:to>
      <xdr:col>14</xdr:col>
      <xdr:colOff>790915</xdr:colOff>
      <xdr:row>38</xdr:row>
      <xdr:rowOff>204107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BF833EE-45D7-ECD6-4F72-A6011AD6978E}"/>
            </a:ext>
          </a:extLst>
        </xdr:cNvPr>
        <xdr:cNvCxnSpPr/>
      </xdr:nvCxnSpPr>
      <xdr:spPr>
        <a:xfrm>
          <a:off x="51027" y="59531"/>
          <a:ext cx="13938817" cy="7441406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8504</xdr:colOff>
      <xdr:row>1</xdr:row>
      <xdr:rowOff>25514</xdr:rowOff>
    </xdr:from>
    <xdr:to>
      <xdr:col>27</xdr:col>
      <xdr:colOff>535781</xdr:colOff>
      <xdr:row>38</xdr:row>
      <xdr:rowOff>59532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1E94BBB-E9DF-42D3-B664-4BFFFCDA9A03}"/>
            </a:ext>
          </a:extLst>
        </xdr:cNvPr>
        <xdr:cNvCxnSpPr/>
      </xdr:nvCxnSpPr>
      <xdr:spPr>
        <a:xfrm>
          <a:off x="13207433" y="229621"/>
          <a:ext cx="10486004" cy="7126741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1</xdr:row>
      <xdr:rowOff>0</xdr:rowOff>
    </xdr:from>
    <xdr:to>
      <xdr:col>40</xdr:col>
      <xdr:colOff>654843</xdr:colOff>
      <xdr:row>38</xdr:row>
      <xdr:rowOff>110558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F5EA167-5CF3-43C5-854C-17CCE3524396}"/>
            </a:ext>
          </a:extLst>
        </xdr:cNvPr>
        <xdr:cNvCxnSpPr/>
      </xdr:nvCxnSpPr>
      <xdr:spPr>
        <a:xfrm>
          <a:off x="23157656" y="204107"/>
          <a:ext cx="10936741" cy="7203281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425223</xdr:colOff>
      <xdr:row>0</xdr:row>
      <xdr:rowOff>144576</xdr:rowOff>
    </xdr:from>
    <xdr:to>
      <xdr:col>13</xdr:col>
      <xdr:colOff>484755</xdr:colOff>
      <xdr:row>39</xdr:row>
      <xdr:rowOff>102053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86540CDF-9889-2068-D26C-895E66A57191}"/>
            </a:ext>
          </a:extLst>
        </xdr:cNvPr>
        <xdr:cNvCxnSpPr/>
      </xdr:nvCxnSpPr>
      <xdr:spPr>
        <a:xfrm flipH="1">
          <a:off x="425223" y="144576"/>
          <a:ext cx="12518572" cy="7458415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493259</xdr:colOff>
      <xdr:row>1</xdr:row>
      <xdr:rowOff>0</xdr:rowOff>
    </xdr:from>
    <xdr:to>
      <xdr:col>41</xdr:col>
      <xdr:colOff>544286</xdr:colOff>
      <xdr:row>39</xdr:row>
      <xdr:rowOff>42522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60E4B634-084B-46E5-9BE6-4D4EB69EE327}"/>
            </a:ext>
          </a:extLst>
        </xdr:cNvPr>
        <xdr:cNvCxnSpPr/>
      </xdr:nvCxnSpPr>
      <xdr:spPr>
        <a:xfrm flipH="1">
          <a:off x="23650915" y="204107"/>
          <a:ext cx="11217389" cy="7339353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501763</xdr:colOff>
      <xdr:row>0</xdr:row>
      <xdr:rowOff>178594</xdr:rowOff>
    </xdr:from>
    <xdr:to>
      <xdr:col>26</xdr:col>
      <xdr:colOff>391205</xdr:colOff>
      <xdr:row>39</xdr:row>
      <xdr:rowOff>119062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B886E23B-5C49-4672-B9FB-2FA570F04BEE}"/>
            </a:ext>
          </a:extLst>
        </xdr:cNvPr>
        <xdr:cNvCxnSpPr/>
      </xdr:nvCxnSpPr>
      <xdr:spPr>
        <a:xfrm flipH="1">
          <a:off x="14508616" y="178594"/>
          <a:ext cx="8232321" cy="7441406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ff Meiskin" id="{AC3BFF92-9861-42A3-80D9-F48CCEFA879F}" userId="S::jeff@matte-usa.com::8e8deca4-bf77-4f35-8f45-89abdd7fff7f" providerId="AD"/>
  <person displayName="Jeff Meiskin" id="{BA180905-C1B7-4304-B8A9-E119DF9D5EA3}" userId="S::jeff@jalanfinancial.com::864bed0c-425f-4b9b-8c42-5042d4c6b7d2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68" dT="2023-02-07T16:36:34.51" personId="{AC3BFF92-9861-42A3-80D9-F48CCEFA879F}" id="{4D2F5BD9-E47A-4E07-B35B-CA701948EDFF}" done="1">
    <text xml:space="preserve">The Revenue from License sales line 78 is being added to lines 67 &amp; 74, yet I don't see the reduction in quantity from line 67 for License sales.  Please review and advise back.  Likewise, I don't see a reduction in units in the CGS on line 132 that flows to line 142, that would represent for license sales.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49" dT="2023-02-05T22:28:55.20" personId="{BA180905-C1B7-4304-B8A9-E119DF9D5EA3}" id="{EDCB10BE-D646-4BED-B9D5-2C0B3FF84A1A}" done="1">
    <text>Kshitij, is the 136% and 236% correct?  The #s in the cells for those 2 columns are not formulas.  They are absolute #s?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N73" dT="2023-02-05T23:35:57.46" personId="{BA180905-C1B7-4304-B8A9-E119DF9D5EA3}" id="{C26E2B24-DCAE-4C6E-8F12-3D1C2283E34E}">
    <text xml:space="preserve">Change to red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urufocus.com/term/wacc/NVDA" TargetMode="External"/><Relationship Id="rId13" Type="http://schemas.openxmlformats.org/officeDocument/2006/relationships/printerSettings" Target="../printerSettings/printerSettings4.bin"/><Relationship Id="rId3" Type="http://schemas.openxmlformats.org/officeDocument/2006/relationships/hyperlink" Target="https://www.gurufocus.com/term/wacc/META" TargetMode="External"/><Relationship Id="rId7" Type="http://schemas.openxmlformats.org/officeDocument/2006/relationships/hyperlink" Target="https://finance.yahoo.com/quote/U/" TargetMode="External"/><Relationship Id="rId12" Type="http://schemas.openxmlformats.org/officeDocument/2006/relationships/hyperlink" Target="https://valueinvesting.io/U/valuation/wacc" TargetMode="External"/><Relationship Id="rId2" Type="http://schemas.openxmlformats.org/officeDocument/2006/relationships/hyperlink" Target="https://finance.yahoo.com/quote/META/" TargetMode="External"/><Relationship Id="rId16" Type="http://schemas.microsoft.com/office/2017/10/relationships/threadedComment" Target="../threadedComments/threadedComment2.xml"/><Relationship Id="rId1" Type="http://schemas.openxmlformats.org/officeDocument/2006/relationships/hyperlink" Target="https://pages.stern.nyu.edu/~adamodar/New_Home_Page/datafile/wacc.html" TargetMode="External"/><Relationship Id="rId6" Type="http://schemas.openxmlformats.org/officeDocument/2006/relationships/hyperlink" Target="https://www.gurufocus.com/term/wacc/U" TargetMode="External"/><Relationship Id="rId11" Type="http://schemas.openxmlformats.org/officeDocument/2006/relationships/hyperlink" Target="https://valueinvesting.io/PLTR/valuation/wacc" TargetMode="External"/><Relationship Id="rId5" Type="http://schemas.openxmlformats.org/officeDocument/2006/relationships/hyperlink" Target="https://www.gurufocus.com/term/wacc/PLTR" TargetMode="External"/><Relationship Id="rId15" Type="http://schemas.openxmlformats.org/officeDocument/2006/relationships/comments" Target="../comments2.xml"/><Relationship Id="rId10" Type="http://schemas.openxmlformats.org/officeDocument/2006/relationships/hyperlink" Target="https://valueinvesting.io/META/valuation/wacc" TargetMode="External"/><Relationship Id="rId4" Type="http://schemas.openxmlformats.org/officeDocument/2006/relationships/hyperlink" Target="https://finance.yahoo.com/quote/PLTR/" TargetMode="External"/><Relationship Id="rId9" Type="http://schemas.openxmlformats.org/officeDocument/2006/relationships/hyperlink" Target="https://finance.yahoo.com/quote/NVDA/" TargetMode="External"/><Relationship Id="rId14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ACA3-E19A-44FB-9741-8785CDD0D88C}">
  <dimension ref="A1:C6"/>
  <sheetViews>
    <sheetView workbookViewId="0">
      <selection activeCell="C15" sqref="C15"/>
    </sheetView>
  </sheetViews>
  <sheetFormatPr defaultColWidth="8.81640625" defaultRowHeight="14.5"/>
  <cols>
    <col min="2" max="2" width="28" bestFit="1" customWidth="1"/>
  </cols>
  <sheetData>
    <row r="1" spans="1:3">
      <c r="A1" s="924" t="str">
        <f>'Sales &amp; Cost of Sales'!B1</f>
        <v>Microtron AI Corp</v>
      </c>
      <c r="B1" s="924"/>
      <c r="C1" s="924"/>
    </row>
    <row r="2" spans="1:3">
      <c r="A2" s="925" t="s">
        <v>384</v>
      </c>
      <c r="B2" s="925"/>
      <c r="C2" s="925"/>
    </row>
    <row r="6" spans="1:3">
      <c r="A6" s="2"/>
    </row>
  </sheetData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E5D78-6EEE-4428-8081-3CDC4924FB41}">
  <sheetPr>
    <tabColor theme="9" tint="0.39997558519241921"/>
  </sheetPr>
  <dimension ref="A1:O287"/>
  <sheetViews>
    <sheetView tabSelected="1" zoomScale="90" zoomScaleNormal="90" workbookViewId="0">
      <selection activeCell="B146" sqref="B146"/>
    </sheetView>
  </sheetViews>
  <sheetFormatPr defaultColWidth="8.81640625" defaultRowHeight="14.5"/>
  <cols>
    <col min="1" max="1" width="7.26953125" customWidth="1"/>
    <col min="2" max="2" width="58.36328125" customWidth="1"/>
    <col min="3" max="3" width="12.26953125" customWidth="1"/>
    <col min="4" max="4" width="12.36328125" customWidth="1"/>
    <col min="5" max="9" width="11.81640625" customWidth="1"/>
    <col min="10" max="10" width="12.453125" customWidth="1"/>
    <col min="11" max="11" width="12.6328125" customWidth="1"/>
    <col min="12" max="12" width="10.453125" customWidth="1"/>
    <col min="13" max="13" width="12.6328125" bestFit="1" customWidth="1"/>
  </cols>
  <sheetData>
    <row r="1" spans="1:9" ht="15.5">
      <c r="B1" s="116" t="str">
        <f>'Sales &amp; Cost of Sales'!B1</f>
        <v>Microtron AI Corp</v>
      </c>
    </row>
    <row r="2" spans="1:9" ht="15.5">
      <c r="B2" s="117" t="s">
        <v>212</v>
      </c>
      <c r="C2" s="150" t="s">
        <v>134</v>
      </c>
    </row>
    <row r="5" spans="1:9" ht="15" thickBot="1"/>
    <row r="6" spans="1:9" ht="15" thickBot="1">
      <c r="B6" s="100" t="s">
        <v>449</v>
      </c>
      <c r="C6" s="1056">
        <v>46023</v>
      </c>
    </row>
    <row r="7" spans="1:9" ht="15" thickBot="1"/>
    <row r="8" spans="1:9" ht="29.5" thickBot="1">
      <c r="B8" s="1055" t="s">
        <v>343</v>
      </c>
      <c r="C8" s="1053" t="s">
        <v>4</v>
      </c>
      <c r="D8" s="1054" t="s">
        <v>5</v>
      </c>
      <c r="E8" s="1054" t="s">
        <v>6</v>
      </c>
      <c r="F8" s="1054" t="s">
        <v>347</v>
      </c>
      <c r="G8" s="1054" t="s">
        <v>348</v>
      </c>
    </row>
    <row r="9" spans="1:9">
      <c r="B9" s="716"/>
      <c r="C9" s="716"/>
      <c r="D9" s="716"/>
      <c r="E9" s="716"/>
      <c r="F9" s="716"/>
      <c r="G9" s="716"/>
    </row>
    <row r="10" spans="1:9">
      <c r="B10" s="716"/>
      <c r="C10" s="752"/>
      <c r="D10" s="752">
        <v>0.03</v>
      </c>
      <c r="E10" s="752">
        <v>0.03</v>
      </c>
      <c r="F10" s="752">
        <v>0.03</v>
      </c>
      <c r="G10" s="752">
        <v>0.03</v>
      </c>
    </row>
    <row r="11" spans="1:9">
      <c r="B11" s="716"/>
      <c r="C11" s="752"/>
      <c r="D11" s="752">
        <v>0.05</v>
      </c>
      <c r="E11" s="752">
        <v>0.05</v>
      </c>
      <c r="F11" s="752">
        <v>0.05</v>
      </c>
      <c r="G11" s="752">
        <v>0.05</v>
      </c>
    </row>
    <row r="12" spans="1:9">
      <c r="B12" s="716"/>
      <c r="C12" s="752"/>
      <c r="D12" s="752">
        <v>0.03</v>
      </c>
      <c r="E12" s="752">
        <v>0.03</v>
      </c>
      <c r="F12" s="752">
        <v>0.03</v>
      </c>
      <c r="G12" s="752">
        <v>0.03</v>
      </c>
    </row>
    <row r="13" spans="1:9" ht="15" thickBot="1">
      <c r="C13" s="332"/>
    </row>
    <row r="14" spans="1:9" ht="29.5" thickBot="1">
      <c r="A14" s="746" t="s">
        <v>443</v>
      </c>
      <c r="B14" s="100" t="s">
        <v>342</v>
      </c>
      <c r="C14" s="750" t="str">
        <f>C8</f>
        <v>Year 1</v>
      </c>
      <c r="D14" s="750" t="str">
        <f t="shared" ref="D14:G14" si="0">D8</f>
        <v>Year 2</v>
      </c>
      <c r="E14" s="750" t="str">
        <f t="shared" si="0"/>
        <v>Year 3</v>
      </c>
      <c r="F14" s="750" t="str">
        <f t="shared" si="0"/>
        <v>Year 4</v>
      </c>
      <c r="G14" s="750" t="str">
        <f t="shared" si="0"/>
        <v>Year 5</v>
      </c>
    </row>
    <row r="15" spans="1:9">
      <c r="A15" s="2">
        <v>1</v>
      </c>
      <c r="B15" s="749" t="s">
        <v>473</v>
      </c>
      <c r="C15" s="549">
        <v>1</v>
      </c>
      <c r="D15" s="549">
        <v>1</v>
      </c>
      <c r="E15" s="549">
        <v>1</v>
      </c>
      <c r="F15" s="549">
        <v>1</v>
      </c>
      <c r="G15" s="549">
        <v>1</v>
      </c>
      <c r="H15" s="2"/>
      <c r="I15" s="2"/>
    </row>
    <row r="16" spans="1:9">
      <c r="A16" s="2">
        <f>A15+1</f>
        <v>2</v>
      </c>
      <c r="B16" s="749" t="s">
        <v>474</v>
      </c>
      <c r="C16" s="549">
        <v>1</v>
      </c>
      <c r="D16" s="549">
        <v>1</v>
      </c>
      <c r="E16" s="549">
        <v>1</v>
      </c>
      <c r="F16" s="549">
        <v>1</v>
      </c>
      <c r="G16" s="549">
        <v>1</v>
      </c>
      <c r="H16" s="2"/>
      <c r="I16" s="2"/>
    </row>
    <row r="17" spans="1:9">
      <c r="A17" s="2">
        <f t="shared" ref="A17:A36" si="1">A16+1</f>
        <v>3</v>
      </c>
      <c r="B17" s="749" t="s">
        <v>475</v>
      </c>
      <c r="C17" s="549">
        <v>1</v>
      </c>
      <c r="D17" s="549">
        <v>1</v>
      </c>
      <c r="E17" s="549">
        <v>1</v>
      </c>
      <c r="F17" s="549">
        <v>1</v>
      </c>
      <c r="G17" s="549">
        <v>1</v>
      </c>
      <c r="H17" s="2"/>
      <c r="I17" s="2"/>
    </row>
    <row r="18" spans="1:9">
      <c r="A18" s="2">
        <f t="shared" si="1"/>
        <v>4</v>
      </c>
      <c r="B18" s="749" t="s">
        <v>476</v>
      </c>
      <c r="C18" s="549">
        <v>1</v>
      </c>
      <c r="D18" s="549">
        <v>1</v>
      </c>
      <c r="E18" s="549">
        <v>1</v>
      </c>
      <c r="F18" s="549">
        <v>1</v>
      </c>
      <c r="G18" s="549">
        <v>1</v>
      </c>
      <c r="H18" s="2"/>
      <c r="I18" s="2"/>
    </row>
    <row r="19" spans="1:9">
      <c r="A19" s="2">
        <f t="shared" si="1"/>
        <v>5</v>
      </c>
      <c r="B19" s="749" t="s">
        <v>477</v>
      </c>
      <c r="C19" s="549">
        <v>1</v>
      </c>
      <c r="D19" s="549">
        <v>1</v>
      </c>
      <c r="E19" s="549">
        <v>1</v>
      </c>
      <c r="F19" s="549">
        <v>1</v>
      </c>
      <c r="G19" s="549">
        <v>1</v>
      </c>
      <c r="H19" s="2"/>
      <c r="I19" s="2"/>
    </row>
    <row r="20" spans="1:9">
      <c r="A20" s="2">
        <f t="shared" si="1"/>
        <v>6</v>
      </c>
      <c r="B20" s="749" t="s">
        <v>478</v>
      </c>
      <c r="C20" s="549">
        <v>1</v>
      </c>
      <c r="D20" s="549">
        <v>1</v>
      </c>
      <c r="E20" s="549">
        <v>1</v>
      </c>
      <c r="F20" s="549">
        <v>1</v>
      </c>
      <c r="G20" s="549">
        <v>1</v>
      </c>
      <c r="H20" s="2"/>
      <c r="I20" s="2"/>
    </row>
    <row r="21" spans="1:9">
      <c r="A21" s="2">
        <f t="shared" si="1"/>
        <v>7</v>
      </c>
      <c r="B21" s="633" t="s">
        <v>481</v>
      </c>
      <c r="C21" s="549">
        <v>1</v>
      </c>
      <c r="D21" s="549">
        <v>1</v>
      </c>
      <c r="E21" s="549">
        <v>1</v>
      </c>
      <c r="F21" s="549">
        <v>1</v>
      </c>
      <c r="G21" s="549">
        <v>1</v>
      </c>
      <c r="H21" s="2"/>
      <c r="I21" s="2"/>
    </row>
    <row r="22" spans="1:9">
      <c r="A22" s="2">
        <f t="shared" si="1"/>
        <v>8</v>
      </c>
      <c r="B22" s="633" t="s">
        <v>484</v>
      </c>
      <c r="C22" s="549">
        <v>1</v>
      </c>
      <c r="D22" s="549">
        <v>1</v>
      </c>
      <c r="E22" s="549">
        <v>1</v>
      </c>
      <c r="F22" s="549">
        <v>1</v>
      </c>
      <c r="G22" s="549">
        <v>1</v>
      </c>
      <c r="H22" s="2"/>
      <c r="I22" s="2"/>
    </row>
    <row r="23" spans="1:9">
      <c r="A23" s="2">
        <f t="shared" si="1"/>
        <v>9</v>
      </c>
      <c r="B23" s="633" t="s">
        <v>485</v>
      </c>
      <c r="C23" s="549">
        <v>1</v>
      </c>
      <c r="D23" s="549">
        <v>1</v>
      </c>
      <c r="E23" s="549">
        <v>1</v>
      </c>
      <c r="F23" s="549">
        <v>1</v>
      </c>
      <c r="G23" s="549">
        <v>1</v>
      </c>
      <c r="H23" s="2"/>
      <c r="I23" s="2"/>
    </row>
    <row r="24" spans="1:9">
      <c r="A24" s="2">
        <f t="shared" si="1"/>
        <v>10</v>
      </c>
      <c r="B24" s="633" t="s">
        <v>491</v>
      </c>
      <c r="C24" s="549">
        <v>1</v>
      </c>
      <c r="D24" s="549">
        <v>1</v>
      </c>
      <c r="E24" s="549">
        <v>1</v>
      </c>
      <c r="F24" s="549">
        <v>1</v>
      </c>
      <c r="G24" s="549">
        <v>1</v>
      </c>
      <c r="H24" s="2"/>
      <c r="I24" s="2"/>
    </row>
    <row r="25" spans="1:9">
      <c r="A25" s="2">
        <f t="shared" si="1"/>
        <v>11</v>
      </c>
      <c r="B25" s="633" t="s">
        <v>492</v>
      </c>
      <c r="C25" s="549">
        <v>1</v>
      </c>
      <c r="D25" s="549">
        <v>1</v>
      </c>
      <c r="E25" s="549">
        <v>1</v>
      </c>
      <c r="F25" s="549">
        <v>1</v>
      </c>
      <c r="G25" s="549">
        <v>1</v>
      </c>
      <c r="H25" s="2"/>
      <c r="I25" s="2"/>
    </row>
    <row r="26" spans="1:9">
      <c r="A26" s="2">
        <f t="shared" si="1"/>
        <v>12</v>
      </c>
      <c r="B26" s="633" t="s">
        <v>493</v>
      </c>
      <c r="C26" s="549">
        <v>1</v>
      </c>
      <c r="D26" s="549">
        <v>1</v>
      </c>
      <c r="E26" s="549">
        <v>1</v>
      </c>
      <c r="F26" s="549">
        <v>1</v>
      </c>
      <c r="G26" s="549">
        <v>1</v>
      </c>
      <c r="H26" s="2"/>
      <c r="I26" s="2"/>
    </row>
    <row r="27" spans="1:9">
      <c r="A27" s="2">
        <f t="shared" si="1"/>
        <v>13</v>
      </c>
      <c r="B27" s="633" t="s">
        <v>495</v>
      </c>
      <c r="C27" s="549">
        <v>1</v>
      </c>
      <c r="D27" s="549">
        <v>1</v>
      </c>
      <c r="E27" s="549">
        <v>1</v>
      </c>
      <c r="F27" s="549">
        <v>1</v>
      </c>
      <c r="G27" s="549">
        <v>1</v>
      </c>
      <c r="H27" s="2"/>
      <c r="I27" s="2"/>
    </row>
    <row r="28" spans="1:9">
      <c r="A28" s="2">
        <f t="shared" si="1"/>
        <v>14</v>
      </c>
      <c r="B28" s="633" t="s">
        <v>494</v>
      </c>
      <c r="C28" s="549">
        <v>1</v>
      </c>
      <c r="D28" s="549">
        <v>1</v>
      </c>
      <c r="E28" s="549">
        <v>1</v>
      </c>
      <c r="F28" s="549">
        <v>1</v>
      </c>
      <c r="G28" s="549">
        <v>1</v>
      </c>
      <c r="H28" s="2"/>
      <c r="I28" s="2"/>
    </row>
    <row r="29" spans="1:9">
      <c r="A29" s="2">
        <f t="shared" si="1"/>
        <v>15</v>
      </c>
      <c r="B29" s="1045" t="s">
        <v>577</v>
      </c>
      <c r="C29" s="549">
        <v>1</v>
      </c>
      <c r="D29" s="549">
        <v>1</v>
      </c>
      <c r="E29" s="549">
        <v>1</v>
      </c>
      <c r="F29" s="549">
        <v>1</v>
      </c>
      <c r="G29" s="549">
        <v>1</v>
      </c>
      <c r="H29" s="2"/>
      <c r="I29" s="2"/>
    </row>
    <row r="30" spans="1:9">
      <c r="A30" s="2">
        <f t="shared" si="1"/>
        <v>16</v>
      </c>
      <c r="B30" s="1045" t="s">
        <v>578</v>
      </c>
      <c r="C30" s="549">
        <v>1</v>
      </c>
      <c r="D30" s="549">
        <v>1</v>
      </c>
      <c r="E30" s="549">
        <v>1</v>
      </c>
      <c r="F30" s="549">
        <v>1</v>
      </c>
      <c r="G30" s="549">
        <v>1</v>
      </c>
      <c r="H30" s="2"/>
      <c r="I30" s="2"/>
    </row>
    <row r="31" spans="1:9">
      <c r="A31" s="2">
        <f t="shared" si="1"/>
        <v>17</v>
      </c>
      <c r="B31" s="1045" t="s">
        <v>579</v>
      </c>
      <c r="C31" s="549">
        <v>1</v>
      </c>
      <c r="D31" s="549">
        <v>1</v>
      </c>
      <c r="E31" s="549">
        <v>1</v>
      </c>
      <c r="F31" s="549">
        <v>1</v>
      </c>
      <c r="G31" s="549">
        <v>1</v>
      </c>
      <c r="H31" s="2"/>
      <c r="I31" s="2"/>
    </row>
    <row r="32" spans="1:9">
      <c r="A32" s="2">
        <f t="shared" si="1"/>
        <v>18</v>
      </c>
      <c r="B32" s="1045" t="s">
        <v>580</v>
      </c>
      <c r="C32" s="549">
        <v>1</v>
      </c>
      <c r="D32" s="549">
        <v>1</v>
      </c>
      <c r="E32" s="549">
        <v>1</v>
      </c>
      <c r="F32" s="549">
        <v>1</v>
      </c>
      <c r="G32" s="549">
        <v>1</v>
      </c>
      <c r="H32" s="2"/>
      <c r="I32" s="2"/>
    </row>
    <row r="33" spans="1:9">
      <c r="A33" s="2">
        <f t="shared" si="1"/>
        <v>19</v>
      </c>
      <c r="B33" s="1045" t="s">
        <v>581</v>
      </c>
      <c r="C33" s="549">
        <v>1</v>
      </c>
      <c r="D33" s="549">
        <v>1</v>
      </c>
      <c r="E33" s="549">
        <v>1</v>
      </c>
      <c r="F33" s="549">
        <v>1</v>
      </c>
      <c r="G33" s="549">
        <v>1</v>
      </c>
      <c r="H33" s="2"/>
      <c r="I33" s="2"/>
    </row>
    <row r="34" spans="1:9">
      <c r="A34" s="2">
        <f t="shared" si="1"/>
        <v>20</v>
      </c>
      <c r="B34" s="1045" t="s">
        <v>582</v>
      </c>
      <c r="C34" s="549">
        <v>1</v>
      </c>
      <c r="D34" s="549">
        <v>1</v>
      </c>
      <c r="E34" s="549">
        <v>1</v>
      </c>
      <c r="F34" s="549">
        <v>1</v>
      </c>
      <c r="G34" s="549">
        <v>1</v>
      </c>
      <c r="H34" s="2"/>
      <c r="I34" s="2"/>
    </row>
    <row r="35" spans="1:9">
      <c r="A35" s="2">
        <f t="shared" si="1"/>
        <v>21</v>
      </c>
      <c r="B35" s="1045" t="s">
        <v>583</v>
      </c>
      <c r="C35" s="549">
        <v>1</v>
      </c>
      <c r="D35" s="549">
        <v>1</v>
      </c>
      <c r="E35" s="549">
        <v>1</v>
      </c>
      <c r="F35" s="549">
        <v>1</v>
      </c>
      <c r="G35" s="549">
        <v>1</v>
      </c>
      <c r="H35" s="2"/>
      <c r="I35" s="2"/>
    </row>
    <row r="36" spans="1:9">
      <c r="A36" s="2">
        <f t="shared" si="1"/>
        <v>22</v>
      </c>
      <c r="B36" s="1045" t="s">
        <v>584</v>
      </c>
      <c r="C36" s="549">
        <v>1</v>
      </c>
      <c r="D36" s="549">
        <v>1</v>
      </c>
      <c r="E36" s="549">
        <v>1</v>
      </c>
      <c r="F36" s="549">
        <v>1</v>
      </c>
      <c r="G36" s="549">
        <v>1</v>
      </c>
      <c r="H36" s="2"/>
      <c r="I36" s="2"/>
    </row>
    <row r="37" spans="1:9">
      <c r="B37" s="40"/>
      <c r="C37" s="494"/>
      <c r="D37" s="494"/>
      <c r="E37" s="494"/>
    </row>
    <row r="38" spans="1:9" ht="15" thickBot="1">
      <c r="B38" s="40"/>
      <c r="C38" s="494"/>
      <c r="D38" s="494"/>
      <c r="E38" s="494"/>
    </row>
    <row r="39" spans="1:9" ht="15" thickBot="1">
      <c r="B39" s="100" t="s">
        <v>450</v>
      </c>
      <c r="C39" s="751" t="str">
        <f>C14</f>
        <v>Year 1</v>
      </c>
      <c r="D39" s="751" t="str">
        <f>D14</f>
        <v>Year 2</v>
      </c>
      <c r="E39" s="751" t="str">
        <f>E14</f>
        <v>Year 3</v>
      </c>
      <c r="F39" s="751" t="str">
        <f>F14</f>
        <v>Year 4</v>
      </c>
      <c r="G39" s="751" t="str">
        <f>G14</f>
        <v>Year 5</v>
      </c>
    </row>
    <row r="40" spans="1:9">
      <c r="A40" s="2">
        <f t="shared" ref="A40:B61" si="2">A15</f>
        <v>1</v>
      </c>
      <c r="B40" s="40" t="str">
        <f t="shared" si="2"/>
        <v>Verse Subscription - Individual (SAAS)</v>
      </c>
      <c r="C40" s="494"/>
      <c r="D40" s="494">
        <v>0.05</v>
      </c>
      <c r="E40" s="494">
        <v>0.05</v>
      </c>
      <c r="F40" s="494">
        <v>0.05</v>
      </c>
      <c r="G40" s="494">
        <v>0.05</v>
      </c>
    </row>
    <row r="41" spans="1:9">
      <c r="A41" s="2">
        <f t="shared" si="2"/>
        <v>2</v>
      </c>
      <c r="B41" s="40" t="str">
        <f t="shared" si="2"/>
        <v>Verse Subscription - Small Business (SAAS)</v>
      </c>
      <c r="C41" s="494"/>
      <c r="D41" s="494">
        <v>0.05</v>
      </c>
      <c r="E41" s="494">
        <v>0.05</v>
      </c>
      <c r="F41" s="494">
        <v>0.05</v>
      </c>
      <c r="G41" s="494">
        <v>0.05</v>
      </c>
    </row>
    <row r="42" spans="1:9">
      <c r="A42" s="2">
        <f t="shared" si="2"/>
        <v>3</v>
      </c>
      <c r="B42" s="40" t="str">
        <f t="shared" si="2"/>
        <v>Verse Subscription - Enterprise (SAAS)</v>
      </c>
      <c r="C42" s="494"/>
      <c r="D42" s="494">
        <v>0.05</v>
      </c>
      <c r="E42" s="494">
        <v>0.05</v>
      </c>
      <c r="F42" s="494">
        <v>0.05</v>
      </c>
      <c r="G42" s="494">
        <v>0.05</v>
      </c>
    </row>
    <row r="43" spans="1:9">
      <c r="A43" s="2">
        <f t="shared" si="2"/>
        <v>4</v>
      </c>
      <c r="B43" s="40" t="str">
        <f t="shared" si="2"/>
        <v>Versona Subscription - Individual (SAAS)</v>
      </c>
      <c r="C43" s="494"/>
      <c r="D43" s="494">
        <v>0.05</v>
      </c>
      <c r="E43" s="494">
        <v>0.05</v>
      </c>
      <c r="F43" s="494">
        <v>0.05</v>
      </c>
      <c r="G43" s="494">
        <v>0.05</v>
      </c>
    </row>
    <row r="44" spans="1:9">
      <c r="A44" s="2">
        <f t="shared" si="2"/>
        <v>5</v>
      </c>
      <c r="B44" s="40" t="str">
        <f t="shared" si="2"/>
        <v>Versona Subscription - Small Business (SAAS)</v>
      </c>
      <c r="C44" s="494"/>
      <c r="D44" s="494">
        <v>0.05</v>
      </c>
      <c r="E44" s="494">
        <v>0.05</v>
      </c>
      <c r="F44" s="494">
        <v>0.05</v>
      </c>
      <c r="G44" s="494">
        <v>0.05</v>
      </c>
    </row>
    <row r="45" spans="1:9">
      <c r="A45" s="2">
        <f t="shared" si="2"/>
        <v>6</v>
      </c>
      <c r="B45" s="40" t="str">
        <f t="shared" si="2"/>
        <v>Versona Subscription - Enterprise (SAAS)</v>
      </c>
      <c r="C45" s="494"/>
      <c r="D45" s="494">
        <v>0.05</v>
      </c>
      <c r="E45" s="494">
        <v>0.05</v>
      </c>
      <c r="F45" s="494">
        <v>0.05</v>
      </c>
      <c r="G45" s="494">
        <v>0.05</v>
      </c>
    </row>
    <row r="46" spans="1:9">
      <c r="A46" s="2">
        <f t="shared" si="2"/>
        <v>7</v>
      </c>
      <c r="B46" s="40" t="str">
        <f t="shared" si="2"/>
        <v>Ishield Camera + PAD</v>
      </c>
      <c r="C46" s="494"/>
      <c r="D46" s="494">
        <v>0.05</v>
      </c>
      <c r="E46" s="494">
        <v>0.05</v>
      </c>
      <c r="F46" s="494">
        <v>0.05</v>
      </c>
      <c r="G46" s="494">
        <v>0.05</v>
      </c>
    </row>
    <row r="47" spans="1:9">
      <c r="A47" s="2">
        <f t="shared" si="2"/>
        <v>8</v>
      </c>
      <c r="B47" s="40" t="str">
        <f t="shared" si="2"/>
        <v>Verse Console XR + Controller</v>
      </c>
      <c r="C47" s="494"/>
      <c r="D47" s="494">
        <v>0.05</v>
      </c>
      <c r="E47" s="494">
        <v>0.05</v>
      </c>
      <c r="F47" s="494">
        <v>0.05</v>
      </c>
      <c r="G47" s="494">
        <v>0.05</v>
      </c>
    </row>
    <row r="48" spans="1:9">
      <c r="A48" s="2">
        <f t="shared" si="2"/>
        <v>9</v>
      </c>
      <c r="B48" s="40" t="str">
        <f t="shared" si="2"/>
        <v>Verse Handheld</v>
      </c>
      <c r="C48" s="494"/>
      <c r="D48" s="494">
        <v>0.05</v>
      </c>
      <c r="E48" s="494">
        <v>0.05</v>
      </c>
      <c r="F48" s="494">
        <v>0.05</v>
      </c>
      <c r="G48" s="494">
        <v>0.05</v>
      </c>
    </row>
    <row r="49" spans="1:7">
      <c r="A49" s="2">
        <f t="shared" si="2"/>
        <v>10</v>
      </c>
      <c r="B49" s="40" t="str">
        <f t="shared" si="2"/>
        <v>Orbital</v>
      </c>
      <c r="C49" s="494"/>
      <c r="D49" s="494">
        <v>0.05</v>
      </c>
      <c r="E49" s="494">
        <v>0.05</v>
      </c>
      <c r="F49" s="494">
        <v>0.05</v>
      </c>
      <c r="G49" s="494">
        <v>0.05</v>
      </c>
    </row>
    <row r="50" spans="1:7">
      <c r="A50" s="2">
        <f t="shared" si="2"/>
        <v>11</v>
      </c>
      <c r="B50" s="40" t="str">
        <f t="shared" si="2"/>
        <v>Verse Laptop</v>
      </c>
      <c r="C50" s="494"/>
      <c r="D50" s="494">
        <v>0.05</v>
      </c>
      <c r="E50" s="494">
        <v>0.05</v>
      </c>
      <c r="F50" s="494">
        <v>0.05</v>
      </c>
      <c r="G50" s="494">
        <v>0.05</v>
      </c>
    </row>
    <row r="51" spans="1:7">
      <c r="A51" s="2">
        <f t="shared" si="2"/>
        <v>12</v>
      </c>
      <c r="B51" s="40" t="str">
        <f t="shared" si="2"/>
        <v>Verse XR Phone</v>
      </c>
      <c r="C51" s="494"/>
      <c r="D51" s="494">
        <v>0.05</v>
      </c>
      <c r="E51" s="494">
        <v>0.05</v>
      </c>
      <c r="F51" s="494">
        <v>0.05</v>
      </c>
      <c r="G51" s="494">
        <v>0.05</v>
      </c>
    </row>
    <row r="52" spans="1:7">
      <c r="A52" s="2">
        <f t="shared" si="2"/>
        <v>13</v>
      </c>
      <c r="B52" s="40" t="str">
        <f t="shared" si="2"/>
        <v>Barion Bears + MyVersona</v>
      </c>
      <c r="C52" s="494"/>
      <c r="D52" s="494">
        <v>0.05</v>
      </c>
      <c r="E52" s="494">
        <v>0.05</v>
      </c>
      <c r="F52" s="494">
        <v>0.05</v>
      </c>
      <c r="G52" s="494">
        <v>0.05</v>
      </c>
    </row>
    <row r="53" spans="1:7">
      <c r="A53" s="2">
        <f t="shared" si="2"/>
        <v>14</v>
      </c>
      <c r="B53" s="40" t="str">
        <f t="shared" si="2"/>
        <v>Verse Console XR + Controller + Handheld</v>
      </c>
      <c r="C53" s="494"/>
      <c r="D53" s="494">
        <v>0.05</v>
      </c>
      <c r="E53" s="494">
        <v>0.05</v>
      </c>
      <c r="F53" s="494">
        <v>0.05</v>
      </c>
      <c r="G53" s="494">
        <v>0.05</v>
      </c>
    </row>
    <row r="54" spans="1:7">
      <c r="A54" s="2">
        <f t="shared" si="2"/>
        <v>15</v>
      </c>
      <c r="B54" s="40" t="str">
        <f t="shared" si="2"/>
        <v xml:space="preserve">Iview + TANU:  </v>
      </c>
      <c r="C54" s="494"/>
      <c r="D54" s="494">
        <v>0.05</v>
      </c>
      <c r="E54" s="494">
        <v>0.05</v>
      </c>
      <c r="F54" s="494">
        <v>0.05</v>
      </c>
      <c r="G54" s="494">
        <v>0.05</v>
      </c>
    </row>
    <row r="55" spans="1:7">
      <c r="A55" s="2">
        <f t="shared" si="2"/>
        <v>16</v>
      </c>
      <c r="B55" s="40" t="str">
        <f t="shared" si="2"/>
        <v xml:space="preserve"> Exoflex Watch</v>
      </c>
      <c r="C55" s="494"/>
      <c r="D55" s="494">
        <v>0.05</v>
      </c>
      <c r="E55" s="494">
        <v>0.05</v>
      </c>
      <c r="F55" s="494">
        <v>0.05</v>
      </c>
      <c r="G55" s="494">
        <v>0.05</v>
      </c>
    </row>
    <row r="56" spans="1:7">
      <c r="A56" s="2">
        <f t="shared" si="2"/>
        <v>17</v>
      </c>
      <c r="B56" s="40" t="str">
        <f t="shared" si="2"/>
        <v>Iview + Notebuds + Tanu</v>
      </c>
      <c r="C56" s="494"/>
      <c r="D56" s="494">
        <v>0.05</v>
      </c>
      <c r="E56" s="494">
        <v>0.05</v>
      </c>
      <c r="F56" s="494">
        <v>0.05</v>
      </c>
      <c r="G56" s="494">
        <v>0.05</v>
      </c>
    </row>
    <row r="57" spans="1:7">
      <c r="A57" s="2">
        <f t="shared" si="2"/>
        <v>18</v>
      </c>
      <c r="B57" s="40" t="str">
        <f t="shared" si="2"/>
        <v>Exoflex paired w/ Versonas</v>
      </c>
      <c r="C57" s="494"/>
      <c r="D57" s="494">
        <v>0.05</v>
      </c>
      <c r="E57" s="494">
        <v>0.05</v>
      </c>
      <c r="F57" s="494">
        <v>0.05</v>
      </c>
      <c r="G57" s="494">
        <v>0.05</v>
      </c>
    </row>
    <row r="58" spans="1:7">
      <c r="A58" s="2">
        <f t="shared" si="2"/>
        <v>19</v>
      </c>
      <c r="B58" s="40" t="str">
        <f t="shared" si="2"/>
        <v xml:space="preserve">Sensaband + Notebuds bone conduction </v>
      </c>
      <c r="C58" s="494"/>
      <c r="D58" s="494">
        <v>0.05</v>
      </c>
      <c r="E58" s="494">
        <v>0.05</v>
      </c>
      <c r="F58" s="494">
        <v>0.05</v>
      </c>
      <c r="G58" s="494">
        <v>0.05</v>
      </c>
    </row>
    <row r="59" spans="1:7">
      <c r="A59" s="2">
        <f t="shared" si="2"/>
        <v>20</v>
      </c>
      <c r="B59" s="40" t="str">
        <f t="shared" si="2"/>
        <v xml:space="preserve">Verse Desktop Computer </v>
      </c>
      <c r="C59" s="494"/>
      <c r="D59" s="494">
        <v>0.05</v>
      </c>
      <c r="E59" s="494">
        <v>0.05</v>
      </c>
      <c r="F59" s="494">
        <v>0.05</v>
      </c>
      <c r="G59" s="494">
        <v>0.05</v>
      </c>
    </row>
    <row r="60" spans="1:7">
      <c r="A60" s="2">
        <f t="shared" si="2"/>
        <v>21</v>
      </c>
      <c r="B60" s="40" t="str">
        <f t="shared" si="2"/>
        <v xml:space="preserve">Laptop + Tanu + Iview </v>
      </c>
      <c r="C60" s="494"/>
      <c r="D60" s="494">
        <v>0.05</v>
      </c>
      <c r="E60" s="494">
        <v>0.05</v>
      </c>
      <c r="F60" s="494">
        <v>0.05</v>
      </c>
      <c r="G60" s="494">
        <v>0.05</v>
      </c>
    </row>
    <row r="61" spans="1:7">
      <c r="A61" s="2">
        <f t="shared" si="2"/>
        <v>22</v>
      </c>
      <c r="B61" s="40" t="str">
        <f t="shared" si="2"/>
        <v>Verse XR Phone + Notebuds</v>
      </c>
      <c r="C61" s="494"/>
      <c r="D61" s="494">
        <v>0.05</v>
      </c>
      <c r="E61" s="494">
        <v>0.05</v>
      </c>
      <c r="F61" s="494">
        <v>0.05</v>
      </c>
      <c r="G61" s="494">
        <v>0.05</v>
      </c>
    </row>
    <row r="62" spans="1:7" ht="15" thickBot="1">
      <c r="B62" s="40"/>
      <c r="C62" s="494"/>
      <c r="D62" s="494"/>
      <c r="E62" s="494"/>
    </row>
    <row r="63" spans="1:7" ht="15" thickBot="1">
      <c r="B63" s="100" t="s">
        <v>451</v>
      </c>
      <c r="C63" s="494"/>
      <c r="D63" s="494"/>
      <c r="E63" s="494"/>
    </row>
    <row r="64" spans="1:7">
      <c r="A64" s="2">
        <f>A40</f>
        <v>1</v>
      </c>
      <c r="B64" t="str">
        <f>B40</f>
        <v>Verse Subscription - Individual (SAAS)</v>
      </c>
      <c r="C64" s="494"/>
      <c r="D64" s="494">
        <v>0.03</v>
      </c>
      <c r="E64" s="494">
        <v>0.03</v>
      </c>
      <c r="F64" s="494">
        <v>0.03</v>
      </c>
      <c r="G64" s="494">
        <v>0.03</v>
      </c>
    </row>
    <row r="65" spans="1:7">
      <c r="A65" s="2">
        <f>A41</f>
        <v>2</v>
      </c>
      <c r="B65" t="str">
        <f>B41</f>
        <v>Verse Subscription - Small Business (SAAS)</v>
      </c>
      <c r="C65" s="494"/>
      <c r="D65" s="494">
        <v>0.03</v>
      </c>
      <c r="E65" s="494">
        <v>0.03</v>
      </c>
      <c r="F65" s="494">
        <v>0.03</v>
      </c>
      <c r="G65" s="494">
        <v>0.03</v>
      </c>
    </row>
    <row r="66" spans="1:7">
      <c r="A66" s="2">
        <f>A42</f>
        <v>3</v>
      </c>
      <c r="B66" t="str">
        <f>B42</f>
        <v>Verse Subscription - Enterprise (SAAS)</v>
      </c>
      <c r="C66" s="494"/>
      <c r="D66" s="494">
        <v>0.03</v>
      </c>
      <c r="E66" s="494">
        <v>0.03</v>
      </c>
      <c r="F66" s="494">
        <v>0.03</v>
      </c>
      <c r="G66" s="494">
        <v>0.03</v>
      </c>
    </row>
    <row r="67" spans="1:7">
      <c r="A67" s="2">
        <f>A43</f>
        <v>4</v>
      </c>
      <c r="B67" t="str">
        <f>B43</f>
        <v>Versona Subscription - Individual (SAAS)</v>
      </c>
      <c r="C67" s="494"/>
      <c r="D67" s="494">
        <v>0.03</v>
      </c>
      <c r="E67" s="494">
        <v>0.03</v>
      </c>
      <c r="F67" s="494">
        <v>0.03</v>
      </c>
      <c r="G67" s="494">
        <v>0.03</v>
      </c>
    </row>
    <row r="68" spans="1:7">
      <c r="A68" s="2">
        <f>A44</f>
        <v>5</v>
      </c>
      <c r="B68" t="str">
        <f>B44</f>
        <v>Versona Subscription - Small Business (SAAS)</v>
      </c>
      <c r="C68" s="494"/>
      <c r="D68" s="494">
        <v>0.03</v>
      </c>
      <c r="E68" s="494">
        <v>0.03</v>
      </c>
      <c r="F68" s="494">
        <v>0.03</v>
      </c>
      <c r="G68" s="494">
        <v>0.03</v>
      </c>
    </row>
    <row r="69" spans="1:7">
      <c r="A69" s="2">
        <f>A45</f>
        <v>6</v>
      </c>
      <c r="B69" t="str">
        <f>B45</f>
        <v>Versona Subscription - Enterprise (SAAS)</v>
      </c>
      <c r="C69" s="494"/>
      <c r="D69" s="494">
        <v>0.03</v>
      </c>
      <c r="E69" s="494">
        <v>0.03</v>
      </c>
      <c r="F69" s="494">
        <v>0.03</v>
      </c>
      <c r="G69" s="494">
        <v>0.03</v>
      </c>
    </row>
    <row r="70" spans="1:7">
      <c r="A70" s="2">
        <f>A46</f>
        <v>7</v>
      </c>
      <c r="B70" t="str">
        <f>B46</f>
        <v>Ishield Camera + PAD</v>
      </c>
      <c r="C70" s="494"/>
      <c r="D70" s="494">
        <v>0.03</v>
      </c>
      <c r="E70" s="494">
        <v>0.03</v>
      </c>
      <c r="F70" s="494">
        <v>0.03</v>
      </c>
      <c r="G70" s="494">
        <v>0.03</v>
      </c>
    </row>
    <row r="71" spans="1:7">
      <c r="A71" s="2">
        <f>A47</f>
        <v>8</v>
      </c>
      <c r="B71" t="str">
        <f>B47</f>
        <v>Verse Console XR + Controller</v>
      </c>
      <c r="C71" s="494"/>
      <c r="D71" s="494">
        <v>0.03</v>
      </c>
      <c r="E71" s="494">
        <v>0.03</v>
      </c>
      <c r="F71" s="494">
        <v>0.03</v>
      </c>
      <c r="G71" s="494">
        <v>0.03</v>
      </c>
    </row>
    <row r="72" spans="1:7">
      <c r="A72" s="2">
        <f>A48</f>
        <v>9</v>
      </c>
      <c r="B72" t="str">
        <f>B48</f>
        <v>Verse Handheld</v>
      </c>
      <c r="C72" s="494"/>
      <c r="D72" s="494">
        <v>0.03</v>
      </c>
      <c r="E72" s="494">
        <v>0.03</v>
      </c>
      <c r="F72" s="494">
        <v>0.03</v>
      </c>
      <c r="G72" s="494">
        <v>0.03</v>
      </c>
    </row>
    <row r="73" spans="1:7">
      <c r="A73" s="2">
        <f>A49</f>
        <v>10</v>
      </c>
      <c r="B73" t="str">
        <f>B49</f>
        <v>Orbital</v>
      </c>
      <c r="C73" s="494"/>
      <c r="D73" s="494">
        <v>0.03</v>
      </c>
      <c r="E73" s="494">
        <v>0.03</v>
      </c>
      <c r="F73" s="494">
        <v>0.03</v>
      </c>
      <c r="G73" s="494">
        <v>0.03</v>
      </c>
    </row>
    <row r="74" spans="1:7">
      <c r="A74" s="2">
        <f>A50</f>
        <v>11</v>
      </c>
      <c r="B74" t="str">
        <f>B50</f>
        <v>Verse Laptop</v>
      </c>
      <c r="C74" s="494"/>
      <c r="D74" s="494">
        <v>0.03</v>
      </c>
      <c r="E74" s="494">
        <v>0.03</v>
      </c>
      <c r="F74" s="494">
        <v>0.03</v>
      </c>
      <c r="G74" s="494">
        <v>0.03</v>
      </c>
    </row>
    <row r="75" spans="1:7">
      <c r="A75" s="2">
        <f>A51</f>
        <v>12</v>
      </c>
      <c r="B75" t="str">
        <f>B51</f>
        <v>Verse XR Phone</v>
      </c>
      <c r="C75" s="494"/>
      <c r="D75" s="494">
        <v>0.03</v>
      </c>
      <c r="E75" s="494">
        <v>0.03</v>
      </c>
      <c r="F75" s="494">
        <v>0.03</v>
      </c>
      <c r="G75" s="494">
        <v>0.03</v>
      </c>
    </row>
    <row r="76" spans="1:7">
      <c r="A76" s="2">
        <f>A52</f>
        <v>13</v>
      </c>
      <c r="B76" t="str">
        <f>B52</f>
        <v>Barion Bears + MyVersona</v>
      </c>
      <c r="C76" s="494"/>
      <c r="D76" s="494">
        <v>0.03</v>
      </c>
      <c r="E76" s="494">
        <v>0.03</v>
      </c>
      <c r="F76" s="494">
        <v>0.03</v>
      </c>
      <c r="G76" s="494">
        <v>0.03</v>
      </c>
    </row>
    <row r="77" spans="1:7">
      <c r="A77" s="2">
        <f>A53</f>
        <v>14</v>
      </c>
      <c r="B77" t="str">
        <f>B53</f>
        <v>Verse Console XR + Controller + Handheld</v>
      </c>
      <c r="C77" s="494"/>
      <c r="D77" s="494">
        <v>0.03</v>
      </c>
      <c r="E77" s="494">
        <v>0.03</v>
      </c>
      <c r="F77" s="494">
        <v>0.03</v>
      </c>
      <c r="G77" s="494">
        <v>0.03</v>
      </c>
    </row>
    <row r="78" spans="1:7">
      <c r="A78" s="2">
        <f>A54</f>
        <v>15</v>
      </c>
      <c r="B78" t="str">
        <f>B54</f>
        <v xml:space="preserve">Iview + TANU:  </v>
      </c>
      <c r="C78" s="494"/>
      <c r="D78" s="494">
        <v>0.03</v>
      </c>
      <c r="E78" s="494">
        <v>0.03</v>
      </c>
      <c r="F78" s="494">
        <v>0.03</v>
      </c>
      <c r="G78" s="494">
        <v>0.03</v>
      </c>
    </row>
    <row r="79" spans="1:7">
      <c r="A79" s="2">
        <f>A55</f>
        <v>16</v>
      </c>
      <c r="B79" t="str">
        <f>B55</f>
        <v xml:space="preserve"> Exoflex Watch</v>
      </c>
      <c r="C79" s="494"/>
      <c r="D79" s="494">
        <v>0.03</v>
      </c>
      <c r="E79" s="494">
        <v>0.03</v>
      </c>
      <c r="F79" s="494">
        <v>0.03</v>
      </c>
      <c r="G79" s="494">
        <v>0.03</v>
      </c>
    </row>
    <row r="80" spans="1:7">
      <c r="A80" s="2">
        <f>A56</f>
        <v>17</v>
      </c>
      <c r="B80" t="str">
        <f>B56</f>
        <v>Iview + Notebuds + Tanu</v>
      </c>
      <c r="C80" s="494"/>
      <c r="D80" s="494">
        <v>0.03</v>
      </c>
      <c r="E80" s="494">
        <v>0.03</v>
      </c>
      <c r="F80" s="494">
        <v>0.03</v>
      </c>
      <c r="G80" s="494">
        <v>0.03</v>
      </c>
    </row>
    <row r="81" spans="1:15">
      <c r="A81" s="2">
        <f>A57</f>
        <v>18</v>
      </c>
      <c r="B81" t="str">
        <f>B57</f>
        <v>Exoflex paired w/ Versonas</v>
      </c>
      <c r="C81" s="494"/>
      <c r="D81" s="494">
        <v>0.03</v>
      </c>
      <c r="E81" s="494">
        <v>0.03</v>
      </c>
      <c r="F81" s="494">
        <v>0.03</v>
      </c>
      <c r="G81" s="494">
        <v>0.03</v>
      </c>
    </row>
    <row r="82" spans="1:15">
      <c r="A82" s="2">
        <f>A58</f>
        <v>19</v>
      </c>
      <c r="B82" t="str">
        <f>B58</f>
        <v xml:space="preserve">Sensaband + Notebuds bone conduction </v>
      </c>
      <c r="C82" s="494"/>
      <c r="D82" s="494">
        <v>0.03</v>
      </c>
      <c r="E82" s="494">
        <v>0.03</v>
      </c>
      <c r="F82" s="494">
        <v>0.03</v>
      </c>
      <c r="G82" s="494">
        <v>0.03</v>
      </c>
    </row>
    <row r="83" spans="1:15">
      <c r="A83" s="2">
        <f>A59</f>
        <v>20</v>
      </c>
      <c r="B83" t="str">
        <f>B59</f>
        <v xml:space="preserve">Verse Desktop Computer </v>
      </c>
      <c r="C83" s="494"/>
      <c r="D83" s="494">
        <v>0.03</v>
      </c>
      <c r="E83" s="494">
        <v>0.03</v>
      </c>
      <c r="F83" s="494">
        <v>0.03</v>
      </c>
      <c r="G83" s="494">
        <v>0.03</v>
      </c>
    </row>
    <row r="84" spans="1:15">
      <c r="A84" s="2">
        <f>A60</f>
        <v>21</v>
      </c>
      <c r="B84" t="str">
        <f>B60</f>
        <v xml:space="preserve">Laptop + Tanu + Iview </v>
      </c>
      <c r="C84" s="494"/>
      <c r="D84" s="494">
        <v>0.03</v>
      </c>
      <c r="E84" s="494">
        <v>0.03</v>
      </c>
      <c r="F84" s="494">
        <v>0.03</v>
      </c>
      <c r="G84" s="494">
        <v>0.03</v>
      </c>
    </row>
    <row r="85" spans="1:15">
      <c r="A85" s="2">
        <f>A61</f>
        <v>22</v>
      </c>
      <c r="B85" t="str">
        <f>B61</f>
        <v>Verse XR Phone + Notebuds</v>
      </c>
      <c r="C85" s="494"/>
      <c r="D85" s="494">
        <v>0.03</v>
      </c>
      <c r="E85" s="494">
        <v>0.03</v>
      </c>
      <c r="F85" s="494">
        <v>0.03</v>
      </c>
      <c r="G85" s="494">
        <v>0.03</v>
      </c>
    </row>
    <row r="86" spans="1:15" ht="15" thickBot="1">
      <c r="C86" s="332"/>
    </row>
    <row r="87" spans="1:15" ht="15.5" thickTop="1" thickBot="1">
      <c r="A87" s="854"/>
      <c r="B87" s="855"/>
      <c r="C87" s="926" t="str">
        <f>B88</f>
        <v>Selling Price per Unit - Inventory</v>
      </c>
      <c r="D87" s="927"/>
      <c r="E87" s="927"/>
      <c r="F87" s="927"/>
      <c r="G87" s="928"/>
      <c r="H87" s="855"/>
      <c r="I87" s="855"/>
      <c r="J87" s="929" t="s">
        <v>338</v>
      </c>
      <c r="K87" s="930"/>
      <c r="L87" s="930"/>
      <c r="M87" s="930"/>
      <c r="N87" s="931"/>
    </row>
    <row r="88" spans="1:15" ht="15" thickBot="1">
      <c r="A88" s="856"/>
      <c r="B88" s="118" t="s">
        <v>575</v>
      </c>
      <c r="C88" s="1052" t="str">
        <f>C8</f>
        <v>Year 1</v>
      </c>
      <c r="D88" s="1052" t="str">
        <f>D8</f>
        <v>Year 2</v>
      </c>
      <c r="E88" s="1052" t="str">
        <f>E8</f>
        <v>Year 3</v>
      </c>
      <c r="F88" s="1052" t="str">
        <f>F8</f>
        <v>Year 4</v>
      </c>
      <c r="G88" s="1052" t="str">
        <f>G8</f>
        <v>Year 5</v>
      </c>
      <c r="H88" s="2"/>
      <c r="I88" s="2"/>
      <c r="J88" s="84" t="str">
        <f>C88</f>
        <v>Year 1</v>
      </c>
      <c r="K88" s="84" t="str">
        <f>D88</f>
        <v>Year 2</v>
      </c>
      <c r="L88" s="84" t="str">
        <f t="shared" ref="L88:N88" si="3">E88</f>
        <v>Year 3</v>
      </c>
      <c r="M88" s="84" t="str">
        <f t="shared" si="3"/>
        <v>Year 4</v>
      </c>
      <c r="N88" s="84" t="str">
        <f t="shared" si="3"/>
        <v>Year 5</v>
      </c>
    </row>
    <row r="89" spans="1:15">
      <c r="A89" s="857">
        <f>A64</f>
        <v>1</v>
      </c>
      <c r="B89" s="858" t="str">
        <f>B64</f>
        <v>Verse Subscription - Individual (SAAS)</v>
      </c>
      <c r="C89" s="859">
        <v>0</v>
      </c>
      <c r="D89" s="860">
        <f>C89*(1+D40)</f>
        <v>0</v>
      </c>
      <c r="E89" s="860">
        <f>D89*(1+E40)</f>
        <v>0</v>
      </c>
      <c r="F89" s="860">
        <f>E89*(1+F40)</f>
        <v>0</v>
      </c>
      <c r="G89" s="860">
        <f>F89*(1+G40)</f>
        <v>0</v>
      </c>
      <c r="H89" s="861"/>
      <c r="J89" s="4">
        <f t="shared" ref="J89:J105" si="4">C89-C115</f>
        <v>0</v>
      </c>
      <c r="K89" s="4">
        <f t="shared" ref="K89:K105" si="5">D89-D115</f>
        <v>0</v>
      </c>
      <c r="L89" s="4">
        <f t="shared" ref="L89:L105" si="6">E89-E115</f>
        <v>0</v>
      </c>
      <c r="M89" s="4">
        <f t="shared" ref="M89:M105" si="7">F89-F115</f>
        <v>0</v>
      </c>
      <c r="N89" s="862">
        <f t="shared" ref="N89:N105" si="8">G89-G115</f>
        <v>0</v>
      </c>
      <c r="O89" s="4"/>
    </row>
    <row r="90" spans="1:15">
      <c r="A90" s="857">
        <f t="shared" ref="A90:B90" si="9">A65</f>
        <v>2</v>
      </c>
      <c r="B90" s="858" t="str">
        <f t="shared" si="9"/>
        <v>Verse Subscription - Small Business (SAAS)</v>
      </c>
      <c r="C90" s="859">
        <v>0</v>
      </c>
      <c r="D90" s="860">
        <f>C90*(1+D41)</f>
        <v>0</v>
      </c>
      <c r="E90" s="860">
        <f>D90*(1+E41)</f>
        <v>0</v>
      </c>
      <c r="F90" s="860">
        <f>E90*(1+F41)</f>
        <v>0</v>
      </c>
      <c r="G90" s="860">
        <f>F90*(1+G41)</f>
        <v>0</v>
      </c>
      <c r="J90" s="4">
        <f t="shared" si="4"/>
        <v>0</v>
      </c>
      <c r="K90" s="4">
        <f t="shared" si="5"/>
        <v>0</v>
      </c>
      <c r="L90" s="4">
        <f t="shared" si="6"/>
        <v>0</v>
      </c>
      <c r="M90" s="4">
        <f t="shared" si="7"/>
        <v>0</v>
      </c>
      <c r="N90" s="862">
        <f t="shared" si="8"/>
        <v>0</v>
      </c>
    </row>
    <row r="91" spans="1:15">
      <c r="A91" s="857">
        <f t="shared" ref="A91:B91" si="10">A66</f>
        <v>3</v>
      </c>
      <c r="B91" s="858" t="str">
        <f t="shared" si="10"/>
        <v>Verse Subscription - Enterprise (SAAS)</v>
      </c>
      <c r="C91" s="859">
        <v>0</v>
      </c>
      <c r="D91" s="860">
        <f>C91*(1+D42)</f>
        <v>0</v>
      </c>
      <c r="E91" s="860">
        <f>D91*(1+E42)</f>
        <v>0</v>
      </c>
      <c r="F91" s="860">
        <f>E91*(1+F42)</f>
        <v>0</v>
      </c>
      <c r="G91" s="860">
        <f>F91*(1+G42)</f>
        <v>0</v>
      </c>
      <c r="J91" s="4">
        <f t="shared" si="4"/>
        <v>0</v>
      </c>
      <c r="K91" s="4">
        <f t="shared" si="5"/>
        <v>0</v>
      </c>
      <c r="L91" s="4">
        <f t="shared" si="6"/>
        <v>0</v>
      </c>
      <c r="M91" s="4">
        <f t="shared" si="7"/>
        <v>0</v>
      </c>
      <c r="N91" s="862">
        <f t="shared" si="8"/>
        <v>0</v>
      </c>
    </row>
    <row r="92" spans="1:15">
      <c r="A92" s="857">
        <f t="shared" ref="A92:B92" si="11">A67</f>
        <v>4</v>
      </c>
      <c r="B92" s="858" t="str">
        <f t="shared" si="11"/>
        <v>Versona Subscription - Individual (SAAS)</v>
      </c>
      <c r="C92" s="859">
        <v>0</v>
      </c>
      <c r="D92" s="860">
        <f>C92*(1+D43)</f>
        <v>0</v>
      </c>
      <c r="E92" s="860">
        <f>D92*(1+E43)</f>
        <v>0</v>
      </c>
      <c r="F92" s="860">
        <f>E92*(1+F43)</f>
        <v>0</v>
      </c>
      <c r="G92" s="860">
        <f>F92*(1+G43)</f>
        <v>0</v>
      </c>
      <c r="J92" s="4">
        <f t="shared" si="4"/>
        <v>0</v>
      </c>
      <c r="K92" s="4">
        <f t="shared" si="5"/>
        <v>0</v>
      </c>
      <c r="L92" s="4">
        <f t="shared" si="6"/>
        <v>0</v>
      </c>
      <c r="M92" s="4">
        <f t="shared" si="7"/>
        <v>0</v>
      </c>
      <c r="N92" s="862">
        <f t="shared" si="8"/>
        <v>0</v>
      </c>
    </row>
    <row r="93" spans="1:15">
      <c r="A93" s="857">
        <f t="shared" ref="A93:B93" si="12">A68</f>
        <v>5</v>
      </c>
      <c r="B93" s="858" t="str">
        <f t="shared" si="12"/>
        <v>Versona Subscription - Small Business (SAAS)</v>
      </c>
      <c r="C93" s="859">
        <v>0</v>
      </c>
      <c r="D93" s="860">
        <f>C93*(1+D44)</f>
        <v>0</v>
      </c>
      <c r="E93" s="860">
        <f>D93*(1+E44)</f>
        <v>0</v>
      </c>
      <c r="F93" s="860">
        <f>E93*(1+F44)</f>
        <v>0</v>
      </c>
      <c r="G93" s="860">
        <f>F93*(1+G44)</f>
        <v>0</v>
      </c>
      <c r="J93" s="4">
        <f t="shared" si="4"/>
        <v>0</v>
      </c>
      <c r="K93" s="4">
        <f t="shared" si="5"/>
        <v>0</v>
      </c>
      <c r="L93" s="4">
        <f t="shared" si="6"/>
        <v>0</v>
      </c>
      <c r="M93" s="4">
        <f t="shared" si="7"/>
        <v>0</v>
      </c>
      <c r="N93" s="862">
        <f t="shared" si="8"/>
        <v>0</v>
      </c>
    </row>
    <row r="94" spans="1:15">
      <c r="A94" s="857">
        <f t="shared" ref="A94:B94" si="13">A69</f>
        <v>6</v>
      </c>
      <c r="B94" s="858" t="str">
        <f t="shared" si="13"/>
        <v>Versona Subscription - Enterprise (SAAS)</v>
      </c>
      <c r="C94" s="859">
        <v>0</v>
      </c>
      <c r="D94" s="860">
        <f>C94*(1+D45)</f>
        <v>0</v>
      </c>
      <c r="E94" s="860">
        <f>D94*(1+E45)</f>
        <v>0</v>
      </c>
      <c r="F94" s="860">
        <f>E94*(1+F45)</f>
        <v>0</v>
      </c>
      <c r="G94" s="860">
        <f>F94*(1+G45)</f>
        <v>0</v>
      </c>
      <c r="J94" s="4">
        <f t="shared" si="4"/>
        <v>0</v>
      </c>
      <c r="K94" s="4">
        <f t="shared" si="5"/>
        <v>0</v>
      </c>
      <c r="L94" s="4">
        <f t="shared" si="6"/>
        <v>0</v>
      </c>
      <c r="M94" s="4">
        <f t="shared" si="7"/>
        <v>0</v>
      </c>
      <c r="N94" s="862">
        <f t="shared" si="8"/>
        <v>0</v>
      </c>
    </row>
    <row r="95" spans="1:15">
      <c r="A95" s="857">
        <f t="shared" ref="A95:B95" si="14">A70</f>
        <v>7</v>
      </c>
      <c r="B95" s="858" t="str">
        <f t="shared" si="14"/>
        <v>Ishield Camera + PAD</v>
      </c>
      <c r="C95" s="859">
        <v>3199</v>
      </c>
      <c r="D95" s="860">
        <f>C95*(1+D46)</f>
        <v>3358.9500000000003</v>
      </c>
      <c r="E95" s="860">
        <f>D95*(1+E46)</f>
        <v>3526.8975000000005</v>
      </c>
      <c r="F95" s="860">
        <f>E95*(1+F46)</f>
        <v>3703.2423750000007</v>
      </c>
      <c r="G95" s="860">
        <f>F95*(1+G46)</f>
        <v>3888.4044937500007</v>
      </c>
      <c r="J95" s="4">
        <f t="shared" si="4"/>
        <v>1099</v>
      </c>
      <c r="K95" s="4">
        <f t="shared" si="5"/>
        <v>1195.9500000000003</v>
      </c>
      <c r="L95" s="4">
        <f t="shared" si="6"/>
        <v>1299.0075000000006</v>
      </c>
      <c r="M95" s="4">
        <f t="shared" si="7"/>
        <v>1408.515675000001</v>
      </c>
      <c r="N95" s="862">
        <f t="shared" si="8"/>
        <v>1524.835992750001</v>
      </c>
    </row>
    <row r="96" spans="1:15">
      <c r="A96" s="857">
        <f t="shared" ref="A96:B96" si="15">A71</f>
        <v>8</v>
      </c>
      <c r="B96" s="858" t="str">
        <f t="shared" si="15"/>
        <v>Verse Console XR + Controller</v>
      </c>
      <c r="C96" s="859">
        <v>799</v>
      </c>
      <c r="D96" s="860">
        <f>C96*(1+D47)</f>
        <v>838.95</v>
      </c>
      <c r="E96" s="860">
        <f>D96*(1+E47)</f>
        <v>880.89750000000004</v>
      </c>
      <c r="F96" s="860">
        <f>E96*(1+F47)</f>
        <v>924.94237500000008</v>
      </c>
      <c r="G96" s="860">
        <f>F96*(1+G47)</f>
        <v>971.18949375000011</v>
      </c>
      <c r="J96" s="4">
        <f t="shared" si="4"/>
        <v>399</v>
      </c>
      <c r="K96" s="4">
        <f t="shared" si="5"/>
        <v>426.95000000000005</v>
      </c>
      <c r="L96" s="4">
        <f t="shared" si="6"/>
        <v>456.53750000000002</v>
      </c>
      <c r="M96" s="4">
        <f t="shared" si="7"/>
        <v>487.85157500000008</v>
      </c>
      <c r="N96" s="862">
        <f t="shared" si="8"/>
        <v>520.98596975000009</v>
      </c>
    </row>
    <row r="97" spans="1:14">
      <c r="A97" s="857">
        <f t="shared" ref="A97:B97" si="16">A72</f>
        <v>9</v>
      </c>
      <c r="B97" s="858" t="str">
        <f t="shared" si="16"/>
        <v>Verse Handheld</v>
      </c>
      <c r="C97" s="859">
        <v>499</v>
      </c>
      <c r="D97" s="860">
        <f>C97*(1+D48)</f>
        <v>523.95000000000005</v>
      </c>
      <c r="E97" s="860">
        <f>D97*(1+E48)</f>
        <v>550.14750000000004</v>
      </c>
      <c r="F97" s="860">
        <f>E97*(1+F48)</f>
        <v>577.65487500000006</v>
      </c>
      <c r="G97" s="860">
        <f>F97*(1+G48)</f>
        <v>606.53761875000009</v>
      </c>
      <c r="J97" s="4">
        <f t="shared" si="4"/>
        <v>249</v>
      </c>
      <c r="K97" s="4">
        <f t="shared" si="5"/>
        <v>266.45000000000005</v>
      </c>
      <c r="L97" s="4">
        <f t="shared" si="6"/>
        <v>284.92250000000001</v>
      </c>
      <c r="M97" s="4">
        <f t="shared" si="7"/>
        <v>304.47312500000004</v>
      </c>
      <c r="N97" s="862">
        <f t="shared" si="8"/>
        <v>325.16041625000008</v>
      </c>
    </row>
    <row r="98" spans="1:14">
      <c r="A98" s="857">
        <f t="shared" ref="A98:B98" si="17">A73</f>
        <v>10</v>
      </c>
      <c r="B98" s="858" t="str">
        <f t="shared" si="17"/>
        <v>Orbital</v>
      </c>
      <c r="C98" s="859">
        <v>25000</v>
      </c>
      <c r="D98" s="860">
        <f>C98*(1+D49)</f>
        <v>26250</v>
      </c>
      <c r="E98" s="860">
        <f>D98*(1+E49)</f>
        <v>27562.5</v>
      </c>
      <c r="F98" s="860">
        <f>E98*(1+F49)</f>
        <v>28940.625</v>
      </c>
      <c r="G98" s="860">
        <f>F98*(1+G49)</f>
        <v>30387.65625</v>
      </c>
      <c r="J98" s="4">
        <f t="shared" si="4"/>
        <v>11000</v>
      </c>
      <c r="K98" s="4">
        <f t="shared" si="5"/>
        <v>11830</v>
      </c>
      <c r="L98" s="4">
        <f t="shared" si="6"/>
        <v>12709.9</v>
      </c>
      <c r="M98" s="4">
        <f t="shared" si="7"/>
        <v>13642.447</v>
      </c>
      <c r="N98" s="862">
        <f t="shared" si="8"/>
        <v>14630.53291</v>
      </c>
    </row>
    <row r="99" spans="1:14">
      <c r="A99" s="857">
        <f t="shared" ref="A99:B99" si="18">A74</f>
        <v>11</v>
      </c>
      <c r="B99" s="858" t="str">
        <f t="shared" si="18"/>
        <v>Verse Laptop</v>
      </c>
      <c r="C99" s="859">
        <v>1499</v>
      </c>
      <c r="D99" s="860">
        <f>C99*(1+D50)</f>
        <v>1573.95</v>
      </c>
      <c r="E99" s="860">
        <f>D99*(1+E50)</f>
        <v>1652.6475</v>
      </c>
      <c r="F99" s="860">
        <f>E99*(1+F50)</f>
        <v>1735.2798750000002</v>
      </c>
      <c r="G99" s="860">
        <f>F99*(1+G50)</f>
        <v>1822.0438687500002</v>
      </c>
      <c r="J99" s="4">
        <f t="shared" si="4"/>
        <v>899</v>
      </c>
      <c r="K99" s="4">
        <f t="shared" si="5"/>
        <v>955.95</v>
      </c>
      <c r="L99" s="4">
        <f t="shared" si="6"/>
        <v>1016.1075000000001</v>
      </c>
      <c r="M99" s="4">
        <f t="shared" si="7"/>
        <v>1079.6436750000003</v>
      </c>
      <c r="N99" s="862">
        <f t="shared" si="8"/>
        <v>1146.7385827500002</v>
      </c>
    </row>
    <row r="100" spans="1:14">
      <c r="A100" s="857">
        <f t="shared" ref="A100:B100" si="19">A75</f>
        <v>12</v>
      </c>
      <c r="B100" s="858" t="str">
        <f t="shared" si="19"/>
        <v>Verse XR Phone</v>
      </c>
      <c r="C100" s="859">
        <v>1299</v>
      </c>
      <c r="D100" s="860">
        <f>C100*(1+D51)</f>
        <v>1363.95</v>
      </c>
      <c r="E100" s="860">
        <f>D100*(1+E51)</f>
        <v>1432.1475</v>
      </c>
      <c r="F100" s="860">
        <f>E100*(1+F51)</f>
        <v>1503.7548750000001</v>
      </c>
      <c r="G100" s="860">
        <f>F100*(1+G51)</f>
        <v>1578.9426187500001</v>
      </c>
      <c r="J100" s="4">
        <f t="shared" si="4"/>
        <v>749</v>
      </c>
      <c r="K100" s="4">
        <f t="shared" si="5"/>
        <v>797.45</v>
      </c>
      <c r="L100" s="4">
        <f t="shared" si="6"/>
        <v>848.65250000000003</v>
      </c>
      <c r="M100" s="4">
        <f t="shared" si="7"/>
        <v>902.75502500000005</v>
      </c>
      <c r="N100" s="862">
        <f t="shared" si="8"/>
        <v>959.91277324999999</v>
      </c>
    </row>
    <row r="101" spans="1:14">
      <c r="A101" s="857">
        <f t="shared" ref="A101:B101" si="20">A76</f>
        <v>13</v>
      </c>
      <c r="B101" s="858" t="str">
        <f t="shared" si="20"/>
        <v>Barion Bears + MyVersona</v>
      </c>
      <c r="C101" s="859">
        <v>299</v>
      </c>
      <c r="D101" s="860">
        <f>C101*(1+D52)</f>
        <v>313.95</v>
      </c>
      <c r="E101" s="860">
        <f>D101*(1+E52)</f>
        <v>329.64749999999998</v>
      </c>
      <c r="F101" s="860">
        <f>E101*(1+F52)</f>
        <v>346.12987499999997</v>
      </c>
      <c r="G101" s="860">
        <f>F101*(1+G52)</f>
        <v>363.43636874999999</v>
      </c>
      <c r="J101" s="4">
        <f t="shared" si="4"/>
        <v>150</v>
      </c>
      <c r="K101" s="4">
        <f t="shared" si="5"/>
        <v>160.47999999999999</v>
      </c>
      <c r="L101" s="4">
        <f t="shared" si="6"/>
        <v>171.57339999999996</v>
      </c>
      <c r="M101" s="4">
        <f t="shared" si="7"/>
        <v>183.31355199999996</v>
      </c>
      <c r="N101" s="862">
        <f t="shared" si="8"/>
        <v>195.73555605999996</v>
      </c>
    </row>
    <row r="102" spans="1:14">
      <c r="A102" s="857">
        <f t="shared" ref="A102:B102" si="21">A77</f>
        <v>14</v>
      </c>
      <c r="B102" s="858" t="str">
        <f t="shared" si="21"/>
        <v>Verse Console XR + Controller + Handheld</v>
      </c>
      <c r="C102" s="859">
        <v>1298</v>
      </c>
      <c r="D102" s="860">
        <f>C102*(1+D53)</f>
        <v>1362.9</v>
      </c>
      <c r="E102" s="860">
        <f>D102*(1+E53)</f>
        <v>1431.0450000000001</v>
      </c>
      <c r="F102" s="860">
        <f>E102*(1+F53)</f>
        <v>1502.59725</v>
      </c>
      <c r="G102" s="860">
        <f>F102*(1+G53)</f>
        <v>1577.7271125000002</v>
      </c>
      <c r="J102" s="4">
        <f t="shared" si="4"/>
        <v>540</v>
      </c>
      <c r="K102" s="4">
        <f t="shared" si="5"/>
        <v>582.16000000000008</v>
      </c>
      <c r="L102" s="4">
        <f t="shared" si="6"/>
        <v>626.88280000000009</v>
      </c>
      <c r="M102" s="4">
        <f t="shared" si="7"/>
        <v>674.31018400000005</v>
      </c>
      <c r="N102" s="862">
        <f t="shared" si="8"/>
        <v>724.59143452000023</v>
      </c>
    </row>
    <row r="103" spans="1:14">
      <c r="A103" s="857">
        <f t="shared" ref="A103:B103" si="22">A78</f>
        <v>15</v>
      </c>
      <c r="B103" s="858" t="str">
        <f t="shared" si="22"/>
        <v xml:space="preserve">Iview + TANU:  </v>
      </c>
      <c r="C103" s="859">
        <v>1198</v>
      </c>
      <c r="D103" s="860">
        <f>C103*(1+D54)</f>
        <v>1257.9000000000001</v>
      </c>
      <c r="E103" s="860">
        <f>D103*(1+E54)</f>
        <v>1320.7950000000001</v>
      </c>
      <c r="F103" s="860">
        <f>E103*(1+F54)</f>
        <v>1386.8347500000002</v>
      </c>
      <c r="G103" s="860">
        <f>F103*(1+G54)</f>
        <v>1456.1764875000003</v>
      </c>
      <c r="J103" s="4">
        <f t="shared" si="4"/>
        <v>573</v>
      </c>
      <c r="K103" s="4">
        <f t="shared" si="5"/>
        <v>614.15000000000009</v>
      </c>
      <c r="L103" s="4">
        <f t="shared" si="6"/>
        <v>657.73250000000007</v>
      </c>
      <c r="M103" s="4">
        <f t="shared" si="7"/>
        <v>703.88037500000019</v>
      </c>
      <c r="N103" s="862">
        <f t="shared" si="8"/>
        <v>752.7334812500003</v>
      </c>
    </row>
    <row r="104" spans="1:14">
      <c r="A104" s="857">
        <f t="shared" ref="A104:B104" si="23">A79</f>
        <v>16</v>
      </c>
      <c r="B104" s="858" t="str">
        <f t="shared" si="23"/>
        <v xml:space="preserve"> Exoflex Watch</v>
      </c>
      <c r="C104" s="859">
        <v>449</v>
      </c>
      <c r="D104" s="860">
        <f>C104*(1+D55)</f>
        <v>471.45000000000005</v>
      </c>
      <c r="E104" s="860">
        <f>D104*(1+E55)</f>
        <v>495.02250000000009</v>
      </c>
      <c r="F104" s="860">
        <f>E104*(1+F55)</f>
        <v>519.77362500000015</v>
      </c>
      <c r="G104" s="860">
        <f>F104*(1+G55)</f>
        <v>545.76230625000017</v>
      </c>
      <c r="J104" s="4">
        <f t="shared" si="4"/>
        <v>210</v>
      </c>
      <c r="K104" s="4">
        <f t="shared" si="5"/>
        <v>225.28000000000003</v>
      </c>
      <c r="L104" s="4">
        <f t="shared" si="6"/>
        <v>241.46740000000008</v>
      </c>
      <c r="M104" s="4">
        <f t="shared" si="7"/>
        <v>258.61187200000012</v>
      </c>
      <c r="N104" s="862">
        <f t="shared" si="8"/>
        <v>276.76570066000011</v>
      </c>
    </row>
    <row r="105" spans="1:14">
      <c r="A105" s="857">
        <f t="shared" ref="A105:B105" si="24">A80</f>
        <v>17</v>
      </c>
      <c r="B105" s="858" t="str">
        <f t="shared" si="24"/>
        <v>Iview + Notebuds + Tanu</v>
      </c>
      <c r="C105" s="859">
        <v>1566</v>
      </c>
      <c r="D105" s="860">
        <f>C105*(1+D56)</f>
        <v>1644.3000000000002</v>
      </c>
      <c r="E105" s="860">
        <f>D105*(1+E56)</f>
        <v>1726.5150000000003</v>
      </c>
      <c r="F105" s="860">
        <f>E105*(1+F56)</f>
        <v>1812.8407500000005</v>
      </c>
      <c r="G105" s="860">
        <f>F105*(1+G56)</f>
        <v>1903.4827875000005</v>
      </c>
      <c r="J105" s="4">
        <f t="shared" si="4"/>
        <v>758</v>
      </c>
      <c r="K105" s="4">
        <f t="shared" si="5"/>
        <v>812.06000000000017</v>
      </c>
      <c r="L105" s="4">
        <f t="shared" si="6"/>
        <v>869.30780000000027</v>
      </c>
      <c r="M105" s="4">
        <f t="shared" si="7"/>
        <v>929.91733400000044</v>
      </c>
      <c r="N105" s="862">
        <f t="shared" si="8"/>
        <v>994.0716690200004</v>
      </c>
    </row>
    <row r="106" spans="1:14">
      <c r="A106" s="857">
        <f>A81</f>
        <v>18</v>
      </c>
      <c r="B106" s="858" t="str">
        <f>B81</f>
        <v>Exoflex paired w/ Versonas</v>
      </c>
      <c r="C106" s="859">
        <v>798</v>
      </c>
      <c r="D106" s="860">
        <f>C106*(1+D57)</f>
        <v>837.90000000000009</v>
      </c>
      <c r="E106" s="860">
        <f>D106*(1+E57)</f>
        <v>879.79500000000019</v>
      </c>
      <c r="F106" s="860">
        <f>E106*(1+F57)</f>
        <v>923.78475000000026</v>
      </c>
      <c r="G106" s="860">
        <f>F106*(1+G57)</f>
        <v>969.97398750000036</v>
      </c>
      <c r="J106" s="4">
        <f t="shared" ref="J106:N106" si="25">C106-C132</f>
        <v>320</v>
      </c>
      <c r="K106" s="4">
        <f t="shared" si="25"/>
        <v>345.56000000000006</v>
      </c>
      <c r="L106" s="4">
        <f t="shared" si="25"/>
        <v>372.68480000000017</v>
      </c>
      <c r="M106" s="4">
        <f t="shared" si="25"/>
        <v>401.46124400000019</v>
      </c>
      <c r="N106" s="862">
        <f t="shared" si="25"/>
        <v>431.98077632000025</v>
      </c>
    </row>
    <row r="107" spans="1:14">
      <c r="A107" s="857">
        <f t="shared" ref="A107:B107" si="26">A82</f>
        <v>19</v>
      </c>
      <c r="B107" s="858" t="str">
        <f t="shared" si="26"/>
        <v xml:space="preserve">Sensaband + Notebuds bone conduction </v>
      </c>
      <c r="C107" s="859">
        <v>629</v>
      </c>
      <c r="D107" s="860">
        <f t="shared" ref="D107:G107" si="27">C107*(1+D58)</f>
        <v>660.45</v>
      </c>
      <c r="E107" s="860">
        <f t="shared" si="27"/>
        <v>693.47250000000008</v>
      </c>
      <c r="F107" s="860">
        <f t="shared" si="27"/>
        <v>728.1461250000001</v>
      </c>
      <c r="G107" s="860">
        <f t="shared" si="27"/>
        <v>764.55343125000013</v>
      </c>
      <c r="J107" s="4">
        <f t="shared" ref="J107:J110" si="28">C107-C133</f>
        <v>215</v>
      </c>
      <c r="K107" s="4">
        <f t="shared" ref="K107:K110" si="29">D107-D133</f>
        <v>234.03000000000003</v>
      </c>
      <c r="L107" s="4">
        <f t="shared" ref="L107:L110" si="30">E107-E133</f>
        <v>254.25990000000007</v>
      </c>
      <c r="M107" s="4">
        <f t="shared" ref="M107:M110" si="31">F107-F133</f>
        <v>275.75714700000009</v>
      </c>
      <c r="N107" s="862">
        <f t="shared" ref="N107:N110" si="32">G107-G133</f>
        <v>298.59278391000009</v>
      </c>
    </row>
    <row r="108" spans="1:14">
      <c r="A108" s="857">
        <f t="shared" ref="A108:B108" si="33">A83</f>
        <v>20</v>
      </c>
      <c r="B108" s="858" t="str">
        <f t="shared" si="33"/>
        <v xml:space="preserve">Verse Desktop Computer </v>
      </c>
      <c r="C108" s="859">
        <v>1999</v>
      </c>
      <c r="D108" s="860">
        <f t="shared" ref="D108:G108" si="34">C108*(1+D59)</f>
        <v>2098.9500000000003</v>
      </c>
      <c r="E108" s="860">
        <f t="shared" si="34"/>
        <v>2203.8975000000005</v>
      </c>
      <c r="F108" s="860">
        <f t="shared" si="34"/>
        <v>2314.0923750000006</v>
      </c>
      <c r="G108" s="860">
        <f t="shared" si="34"/>
        <v>2429.7969937500006</v>
      </c>
      <c r="J108" s="4">
        <f t="shared" si="28"/>
        <v>1249</v>
      </c>
      <c r="K108" s="4">
        <f t="shared" si="29"/>
        <v>1326.4500000000003</v>
      </c>
      <c r="L108" s="4">
        <f t="shared" si="30"/>
        <v>1408.2225000000003</v>
      </c>
      <c r="M108" s="4">
        <f t="shared" si="31"/>
        <v>1494.5471250000005</v>
      </c>
      <c r="N108" s="862">
        <f t="shared" si="32"/>
        <v>1585.6653862500004</v>
      </c>
    </row>
    <row r="109" spans="1:14">
      <c r="A109" s="857">
        <f t="shared" ref="A109:B109" si="35">A84</f>
        <v>21</v>
      </c>
      <c r="B109" s="858" t="str">
        <f t="shared" si="35"/>
        <v xml:space="preserve">Laptop + Tanu + Iview </v>
      </c>
      <c r="C109" s="859">
        <v>2697</v>
      </c>
      <c r="D109" s="860">
        <f t="shared" ref="D109:D110" si="36">C109*(1+D60)</f>
        <v>2831.85</v>
      </c>
      <c r="E109" s="860">
        <f t="shared" ref="E109:E110" si="37">D109*(1+E60)</f>
        <v>2973.4425000000001</v>
      </c>
      <c r="F109" s="860">
        <f t="shared" ref="F109:F110" si="38">E109*(1+F60)</f>
        <v>3122.1146250000002</v>
      </c>
      <c r="G109" s="860">
        <f t="shared" ref="G109:G110" si="39">F109*(1+G60)</f>
        <v>3278.2203562500003</v>
      </c>
      <c r="J109" s="4">
        <f t="shared" si="28"/>
        <v>1047</v>
      </c>
      <c r="K109" s="4">
        <f t="shared" si="29"/>
        <v>1132.3499999999999</v>
      </c>
      <c r="L109" s="4">
        <f t="shared" si="30"/>
        <v>1222.9575</v>
      </c>
      <c r="M109" s="4">
        <f t="shared" si="31"/>
        <v>1319.1150749999999</v>
      </c>
      <c r="N109" s="862">
        <f t="shared" si="32"/>
        <v>1421.13081975</v>
      </c>
    </row>
    <row r="110" spans="1:14">
      <c r="A110" s="857">
        <f t="shared" ref="A110:B110" si="40">A85</f>
        <v>22</v>
      </c>
      <c r="B110" s="858" t="str">
        <f t="shared" si="40"/>
        <v>Verse XR Phone + Notebuds</v>
      </c>
      <c r="C110" s="859">
        <v>1468</v>
      </c>
      <c r="D110" s="860">
        <f t="shared" si="36"/>
        <v>1541.4</v>
      </c>
      <c r="E110" s="860">
        <f t="shared" si="37"/>
        <v>1618.4700000000003</v>
      </c>
      <c r="F110" s="860">
        <f t="shared" si="38"/>
        <v>1699.3935000000004</v>
      </c>
      <c r="G110" s="860">
        <f t="shared" si="39"/>
        <v>1784.3631750000004</v>
      </c>
      <c r="J110" s="4">
        <f t="shared" si="28"/>
        <v>590</v>
      </c>
      <c r="K110" s="4">
        <f t="shared" si="29"/>
        <v>637.06000000000006</v>
      </c>
      <c r="L110" s="4">
        <f t="shared" si="30"/>
        <v>686.99980000000016</v>
      </c>
      <c r="M110" s="4">
        <f t="shared" si="31"/>
        <v>739.97919400000023</v>
      </c>
      <c r="N110" s="862">
        <f t="shared" si="32"/>
        <v>796.16643982000028</v>
      </c>
    </row>
    <row r="111" spans="1:14" s="991" customFormat="1">
      <c r="A111" s="992"/>
      <c r="B111" s="1039"/>
      <c r="C111" s="1040"/>
      <c r="D111" s="1040"/>
      <c r="E111" s="1040"/>
      <c r="F111" s="1040"/>
      <c r="G111" s="1040"/>
      <c r="J111" s="1041"/>
      <c r="K111" s="1041"/>
      <c r="L111" s="1041"/>
      <c r="M111" s="1041"/>
      <c r="N111" s="1042"/>
    </row>
    <row r="112" spans="1:14" ht="15" thickBot="1">
      <c r="A112" s="856"/>
      <c r="B112" s="4"/>
      <c r="C112" s="90"/>
      <c r="J112" s="4"/>
      <c r="K112" s="4"/>
      <c r="L112" s="4"/>
      <c r="N112" s="864"/>
    </row>
    <row r="113" spans="1:14" ht="15" thickBot="1">
      <c r="A113" s="856"/>
      <c r="B113" s="4"/>
      <c r="C113" s="932" t="str">
        <f>B114</f>
        <v>COGS per Unit - Inventory</v>
      </c>
      <c r="D113" s="933"/>
      <c r="E113" s="933"/>
      <c r="F113" s="933"/>
      <c r="G113" s="934"/>
      <c r="J113" s="935" t="s">
        <v>339</v>
      </c>
      <c r="K113" s="936"/>
      <c r="L113" s="936"/>
      <c r="M113" s="936"/>
      <c r="N113" s="937"/>
    </row>
    <row r="114" spans="1:14" ht="15" thickBot="1">
      <c r="A114" s="856"/>
      <c r="B114" s="118" t="s">
        <v>576</v>
      </c>
      <c r="C114" s="1052" t="str">
        <f>C8</f>
        <v>Year 1</v>
      </c>
      <c r="D114" s="1052" t="str">
        <f>D8</f>
        <v>Year 2</v>
      </c>
      <c r="E114" s="1052" t="str">
        <f>E8</f>
        <v>Year 3</v>
      </c>
      <c r="F114" s="1052" t="str">
        <f>F8</f>
        <v>Year 4</v>
      </c>
      <c r="G114" s="1052" t="str">
        <f>G8</f>
        <v>Year 5</v>
      </c>
      <c r="H114" s="2"/>
      <c r="I114" s="2"/>
      <c r="J114" s="84" t="str">
        <f>C114</f>
        <v>Year 1</v>
      </c>
      <c r="K114" s="84" t="str">
        <f>D114</f>
        <v>Year 2</v>
      </c>
      <c r="L114" s="84" t="str">
        <f t="shared" ref="L114:N114" si="41">E114</f>
        <v>Year 3</v>
      </c>
      <c r="M114" s="84" t="str">
        <f t="shared" si="41"/>
        <v>Year 4</v>
      </c>
      <c r="N114" s="351" t="str">
        <f t="shared" si="41"/>
        <v>Year 5</v>
      </c>
    </row>
    <row r="115" spans="1:14">
      <c r="A115" s="857">
        <f t="shared" ref="A115:B120" si="42">A89</f>
        <v>1</v>
      </c>
      <c r="B115" s="4" t="str">
        <f t="shared" si="42"/>
        <v>Verse Subscription - Individual (SAAS)</v>
      </c>
      <c r="C115" s="865">
        <v>0</v>
      </c>
      <c r="D115" s="866">
        <f>C115*(1+D64)</f>
        <v>0</v>
      </c>
      <c r="E115" s="866">
        <f>D115*(1+E64)</f>
        <v>0</v>
      </c>
      <c r="F115" s="866">
        <f>E115*(1+F64)</f>
        <v>0</v>
      </c>
      <c r="G115" s="866">
        <f>F115*(1+G64)</f>
        <v>0</v>
      </c>
      <c r="I115" s="861"/>
      <c r="J115" s="1057">
        <f>IFERROR(J89/C89,0)</f>
        <v>0</v>
      </c>
      <c r="K115" s="1057">
        <f t="shared" ref="K115:N115" si="43">IFERROR(K89/D89,0)</f>
        <v>0</v>
      </c>
      <c r="L115" s="1057">
        <f t="shared" si="43"/>
        <v>0</v>
      </c>
      <c r="M115" s="1057">
        <f t="shared" si="43"/>
        <v>0</v>
      </c>
      <c r="N115" s="1058">
        <f t="shared" si="43"/>
        <v>0</v>
      </c>
    </row>
    <row r="116" spans="1:14">
      <c r="A116" s="857">
        <f t="shared" si="42"/>
        <v>2</v>
      </c>
      <c r="B116" s="4" t="str">
        <f t="shared" si="42"/>
        <v>Verse Subscription - Small Business (SAAS)</v>
      </c>
      <c r="C116" s="865">
        <v>0</v>
      </c>
      <c r="D116" s="866">
        <f>C116*(1+D65)</f>
        <v>0</v>
      </c>
      <c r="E116" s="866">
        <f>D116*(1+E65)</f>
        <v>0</v>
      </c>
      <c r="F116" s="866">
        <f>E116*(1+F65)</f>
        <v>0</v>
      </c>
      <c r="G116" s="866">
        <f>F116*(1+G65)</f>
        <v>0</v>
      </c>
      <c r="I116" s="868"/>
      <c r="J116" s="323">
        <f t="shared" ref="J116:J121" si="44">IFERROR(J90/C90,0)</f>
        <v>0</v>
      </c>
      <c r="K116" s="323">
        <f t="shared" ref="K116:K120" si="45">IFERROR(K90/D90,0)</f>
        <v>0</v>
      </c>
      <c r="L116" s="323">
        <f t="shared" ref="L116:L120" si="46">IFERROR(L90/E90,0)</f>
        <v>0</v>
      </c>
      <c r="M116" s="323">
        <f t="shared" ref="M116:M120" si="47">IFERROR(M90/F90,0)</f>
        <v>0</v>
      </c>
      <c r="N116" s="867">
        <f t="shared" ref="N116:N120" si="48">IFERROR(N90/G90,0)</f>
        <v>0</v>
      </c>
    </row>
    <row r="117" spans="1:14">
      <c r="A117" s="857">
        <f t="shared" si="42"/>
        <v>3</v>
      </c>
      <c r="B117" s="4" t="str">
        <f t="shared" si="42"/>
        <v>Verse Subscription - Enterprise (SAAS)</v>
      </c>
      <c r="C117" s="865">
        <v>0</v>
      </c>
      <c r="D117" s="866">
        <f>C117*(1+D66)</f>
        <v>0</v>
      </c>
      <c r="E117" s="866">
        <f>D117*(1+E66)</f>
        <v>0</v>
      </c>
      <c r="F117" s="866">
        <f>E117*(1+F66)</f>
        <v>0</v>
      </c>
      <c r="G117" s="866">
        <f>F117*(1+G66)</f>
        <v>0</v>
      </c>
      <c r="J117" s="323">
        <f t="shared" si="44"/>
        <v>0</v>
      </c>
      <c r="K117" s="323">
        <f t="shared" si="45"/>
        <v>0</v>
      </c>
      <c r="L117" s="323">
        <f t="shared" si="46"/>
        <v>0</v>
      </c>
      <c r="M117" s="323">
        <f t="shared" si="47"/>
        <v>0</v>
      </c>
      <c r="N117" s="867">
        <f t="shared" si="48"/>
        <v>0</v>
      </c>
    </row>
    <row r="118" spans="1:14">
      <c r="A118" s="857">
        <f t="shared" si="42"/>
        <v>4</v>
      </c>
      <c r="B118" s="4" t="str">
        <f t="shared" si="42"/>
        <v>Versona Subscription - Individual (SAAS)</v>
      </c>
      <c r="C118" s="865">
        <v>0</v>
      </c>
      <c r="D118" s="866">
        <f>C118*(1+D67)</f>
        <v>0</v>
      </c>
      <c r="E118" s="866">
        <f>D118*(1+E67)</f>
        <v>0</v>
      </c>
      <c r="F118" s="866">
        <f>E118*(1+F67)</f>
        <v>0</v>
      </c>
      <c r="G118" s="866">
        <f>F118*(1+G67)</f>
        <v>0</v>
      </c>
      <c r="J118" s="323">
        <f t="shared" si="44"/>
        <v>0</v>
      </c>
      <c r="K118" s="323">
        <f t="shared" si="45"/>
        <v>0</v>
      </c>
      <c r="L118" s="323">
        <f t="shared" si="46"/>
        <v>0</v>
      </c>
      <c r="M118" s="323">
        <f t="shared" si="47"/>
        <v>0</v>
      </c>
      <c r="N118" s="867">
        <f t="shared" si="48"/>
        <v>0</v>
      </c>
    </row>
    <row r="119" spans="1:14">
      <c r="A119" s="857">
        <f t="shared" si="42"/>
        <v>5</v>
      </c>
      <c r="B119" s="4" t="str">
        <f t="shared" si="42"/>
        <v>Versona Subscription - Small Business (SAAS)</v>
      </c>
      <c r="C119" s="865">
        <v>0</v>
      </c>
      <c r="D119" s="866">
        <f>C119*(1+D68)</f>
        <v>0</v>
      </c>
      <c r="E119" s="866">
        <f>D119*(1+E68)</f>
        <v>0</v>
      </c>
      <c r="F119" s="866">
        <f>E119*(1+F68)</f>
        <v>0</v>
      </c>
      <c r="G119" s="866">
        <f>F119*(1+G68)</f>
        <v>0</v>
      </c>
      <c r="J119" s="323">
        <f t="shared" si="44"/>
        <v>0</v>
      </c>
      <c r="K119" s="323">
        <f t="shared" si="45"/>
        <v>0</v>
      </c>
      <c r="L119" s="323">
        <f t="shared" si="46"/>
        <v>0</v>
      </c>
      <c r="M119" s="323">
        <f t="shared" si="47"/>
        <v>0</v>
      </c>
      <c r="N119" s="867">
        <f t="shared" si="48"/>
        <v>0</v>
      </c>
    </row>
    <row r="120" spans="1:14">
      <c r="A120" s="857">
        <f t="shared" si="42"/>
        <v>6</v>
      </c>
      <c r="B120" s="4" t="str">
        <f t="shared" si="42"/>
        <v>Versona Subscription - Enterprise (SAAS)</v>
      </c>
      <c r="C120" s="865">
        <v>0</v>
      </c>
      <c r="D120" s="866">
        <f>C120*(1+D69)</f>
        <v>0</v>
      </c>
      <c r="E120" s="866">
        <f>D120*(1+E69)</f>
        <v>0</v>
      </c>
      <c r="F120" s="866">
        <f>E120*(1+F69)</f>
        <v>0</v>
      </c>
      <c r="G120" s="866">
        <f>F120*(1+G69)</f>
        <v>0</v>
      </c>
      <c r="J120" s="323">
        <f t="shared" si="44"/>
        <v>0</v>
      </c>
      <c r="K120" s="323">
        <f t="shared" si="45"/>
        <v>0</v>
      </c>
      <c r="L120" s="323">
        <f t="shared" si="46"/>
        <v>0</v>
      </c>
      <c r="M120" s="323">
        <f t="shared" si="47"/>
        <v>0</v>
      </c>
      <c r="N120" s="867">
        <f t="shared" si="48"/>
        <v>0</v>
      </c>
    </row>
    <row r="121" spans="1:14">
      <c r="A121" s="857">
        <f t="shared" ref="A121:B131" si="49">A95</f>
        <v>7</v>
      </c>
      <c r="B121" s="4" t="str">
        <f t="shared" si="49"/>
        <v>Ishield Camera + PAD</v>
      </c>
      <c r="C121" s="865">
        <v>2100</v>
      </c>
      <c r="D121" s="866">
        <f>C121*(1+D70)</f>
        <v>2163</v>
      </c>
      <c r="E121" s="866">
        <f>D121*(1+E70)</f>
        <v>2227.89</v>
      </c>
      <c r="F121" s="866">
        <f>E121*(1+F70)</f>
        <v>2294.7266999999997</v>
      </c>
      <c r="G121" s="866">
        <f>F121*(1+G70)</f>
        <v>2363.5685009999997</v>
      </c>
      <c r="J121" s="323">
        <f t="shared" ref="J121:J122" si="50">IFERROR(J95/C95,0)</f>
        <v>0.34354485776805249</v>
      </c>
      <c r="K121" s="323">
        <f t="shared" ref="K121:K122" si="51">IFERROR(K95/D95,0)</f>
        <v>0.35604876523913731</v>
      </c>
      <c r="L121" s="323">
        <f t="shared" ref="L121:L122" si="52">IFERROR(L95/E95,0)</f>
        <v>0.36831450304410618</v>
      </c>
      <c r="M121" s="323">
        <f t="shared" ref="M121:M122" si="53">IFERROR(M95/F95,0)</f>
        <v>0.38034660774802803</v>
      </c>
      <c r="N121" s="867">
        <f t="shared" ref="N121:N122" si="54">IFERROR(N95/G95,0)</f>
        <v>0.39214952950520843</v>
      </c>
    </row>
    <row r="122" spans="1:14">
      <c r="A122" s="857">
        <f t="shared" si="49"/>
        <v>8</v>
      </c>
      <c r="B122" s="4" t="str">
        <f t="shared" si="49"/>
        <v>Verse Console XR + Controller</v>
      </c>
      <c r="C122" s="865">
        <v>400</v>
      </c>
      <c r="D122" s="866">
        <f>C122*(1+D71)</f>
        <v>412</v>
      </c>
      <c r="E122" s="866">
        <f>D122*(1+E71)</f>
        <v>424.36</v>
      </c>
      <c r="F122" s="866">
        <f>E122*(1+F71)</f>
        <v>437.0908</v>
      </c>
      <c r="G122" s="866">
        <f>F122*(1+G71)</f>
        <v>450.20352400000002</v>
      </c>
      <c r="J122" s="323">
        <f t="shared" si="50"/>
        <v>0.49937421777221525</v>
      </c>
      <c r="K122" s="323">
        <f t="shared" si="51"/>
        <v>0.50890994695750646</v>
      </c>
      <c r="L122" s="323">
        <f t="shared" si="52"/>
        <v>0.51826404320593489</v>
      </c>
      <c r="M122" s="323">
        <f t="shared" si="53"/>
        <v>0.52743996619248856</v>
      </c>
      <c r="N122" s="867">
        <f t="shared" si="54"/>
        <v>0.53644110969358394</v>
      </c>
    </row>
    <row r="123" spans="1:14">
      <c r="A123" s="857">
        <f t="shared" si="49"/>
        <v>9</v>
      </c>
      <c r="B123" s="4" t="str">
        <f t="shared" si="49"/>
        <v>Verse Handheld</v>
      </c>
      <c r="C123" s="865">
        <v>250</v>
      </c>
      <c r="D123" s="866">
        <f>C123*(1+D72)</f>
        <v>257.5</v>
      </c>
      <c r="E123" s="866">
        <f>D123*(1+E72)</f>
        <v>265.22500000000002</v>
      </c>
      <c r="F123" s="866">
        <f>E123*(1+F72)</f>
        <v>273.18175000000002</v>
      </c>
      <c r="G123" s="866">
        <f>F123*(1+G72)</f>
        <v>281.37720250000001</v>
      </c>
      <c r="J123" s="323">
        <f t="shared" ref="J123:J136" si="55">IFERROR(J97/C97,0)</f>
        <v>0.49899799599198397</v>
      </c>
      <c r="K123" s="323">
        <f t="shared" ref="K123:K136" si="56">IFERROR(K97/D97,0)</f>
        <v>0.50854089130642244</v>
      </c>
      <c r="L123" s="323">
        <f t="shared" ref="L123:L136" si="57">IFERROR(L97/E97,0)</f>
        <v>0.51790201718630002</v>
      </c>
      <c r="M123" s="323">
        <f t="shared" ref="M123:M136" si="58">IFERROR(M97/F97,0)</f>
        <v>0.52708483590656097</v>
      </c>
      <c r="N123" s="867">
        <f t="shared" ref="N123:N136" si="59">IFERROR(N97/G97,0)</f>
        <v>0.53609274379405514</v>
      </c>
    </row>
    <row r="124" spans="1:14">
      <c r="A124" s="857">
        <f t="shared" si="49"/>
        <v>10</v>
      </c>
      <c r="B124" s="4" t="str">
        <f t="shared" si="49"/>
        <v>Orbital</v>
      </c>
      <c r="C124" s="865">
        <v>14000</v>
      </c>
      <c r="D124" s="866">
        <f>C124*(1+D73)</f>
        <v>14420</v>
      </c>
      <c r="E124" s="866">
        <f>D124*(1+E73)</f>
        <v>14852.6</v>
      </c>
      <c r="F124" s="866">
        <f>E124*(1+F73)</f>
        <v>15298.178</v>
      </c>
      <c r="G124" s="866">
        <f>F124*(1+G73)</f>
        <v>15757.12334</v>
      </c>
      <c r="J124" s="323">
        <f t="shared" si="55"/>
        <v>0.44</v>
      </c>
      <c r="K124" s="323">
        <f t="shared" si="56"/>
        <v>0.45066666666666666</v>
      </c>
      <c r="L124" s="323">
        <f t="shared" si="57"/>
        <v>0.46113015873015872</v>
      </c>
      <c r="M124" s="323">
        <f t="shared" si="58"/>
        <v>0.47139434618291759</v>
      </c>
      <c r="N124" s="867">
        <f t="shared" si="59"/>
        <v>0.48146302530324298</v>
      </c>
    </row>
    <row r="125" spans="1:14">
      <c r="A125" s="857">
        <f t="shared" si="49"/>
        <v>11</v>
      </c>
      <c r="B125" s="4" t="str">
        <f t="shared" si="49"/>
        <v>Verse Laptop</v>
      </c>
      <c r="C125" s="865">
        <v>600</v>
      </c>
      <c r="D125" s="866">
        <f>C125*(1+D74)</f>
        <v>618</v>
      </c>
      <c r="E125" s="866">
        <f>D125*(1+E74)</f>
        <v>636.54</v>
      </c>
      <c r="F125" s="866">
        <f>E125*(1+F74)</f>
        <v>655.63620000000003</v>
      </c>
      <c r="G125" s="866">
        <f>F125*(1+G74)</f>
        <v>675.30528600000002</v>
      </c>
      <c r="J125" s="323">
        <f t="shared" si="55"/>
        <v>0.59973315543695793</v>
      </c>
      <c r="K125" s="323">
        <f t="shared" si="56"/>
        <v>0.60735728580958737</v>
      </c>
      <c r="L125" s="323">
        <f t="shared" si="57"/>
        <v>0.61483619465130956</v>
      </c>
      <c r="M125" s="323">
        <f t="shared" si="58"/>
        <v>0.62217264808652273</v>
      </c>
      <c r="N125" s="867">
        <f t="shared" si="59"/>
        <v>0.62936935955154127</v>
      </c>
    </row>
    <row r="126" spans="1:14">
      <c r="A126" s="857">
        <f t="shared" si="49"/>
        <v>12</v>
      </c>
      <c r="B126" s="4" t="str">
        <f t="shared" si="49"/>
        <v>Verse XR Phone</v>
      </c>
      <c r="C126" s="865">
        <v>550</v>
      </c>
      <c r="D126" s="866">
        <f>C126*(1+D75)</f>
        <v>566.5</v>
      </c>
      <c r="E126" s="866">
        <f>D126*(1+E75)</f>
        <v>583.495</v>
      </c>
      <c r="F126" s="866">
        <f>E126*(1+F75)</f>
        <v>600.99985000000004</v>
      </c>
      <c r="G126" s="866">
        <f>F126*(1+G75)</f>
        <v>619.02984550000008</v>
      </c>
      <c r="J126" s="323">
        <f t="shared" si="55"/>
        <v>0.57659738260200155</v>
      </c>
      <c r="K126" s="323">
        <f t="shared" si="56"/>
        <v>0.58466219436196343</v>
      </c>
      <c r="L126" s="323">
        <f t="shared" si="57"/>
        <v>0.59257339065983083</v>
      </c>
      <c r="M126" s="323">
        <f t="shared" si="58"/>
        <v>0.60033389750440547</v>
      </c>
      <c r="N126" s="867">
        <f t="shared" si="59"/>
        <v>0.6079465851709881</v>
      </c>
    </row>
    <row r="127" spans="1:14">
      <c r="A127" s="857">
        <f t="shared" si="49"/>
        <v>13</v>
      </c>
      <c r="B127" s="4" t="str">
        <f t="shared" si="49"/>
        <v>Barion Bears + MyVersona</v>
      </c>
      <c r="C127" s="865">
        <v>149</v>
      </c>
      <c r="D127" s="866">
        <f>C127*(1+D76)</f>
        <v>153.47</v>
      </c>
      <c r="E127" s="866">
        <f>D127*(1+E76)</f>
        <v>158.07410000000002</v>
      </c>
      <c r="F127" s="866">
        <f>E127*(1+F76)</f>
        <v>162.81632300000001</v>
      </c>
      <c r="G127" s="866">
        <f>F127*(1+G76)</f>
        <v>167.70081269000002</v>
      </c>
      <c r="J127" s="323">
        <f t="shared" si="55"/>
        <v>0.50167224080267558</v>
      </c>
      <c r="K127" s="323">
        <f t="shared" si="56"/>
        <v>0.51116419812071989</v>
      </c>
      <c r="L127" s="323">
        <f t="shared" si="57"/>
        <v>0.52047535625175367</v>
      </c>
      <c r="M127" s="323">
        <f t="shared" si="58"/>
        <v>0.52960915898981553</v>
      </c>
      <c r="N127" s="867">
        <f t="shared" si="59"/>
        <v>0.53856898453286661</v>
      </c>
    </row>
    <row r="128" spans="1:14">
      <c r="A128" s="857">
        <f t="shared" si="49"/>
        <v>14</v>
      </c>
      <c r="B128" s="4" t="str">
        <f t="shared" si="49"/>
        <v>Verse Console XR + Controller + Handheld</v>
      </c>
      <c r="C128" s="865">
        <v>758</v>
      </c>
      <c r="D128" s="866">
        <f>C128*(1+D77)</f>
        <v>780.74</v>
      </c>
      <c r="E128" s="866">
        <f>D128*(1+E77)</f>
        <v>804.16219999999998</v>
      </c>
      <c r="F128" s="866">
        <f>E128*(1+F77)</f>
        <v>828.28706599999998</v>
      </c>
      <c r="G128" s="866">
        <f>F128*(1+G77)</f>
        <v>853.13567797999997</v>
      </c>
      <c r="J128" s="323">
        <f t="shared" si="55"/>
        <v>0.41602465331278893</v>
      </c>
      <c r="K128" s="323">
        <f t="shared" si="56"/>
        <v>0.42714799324968822</v>
      </c>
      <c r="L128" s="323">
        <f t="shared" si="57"/>
        <v>0.43805946004493224</v>
      </c>
      <c r="M128" s="323">
        <f t="shared" si="58"/>
        <v>0.44876308937740972</v>
      </c>
      <c r="N128" s="867">
        <f t="shared" si="59"/>
        <v>0.45926284005593532</v>
      </c>
    </row>
    <row r="129" spans="1:14">
      <c r="A129" s="857">
        <f t="shared" si="49"/>
        <v>15</v>
      </c>
      <c r="B129" s="4" t="str">
        <f t="shared" si="49"/>
        <v xml:space="preserve">Iview + TANU:  </v>
      </c>
      <c r="C129" s="865">
        <v>625</v>
      </c>
      <c r="D129" s="866">
        <f>C129*(1+D78)</f>
        <v>643.75</v>
      </c>
      <c r="E129" s="866">
        <f>D129*(1+E78)</f>
        <v>663.0625</v>
      </c>
      <c r="F129" s="866">
        <f>E129*(1+F78)</f>
        <v>682.95437500000003</v>
      </c>
      <c r="G129" s="866">
        <f>F129*(1+G78)</f>
        <v>703.44300625000005</v>
      </c>
      <c r="J129" s="323">
        <f t="shared" si="55"/>
        <v>0.47829716193656091</v>
      </c>
      <c r="K129" s="323">
        <f t="shared" si="56"/>
        <v>0.48823435885205507</v>
      </c>
      <c r="L129" s="323">
        <f t="shared" si="57"/>
        <v>0.49798227582630161</v>
      </c>
      <c r="M129" s="323">
        <f t="shared" si="58"/>
        <v>0.50754451819151492</v>
      </c>
      <c r="N129" s="867">
        <f t="shared" si="59"/>
        <v>0.51692462260691463</v>
      </c>
    </row>
    <row r="130" spans="1:14">
      <c r="A130" s="857">
        <f t="shared" si="49"/>
        <v>16</v>
      </c>
      <c r="B130" s="4" t="str">
        <f t="shared" si="49"/>
        <v xml:space="preserve"> Exoflex Watch</v>
      </c>
      <c r="C130" s="865">
        <v>239</v>
      </c>
      <c r="D130" s="866">
        <f>C130*(1+D79)</f>
        <v>246.17000000000002</v>
      </c>
      <c r="E130" s="866">
        <f>D130*(1+E79)</f>
        <v>253.55510000000001</v>
      </c>
      <c r="F130" s="866">
        <f>E130*(1+F79)</f>
        <v>261.16175300000003</v>
      </c>
      <c r="G130" s="866">
        <f>F130*(1+G79)</f>
        <v>268.99660559000006</v>
      </c>
      <c r="J130" s="323">
        <f t="shared" si="55"/>
        <v>0.46770601336302897</v>
      </c>
      <c r="K130" s="323">
        <f t="shared" si="56"/>
        <v>0.4778449464418284</v>
      </c>
      <c r="L130" s="323">
        <f t="shared" si="57"/>
        <v>0.48779075698579366</v>
      </c>
      <c r="M130" s="323">
        <f t="shared" si="58"/>
        <v>0.49754712351939762</v>
      </c>
      <c r="N130" s="867">
        <f t="shared" si="59"/>
        <v>0.50711765449998047</v>
      </c>
    </row>
    <row r="131" spans="1:14">
      <c r="A131" s="857">
        <f t="shared" si="49"/>
        <v>17</v>
      </c>
      <c r="B131" s="4" t="str">
        <f t="shared" si="49"/>
        <v>Iview + Notebuds + Tanu</v>
      </c>
      <c r="C131" s="865">
        <v>808</v>
      </c>
      <c r="D131" s="866">
        <f>C131*(1+D80)</f>
        <v>832.24</v>
      </c>
      <c r="E131" s="866">
        <f>D131*(1+E80)</f>
        <v>857.20720000000006</v>
      </c>
      <c r="F131" s="866">
        <f>E131*(1+F80)</f>
        <v>882.92341600000009</v>
      </c>
      <c r="G131" s="866">
        <f>F131*(1+G80)</f>
        <v>909.41111848000014</v>
      </c>
      <c r="J131" s="323">
        <f t="shared" si="55"/>
        <v>0.48403575989782888</v>
      </c>
      <c r="K131" s="323">
        <f t="shared" si="56"/>
        <v>0.49386365018548933</v>
      </c>
      <c r="L131" s="323">
        <f t="shared" si="57"/>
        <v>0.50350434256290855</v>
      </c>
      <c r="M131" s="323">
        <f t="shared" si="58"/>
        <v>0.51296140270456747</v>
      </c>
      <c r="N131" s="867">
        <f t="shared" si="59"/>
        <v>0.52223832836733763</v>
      </c>
    </row>
    <row r="132" spans="1:14">
      <c r="A132" s="857">
        <f t="shared" ref="A132:B132" si="60">A106</f>
        <v>18</v>
      </c>
      <c r="B132" s="4" t="str">
        <f t="shared" si="60"/>
        <v>Exoflex paired w/ Versonas</v>
      </c>
      <c r="C132" s="865">
        <v>478</v>
      </c>
      <c r="D132" s="866">
        <f>C132*(1+D81)</f>
        <v>492.34000000000003</v>
      </c>
      <c r="E132" s="866">
        <f>D132*(1+E81)</f>
        <v>507.11020000000002</v>
      </c>
      <c r="F132" s="866">
        <f>E132*(1+F81)</f>
        <v>522.32350600000007</v>
      </c>
      <c r="G132" s="866">
        <f>F132*(1+G81)</f>
        <v>537.99321118000012</v>
      </c>
      <c r="J132" s="323">
        <f t="shared" si="55"/>
        <v>0.40100250626566414</v>
      </c>
      <c r="K132" s="323">
        <f t="shared" si="56"/>
        <v>0.41241198233679438</v>
      </c>
      <c r="L132" s="323">
        <f t="shared" si="57"/>
        <v>0.42360413505418887</v>
      </c>
      <c r="M132" s="323">
        <f t="shared" si="58"/>
        <v>0.43458310391029953</v>
      </c>
      <c r="N132" s="867">
        <f t="shared" si="59"/>
        <v>0.44535294955010335</v>
      </c>
    </row>
    <row r="133" spans="1:14">
      <c r="A133" s="857">
        <f t="shared" ref="A133:B133" si="61">A107</f>
        <v>19</v>
      </c>
      <c r="B133" s="4" t="str">
        <f t="shared" si="61"/>
        <v xml:space="preserve">Sensaband + Notebuds bone conduction </v>
      </c>
      <c r="C133" s="865">
        <v>414</v>
      </c>
      <c r="D133" s="866">
        <f t="shared" ref="D133:G133" si="62">C133*(1+D82)</f>
        <v>426.42</v>
      </c>
      <c r="E133" s="866">
        <f t="shared" si="62"/>
        <v>439.21260000000001</v>
      </c>
      <c r="F133" s="866">
        <f t="shared" si="62"/>
        <v>452.38897800000001</v>
      </c>
      <c r="G133" s="866">
        <f t="shared" si="62"/>
        <v>465.96064734000004</v>
      </c>
      <c r="J133" s="323">
        <f t="shared" si="55"/>
        <v>0.34181240063593005</v>
      </c>
      <c r="K133" s="323">
        <f t="shared" si="56"/>
        <v>0.35434930729048381</v>
      </c>
      <c r="L133" s="323">
        <f t="shared" si="57"/>
        <v>0.36664741572304604</v>
      </c>
      <c r="M133" s="323">
        <f t="shared" si="58"/>
        <v>0.37871127447117853</v>
      </c>
      <c r="N133" s="867">
        <f t="shared" si="59"/>
        <v>0.39054534543363223</v>
      </c>
    </row>
    <row r="134" spans="1:14">
      <c r="A134" s="857">
        <f t="shared" ref="A134:B134" si="63">A108</f>
        <v>20</v>
      </c>
      <c r="B134" s="4" t="str">
        <f t="shared" si="63"/>
        <v xml:space="preserve">Verse Desktop Computer </v>
      </c>
      <c r="C134" s="865">
        <v>750</v>
      </c>
      <c r="D134" s="866">
        <f t="shared" ref="D134:G134" si="64">C134*(1+D83)</f>
        <v>772.5</v>
      </c>
      <c r="E134" s="866">
        <f t="shared" si="64"/>
        <v>795.67500000000007</v>
      </c>
      <c r="F134" s="866">
        <f t="shared" si="64"/>
        <v>819.54525000000012</v>
      </c>
      <c r="G134" s="866">
        <f t="shared" si="64"/>
        <v>844.1316075000002</v>
      </c>
      <c r="J134" s="323">
        <f t="shared" si="55"/>
        <v>0.62481240620310152</v>
      </c>
      <c r="K134" s="323">
        <f t="shared" si="56"/>
        <v>0.63195883656113772</v>
      </c>
      <c r="L134" s="323">
        <f t="shared" si="57"/>
        <v>0.63896914443616371</v>
      </c>
      <c r="M134" s="323">
        <f t="shared" si="58"/>
        <v>0.64584592263737961</v>
      </c>
      <c r="N134" s="867">
        <f t="shared" si="59"/>
        <v>0.65259171458714382</v>
      </c>
    </row>
    <row r="135" spans="1:14">
      <c r="A135" s="857">
        <f t="shared" ref="A135:B136" si="65">A109</f>
        <v>21</v>
      </c>
      <c r="B135" s="1044" t="str">
        <f t="shared" si="65"/>
        <v xml:space="preserve">Laptop + Tanu + Iview </v>
      </c>
      <c r="C135" s="865">
        <v>1650</v>
      </c>
      <c r="D135" s="866">
        <f t="shared" ref="D135:G135" si="66">C135*(1+D84)</f>
        <v>1699.5</v>
      </c>
      <c r="E135" s="866">
        <f t="shared" si="66"/>
        <v>1750.4850000000001</v>
      </c>
      <c r="F135" s="866">
        <f t="shared" si="66"/>
        <v>1802.9995500000002</v>
      </c>
      <c r="G135" s="866">
        <f t="shared" si="66"/>
        <v>1857.0895365000003</v>
      </c>
      <c r="J135" s="323">
        <f t="shared" si="55"/>
        <v>0.38820912124582868</v>
      </c>
      <c r="K135" s="323">
        <f t="shared" si="56"/>
        <v>0.39986228084114622</v>
      </c>
      <c r="L135" s="323">
        <f t="shared" si="57"/>
        <v>0.41129347549179107</v>
      </c>
      <c r="M135" s="323">
        <f t="shared" si="58"/>
        <v>0.42250693310147119</v>
      </c>
      <c r="N135" s="867">
        <f t="shared" si="59"/>
        <v>0.43350680104239558</v>
      </c>
    </row>
    <row r="136" spans="1:14" ht="15" thickBot="1">
      <c r="A136" s="869">
        <f t="shared" si="65"/>
        <v>22</v>
      </c>
      <c r="B136" s="870" t="str">
        <f t="shared" si="65"/>
        <v>Verse XR Phone + Notebuds</v>
      </c>
      <c r="C136" s="871">
        <v>878</v>
      </c>
      <c r="D136" s="872">
        <f t="shared" ref="D136" si="67">C136*(1+D85)</f>
        <v>904.34</v>
      </c>
      <c r="E136" s="872">
        <f t="shared" ref="E136" si="68">D136*(1+E85)</f>
        <v>931.47020000000009</v>
      </c>
      <c r="F136" s="872">
        <f t="shared" ref="F136" si="69">E136*(1+F85)</f>
        <v>959.41430600000012</v>
      </c>
      <c r="G136" s="872">
        <f t="shared" ref="G136" si="70">F136*(1+G85)</f>
        <v>988.19673518000013</v>
      </c>
      <c r="H136" s="873"/>
      <c r="I136" s="873"/>
      <c r="J136" s="1046">
        <f t="shared" si="55"/>
        <v>0.40190735694822888</v>
      </c>
      <c r="K136" s="1046">
        <f t="shared" si="56"/>
        <v>0.41329959776826264</v>
      </c>
      <c r="L136" s="1046">
        <f t="shared" si="57"/>
        <v>0.42447484352505765</v>
      </c>
      <c r="M136" s="1046">
        <f t="shared" si="58"/>
        <v>0.43543722745791369</v>
      </c>
      <c r="N136" s="1047">
        <f t="shared" si="59"/>
        <v>0.44619080407776296</v>
      </c>
    </row>
    <row r="137" spans="1:14" ht="15" thickTop="1">
      <c r="A137" s="1043"/>
      <c r="B137" s="1044"/>
      <c r="C137" s="865"/>
      <c r="D137" s="866"/>
      <c r="E137" s="866"/>
      <c r="F137" s="866"/>
      <c r="G137" s="866"/>
      <c r="J137" s="323"/>
      <c r="K137" s="323"/>
      <c r="L137" s="323"/>
      <c r="M137" s="323"/>
      <c r="N137" s="323"/>
    </row>
    <row r="138" spans="1:14" ht="15" thickBot="1">
      <c r="A138" s="2"/>
      <c r="B138" s="4"/>
      <c r="C138" s="551"/>
      <c r="D138" s="4"/>
      <c r="E138" s="4"/>
      <c r="F138" s="4"/>
      <c r="G138" s="4"/>
      <c r="J138" s="761"/>
      <c r="K138" s="761"/>
      <c r="L138" s="761"/>
      <c r="M138" s="761"/>
      <c r="N138" s="761"/>
    </row>
    <row r="139" spans="1:14" ht="30" thickTop="1" thickBot="1">
      <c r="A139" s="854"/>
      <c r="B139" s="883" t="s">
        <v>460</v>
      </c>
      <c r="C139" s="230" t="str">
        <f>C8</f>
        <v>Year 1</v>
      </c>
      <c r="D139" s="230" t="str">
        <f t="shared" ref="D139:G139" si="71">D8</f>
        <v>Year 2</v>
      </c>
      <c r="E139" s="230" t="str">
        <f t="shared" si="71"/>
        <v>Year 3</v>
      </c>
      <c r="F139" s="230" t="str">
        <f t="shared" si="71"/>
        <v>Year 4</v>
      </c>
      <c r="G139" s="230" t="str">
        <f t="shared" si="71"/>
        <v>Year 5</v>
      </c>
      <c r="H139" s="855"/>
      <c r="I139" s="855"/>
      <c r="J139" s="1048" t="s">
        <v>585</v>
      </c>
      <c r="K139" s="1049"/>
      <c r="L139" s="1049"/>
      <c r="M139" s="1049"/>
      <c r="N139" s="1050"/>
    </row>
    <row r="140" spans="1:14">
      <c r="A140" s="857">
        <f>A115</f>
        <v>1</v>
      </c>
      <c r="B140" s="4" t="str">
        <f>B115</f>
        <v>Verse Subscription - Individual (SAAS)</v>
      </c>
      <c r="C140" s="865">
        <v>9.99</v>
      </c>
      <c r="D140" s="884">
        <v>0.05</v>
      </c>
      <c r="E140" s="884">
        <v>0.05</v>
      </c>
      <c r="F140" s="884">
        <v>0.05</v>
      </c>
      <c r="G140" s="884">
        <v>0.05</v>
      </c>
      <c r="J140" s="1051">
        <f>C140-C164</f>
        <v>9.99</v>
      </c>
      <c r="K140" s="323"/>
      <c r="L140" s="323"/>
      <c r="M140" s="323"/>
      <c r="N140" s="867"/>
    </row>
    <row r="141" spans="1:14">
      <c r="A141" s="857">
        <f t="shared" ref="A141:B141" si="72">A116</f>
        <v>2</v>
      </c>
      <c r="B141" s="4" t="str">
        <f t="shared" si="72"/>
        <v>Verse Subscription - Small Business (SAAS)</v>
      </c>
      <c r="C141" s="865">
        <v>49.99</v>
      </c>
      <c r="D141" s="884">
        <v>0.05</v>
      </c>
      <c r="E141" s="884">
        <v>0.05</v>
      </c>
      <c r="F141" s="884">
        <v>0.05</v>
      </c>
      <c r="G141" s="884">
        <v>0.05</v>
      </c>
      <c r="J141" s="1051">
        <f t="shared" ref="J141:J161" si="73">C141-C165</f>
        <v>49.99</v>
      </c>
      <c r="K141" s="323"/>
      <c r="L141" s="323"/>
      <c r="M141" s="323"/>
      <c r="N141" s="867"/>
    </row>
    <row r="142" spans="1:14">
      <c r="A142" s="857">
        <f t="shared" ref="A142:B142" si="74">A117</f>
        <v>3</v>
      </c>
      <c r="B142" s="4" t="str">
        <f t="shared" si="74"/>
        <v>Verse Subscription - Enterprise (SAAS)</v>
      </c>
      <c r="C142" s="865">
        <v>499</v>
      </c>
      <c r="D142" s="884">
        <v>0.05</v>
      </c>
      <c r="E142" s="884">
        <v>0.05</v>
      </c>
      <c r="F142" s="884">
        <v>0.05</v>
      </c>
      <c r="G142" s="884">
        <v>0.05</v>
      </c>
      <c r="J142" s="1051">
        <f t="shared" si="73"/>
        <v>499</v>
      </c>
      <c r="K142" s="323"/>
      <c r="L142" s="323"/>
      <c r="M142" s="323"/>
      <c r="N142" s="867"/>
    </row>
    <row r="143" spans="1:14">
      <c r="A143" s="857">
        <f t="shared" ref="A143:B143" si="75">A118</f>
        <v>4</v>
      </c>
      <c r="B143" s="4" t="str">
        <f t="shared" si="75"/>
        <v>Versona Subscription - Individual (SAAS)</v>
      </c>
      <c r="C143" s="865">
        <v>19</v>
      </c>
      <c r="D143" s="884">
        <v>0.05</v>
      </c>
      <c r="E143" s="884">
        <v>0.05</v>
      </c>
      <c r="F143" s="884">
        <v>0.05</v>
      </c>
      <c r="G143" s="884">
        <v>0.05</v>
      </c>
      <c r="J143" s="1051">
        <f t="shared" si="73"/>
        <v>19</v>
      </c>
      <c r="K143" s="323"/>
      <c r="L143" s="323"/>
      <c r="M143" s="323"/>
      <c r="N143" s="867"/>
    </row>
    <row r="144" spans="1:14">
      <c r="A144" s="857">
        <f t="shared" ref="A144:B144" si="76">A119</f>
        <v>5</v>
      </c>
      <c r="B144" s="4" t="str">
        <f t="shared" si="76"/>
        <v>Versona Subscription - Small Business (SAAS)</v>
      </c>
      <c r="C144" s="865">
        <v>291.66000000000003</v>
      </c>
      <c r="D144" s="884">
        <v>0.05</v>
      </c>
      <c r="E144" s="884">
        <v>0.05</v>
      </c>
      <c r="F144" s="884">
        <v>0.05</v>
      </c>
      <c r="G144" s="884">
        <v>0.05</v>
      </c>
      <c r="J144" s="1051">
        <f t="shared" si="73"/>
        <v>291.66000000000003</v>
      </c>
      <c r="K144" s="323"/>
      <c r="L144" s="323"/>
      <c r="M144" s="323"/>
      <c r="N144" s="867"/>
    </row>
    <row r="145" spans="1:14">
      <c r="A145" s="857">
        <f t="shared" ref="A145:B145" si="77">A120</f>
        <v>6</v>
      </c>
      <c r="B145" s="4" t="str">
        <f t="shared" si="77"/>
        <v>Versona Subscription - Enterprise (SAAS)</v>
      </c>
      <c r="C145" s="865">
        <v>8333</v>
      </c>
      <c r="D145" s="884">
        <v>0.05</v>
      </c>
      <c r="E145" s="884">
        <v>0.05</v>
      </c>
      <c r="F145" s="884">
        <v>0.05</v>
      </c>
      <c r="G145" s="884">
        <v>0.05</v>
      </c>
      <c r="J145" s="1051">
        <f t="shared" si="73"/>
        <v>8333</v>
      </c>
      <c r="K145" s="323"/>
      <c r="L145" s="323"/>
      <c r="M145" s="323"/>
      <c r="N145" s="867"/>
    </row>
    <row r="146" spans="1:14">
      <c r="A146" s="857">
        <f t="shared" ref="A146:B146" si="78">A121</f>
        <v>7</v>
      </c>
      <c r="B146" s="4" t="str">
        <f t="shared" si="78"/>
        <v>Ishield Camera + PAD</v>
      </c>
      <c r="C146" s="865">
        <v>29.99</v>
      </c>
      <c r="D146" s="884">
        <v>0.05</v>
      </c>
      <c r="E146" s="884">
        <v>0.05</v>
      </c>
      <c r="F146" s="884">
        <v>0.05</v>
      </c>
      <c r="G146" s="884">
        <v>0.05</v>
      </c>
      <c r="J146" s="1051">
        <f t="shared" si="73"/>
        <v>29.99</v>
      </c>
      <c r="K146" s="323"/>
      <c r="L146" s="323"/>
      <c r="M146" s="323"/>
      <c r="N146" s="867"/>
    </row>
    <row r="147" spans="1:14">
      <c r="A147" s="857">
        <f t="shared" ref="A147:B147" si="79">A122</f>
        <v>8</v>
      </c>
      <c r="B147" s="4" t="str">
        <f t="shared" si="79"/>
        <v>Verse Console XR + Controller</v>
      </c>
      <c r="C147" s="865">
        <v>0</v>
      </c>
      <c r="D147" s="884">
        <v>0.05</v>
      </c>
      <c r="E147" s="884">
        <v>0.05</v>
      </c>
      <c r="F147" s="884">
        <v>0.05</v>
      </c>
      <c r="G147" s="884">
        <v>0.05</v>
      </c>
      <c r="J147" s="1051">
        <f t="shared" si="73"/>
        <v>0</v>
      </c>
      <c r="K147" s="323"/>
      <c r="L147" s="323"/>
      <c r="M147" s="323"/>
      <c r="N147" s="867"/>
    </row>
    <row r="148" spans="1:14">
      <c r="A148" s="857">
        <f t="shared" ref="A148:B148" si="80">A123</f>
        <v>9</v>
      </c>
      <c r="B148" s="4" t="str">
        <f t="shared" si="80"/>
        <v>Verse Handheld</v>
      </c>
      <c r="C148" s="865">
        <v>0</v>
      </c>
      <c r="D148" s="884">
        <v>0.05</v>
      </c>
      <c r="E148" s="884">
        <v>0.05</v>
      </c>
      <c r="F148" s="884">
        <v>0.05</v>
      </c>
      <c r="G148" s="884">
        <v>0.05</v>
      </c>
      <c r="J148" s="1051">
        <f t="shared" si="73"/>
        <v>0</v>
      </c>
      <c r="K148" s="323"/>
      <c r="L148" s="323"/>
      <c r="M148" s="323"/>
      <c r="N148" s="867"/>
    </row>
    <row r="149" spans="1:14">
      <c r="A149" s="857">
        <f t="shared" ref="A149:B149" si="81">A124</f>
        <v>10</v>
      </c>
      <c r="B149" s="4" t="str">
        <f t="shared" si="81"/>
        <v>Orbital</v>
      </c>
      <c r="C149" s="865">
        <v>299</v>
      </c>
      <c r="D149" s="884">
        <v>0.05</v>
      </c>
      <c r="E149" s="884">
        <v>0.05</v>
      </c>
      <c r="F149" s="884">
        <v>0.05</v>
      </c>
      <c r="G149" s="884">
        <v>0.05</v>
      </c>
      <c r="J149" s="1051">
        <f t="shared" si="73"/>
        <v>299</v>
      </c>
      <c r="K149" s="323"/>
      <c r="L149" s="323"/>
      <c r="M149" s="323"/>
      <c r="N149" s="867"/>
    </row>
    <row r="150" spans="1:14">
      <c r="A150" s="857">
        <f t="shared" ref="A150:B150" si="82">A125</f>
        <v>11</v>
      </c>
      <c r="B150" s="4" t="str">
        <f t="shared" si="82"/>
        <v>Verse Laptop</v>
      </c>
      <c r="C150" s="865">
        <v>0</v>
      </c>
      <c r="D150" s="884">
        <v>0.05</v>
      </c>
      <c r="E150" s="884">
        <v>0.05</v>
      </c>
      <c r="F150" s="884">
        <v>0.05</v>
      </c>
      <c r="G150" s="884">
        <v>0.05</v>
      </c>
      <c r="J150" s="1051">
        <f t="shared" si="73"/>
        <v>0</v>
      </c>
      <c r="K150" s="323"/>
      <c r="L150" s="323"/>
      <c r="M150" s="323"/>
      <c r="N150" s="867"/>
    </row>
    <row r="151" spans="1:14">
      <c r="A151" s="857">
        <f t="shared" ref="A151:B151" si="83">A126</f>
        <v>12</v>
      </c>
      <c r="B151" s="4" t="str">
        <f t="shared" si="83"/>
        <v>Verse XR Phone</v>
      </c>
      <c r="C151" s="865">
        <v>0</v>
      </c>
      <c r="D151" s="884">
        <v>0.05</v>
      </c>
      <c r="E151" s="884">
        <v>0.05</v>
      </c>
      <c r="F151" s="884">
        <v>0.05</v>
      </c>
      <c r="G151" s="884">
        <v>0.05</v>
      </c>
      <c r="J151" s="1051">
        <f t="shared" si="73"/>
        <v>0</v>
      </c>
      <c r="K151" s="323"/>
      <c r="L151" s="323"/>
      <c r="M151" s="323"/>
      <c r="N151" s="867"/>
    </row>
    <row r="152" spans="1:14">
      <c r="A152" s="857">
        <f t="shared" ref="A152:B152" si="84">A127</f>
        <v>13</v>
      </c>
      <c r="B152" s="4" t="str">
        <f t="shared" si="84"/>
        <v>Barion Bears + MyVersona</v>
      </c>
      <c r="C152" s="865">
        <v>19.989999999999998</v>
      </c>
      <c r="D152" s="884">
        <v>0.05</v>
      </c>
      <c r="E152" s="884">
        <v>0.05</v>
      </c>
      <c r="F152" s="884">
        <v>0.05</v>
      </c>
      <c r="G152" s="884">
        <v>0.05</v>
      </c>
      <c r="J152" s="1051">
        <f t="shared" si="73"/>
        <v>19.989999999999998</v>
      </c>
      <c r="K152" s="323"/>
      <c r="L152" s="323"/>
      <c r="M152" s="323"/>
      <c r="N152" s="867"/>
    </row>
    <row r="153" spans="1:14">
      <c r="A153" s="857">
        <f t="shared" ref="A153:B153" si="85">A128</f>
        <v>14</v>
      </c>
      <c r="B153" s="4" t="str">
        <f t="shared" si="85"/>
        <v>Verse Console XR + Controller + Handheld</v>
      </c>
      <c r="C153" s="865">
        <v>0</v>
      </c>
      <c r="D153" s="884">
        <v>0.05</v>
      </c>
      <c r="E153" s="884">
        <v>0.05</v>
      </c>
      <c r="F153" s="884">
        <v>0.05</v>
      </c>
      <c r="G153" s="884">
        <v>0.05</v>
      </c>
      <c r="J153" s="1051">
        <f t="shared" si="73"/>
        <v>0</v>
      </c>
      <c r="K153" s="323"/>
      <c r="L153" s="323"/>
      <c r="M153" s="323"/>
      <c r="N153" s="867"/>
    </row>
    <row r="154" spans="1:14">
      <c r="A154" s="857">
        <f t="shared" ref="A154:B154" si="86">A129</f>
        <v>15</v>
      </c>
      <c r="B154" s="4" t="str">
        <f t="shared" si="86"/>
        <v xml:space="preserve">Iview + TANU:  </v>
      </c>
      <c r="C154" s="865">
        <v>49.98</v>
      </c>
      <c r="D154" s="884">
        <v>0.05</v>
      </c>
      <c r="E154" s="884">
        <v>0.05</v>
      </c>
      <c r="F154" s="884">
        <v>0.05</v>
      </c>
      <c r="G154" s="884">
        <v>0.05</v>
      </c>
      <c r="J154" s="1051">
        <f t="shared" si="73"/>
        <v>49.98</v>
      </c>
      <c r="K154" s="323"/>
      <c r="L154" s="323"/>
      <c r="M154" s="323"/>
      <c r="N154" s="867"/>
    </row>
    <row r="155" spans="1:14">
      <c r="A155" s="857">
        <f t="shared" ref="A155:B155" si="87">A130</f>
        <v>16</v>
      </c>
      <c r="B155" s="4" t="str">
        <f t="shared" si="87"/>
        <v xml:space="preserve"> Exoflex Watch</v>
      </c>
      <c r="C155" s="865">
        <v>6.99</v>
      </c>
      <c r="D155" s="884">
        <v>0.05</v>
      </c>
      <c r="E155" s="884">
        <v>0.05</v>
      </c>
      <c r="F155" s="884">
        <v>0.05</v>
      </c>
      <c r="G155" s="884">
        <v>0.05</v>
      </c>
      <c r="J155" s="1051">
        <f t="shared" si="73"/>
        <v>6.99</v>
      </c>
      <c r="K155" s="323"/>
      <c r="L155" s="323"/>
      <c r="M155" s="323"/>
      <c r="N155" s="867"/>
    </row>
    <row r="156" spans="1:14">
      <c r="A156" s="857">
        <f t="shared" ref="A156:B156" si="88">A131</f>
        <v>17</v>
      </c>
      <c r="B156" s="4" t="str">
        <f t="shared" si="88"/>
        <v>Iview + Notebuds + Tanu</v>
      </c>
      <c r="C156" s="865">
        <v>49.98</v>
      </c>
      <c r="D156" s="884">
        <v>0.05</v>
      </c>
      <c r="E156" s="884">
        <v>0.05</v>
      </c>
      <c r="F156" s="884">
        <v>0.05</v>
      </c>
      <c r="G156" s="884">
        <v>0.05</v>
      </c>
      <c r="J156" s="1051">
        <f t="shared" si="73"/>
        <v>49.98</v>
      </c>
      <c r="K156" s="323"/>
      <c r="L156" s="323"/>
      <c r="M156" s="323"/>
      <c r="N156" s="867"/>
    </row>
    <row r="157" spans="1:14">
      <c r="A157" s="857">
        <f t="shared" ref="A157:B157" si="89">A132</f>
        <v>18</v>
      </c>
      <c r="B157" s="4" t="str">
        <f t="shared" si="89"/>
        <v>Exoflex paired w/ Versonas</v>
      </c>
      <c r="C157" s="865">
        <v>19.989999999999998</v>
      </c>
      <c r="D157" s="884">
        <v>0.05</v>
      </c>
      <c r="E157" s="884">
        <v>0.05</v>
      </c>
      <c r="F157" s="884">
        <v>0.05</v>
      </c>
      <c r="G157" s="884">
        <v>0.05</v>
      </c>
      <c r="J157" s="1051">
        <f t="shared" si="73"/>
        <v>19.989999999999998</v>
      </c>
      <c r="K157" s="323"/>
      <c r="L157" s="323"/>
      <c r="M157" s="323"/>
      <c r="N157" s="867"/>
    </row>
    <row r="158" spans="1:14">
      <c r="A158" s="857">
        <f t="shared" ref="A158:B158" si="90">A133</f>
        <v>19</v>
      </c>
      <c r="B158" s="4" t="str">
        <f t="shared" si="90"/>
        <v xml:space="preserve">Sensaband + Notebuds bone conduction </v>
      </c>
      <c r="C158" s="865">
        <v>9.99</v>
      </c>
      <c r="D158" s="884">
        <v>0.05</v>
      </c>
      <c r="E158" s="884">
        <v>0.05</v>
      </c>
      <c r="F158" s="884">
        <v>0.05</v>
      </c>
      <c r="G158" s="884">
        <v>0.05</v>
      </c>
      <c r="J158" s="1051">
        <f t="shared" si="73"/>
        <v>9.99</v>
      </c>
      <c r="K158" s="323"/>
      <c r="L158" s="323"/>
      <c r="M158" s="323"/>
      <c r="N158" s="867"/>
    </row>
    <row r="159" spans="1:14">
      <c r="A159" s="857">
        <f t="shared" ref="A159:B159" si="91">A134</f>
        <v>20</v>
      </c>
      <c r="B159" s="4" t="str">
        <f t="shared" si="91"/>
        <v xml:space="preserve">Verse Desktop Computer </v>
      </c>
      <c r="C159" s="865">
        <v>0</v>
      </c>
      <c r="D159" s="884">
        <v>0.05</v>
      </c>
      <c r="E159" s="884">
        <v>0.05</v>
      </c>
      <c r="F159" s="884">
        <v>0.05</v>
      </c>
      <c r="G159" s="884">
        <v>0.05</v>
      </c>
      <c r="J159" s="1051">
        <f t="shared" si="73"/>
        <v>0</v>
      </c>
      <c r="K159" s="323"/>
      <c r="L159" s="323"/>
      <c r="M159" s="323"/>
      <c r="N159" s="867"/>
    </row>
    <row r="160" spans="1:14">
      <c r="A160" s="857">
        <f t="shared" ref="A160:B161" si="92">A135</f>
        <v>21</v>
      </c>
      <c r="B160" s="4" t="str">
        <f t="shared" si="92"/>
        <v xml:space="preserve">Laptop + Tanu + Iview </v>
      </c>
      <c r="C160" s="865">
        <v>19.989999999999998</v>
      </c>
      <c r="D160" s="884">
        <v>0.05</v>
      </c>
      <c r="E160" s="884">
        <v>0.05</v>
      </c>
      <c r="F160" s="884">
        <v>0.05</v>
      </c>
      <c r="G160" s="884">
        <v>0.05</v>
      </c>
      <c r="J160" s="1051">
        <f t="shared" si="73"/>
        <v>19.989999999999998</v>
      </c>
      <c r="K160" s="323"/>
      <c r="L160" s="323"/>
      <c r="M160" s="323"/>
      <c r="N160" s="867"/>
    </row>
    <row r="161" spans="1:14">
      <c r="A161" s="857">
        <f t="shared" si="92"/>
        <v>22</v>
      </c>
      <c r="B161" s="4" t="str">
        <f t="shared" si="92"/>
        <v>Verse XR Phone + Notebuds</v>
      </c>
      <c r="C161" s="865">
        <v>0</v>
      </c>
      <c r="D161" s="884">
        <v>0.05</v>
      </c>
      <c r="E161" s="884">
        <v>0.05</v>
      </c>
      <c r="F161" s="884">
        <v>0.05</v>
      </c>
      <c r="G161" s="884">
        <v>0.05</v>
      </c>
      <c r="J161" s="1051">
        <f t="shared" si="73"/>
        <v>0</v>
      </c>
      <c r="K161" s="323"/>
      <c r="L161" s="323"/>
      <c r="M161" s="323"/>
      <c r="N161" s="867"/>
    </row>
    <row r="162" spans="1:14" ht="15" thickBot="1">
      <c r="A162" s="857"/>
      <c r="B162" s="4"/>
      <c r="C162" s="865"/>
      <c r="D162" s="884"/>
      <c r="E162" s="884"/>
      <c r="F162" s="884"/>
      <c r="G162" s="884"/>
      <c r="J162" s="323"/>
      <c r="K162" s="323"/>
      <c r="L162" s="323"/>
      <c r="M162" s="323"/>
      <c r="N162" s="867"/>
    </row>
    <row r="163" spans="1:14" ht="29.5" customHeight="1" thickBot="1">
      <c r="A163" s="856"/>
      <c r="B163" s="753" t="s">
        <v>461</v>
      </c>
      <c r="C163" s="230" t="str">
        <f>C8</f>
        <v>Year 1</v>
      </c>
      <c r="D163" s="230" t="str">
        <f t="shared" ref="D163:G163" si="93">D8</f>
        <v>Year 2</v>
      </c>
      <c r="E163" s="230" t="str">
        <f t="shared" si="93"/>
        <v>Year 3</v>
      </c>
      <c r="F163" s="230" t="str">
        <f t="shared" si="93"/>
        <v>Year 4</v>
      </c>
      <c r="G163" s="230" t="str">
        <f t="shared" si="93"/>
        <v>Year 5</v>
      </c>
      <c r="J163" s="935" t="s">
        <v>339</v>
      </c>
      <c r="K163" s="936"/>
      <c r="L163" s="936"/>
      <c r="M163" s="936"/>
      <c r="N163" s="937"/>
    </row>
    <row r="164" spans="1:14">
      <c r="A164" s="857">
        <f>A140</f>
        <v>1</v>
      </c>
      <c r="B164" t="str">
        <f>B140</f>
        <v>Verse Subscription - Individual (SAAS)</v>
      </c>
      <c r="C164" s="885">
        <v>0</v>
      </c>
      <c r="D164" s="558">
        <v>0.05</v>
      </c>
      <c r="E164" s="558">
        <v>0.05</v>
      </c>
      <c r="F164" s="558">
        <v>0.05</v>
      </c>
      <c r="G164" s="558">
        <v>0.05</v>
      </c>
      <c r="J164" s="323">
        <f>IFERROR(J140/M161,0)</f>
        <v>0</v>
      </c>
      <c r="K164" s="323"/>
      <c r="L164" s="323"/>
      <c r="M164" s="323"/>
      <c r="N164" s="867"/>
    </row>
    <row r="165" spans="1:14">
      <c r="A165" s="857">
        <f t="shared" ref="A165:B165" si="94">A141</f>
        <v>2</v>
      </c>
      <c r="B165" t="str">
        <f t="shared" si="94"/>
        <v>Verse Subscription - Small Business (SAAS)</v>
      </c>
      <c r="C165" s="885">
        <v>0</v>
      </c>
      <c r="D165" s="558">
        <v>0.05</v>
      </c>
      <c r="E165" s="558">
        <v>0.05</v>
      </c>
      <c r="F165" s="558">
        <v>0.05</v>
      </c>
      <c r="G165" s="558">
        <v>0.05</v>
      </c>
      <c r="J165" s="323">
        <f t="shared" ref="J165:J185" si="95">IFERROR(J141/M162,0)</f>
        <v>0</v>
      </c>
      <c r="K165" s="323"/>
      <c r="L165" s="323"/>
      <c r="M165" s="323"/>
      <c r="N165" s="867"/>
    </row>
    <row r="166" spans="1:14">
      <c r="A166" s="857">
        <f t="shared" ref="A166:B166" si="96">A142</f>
        <v>3</v>
      </c>
      <c r="B166" t="str">
        <f t="shared" si="96"/>
        <v>Verse Subscription - Enterprise (SAAS)</v>
      </c>
      <c r="C166" s="885">
        <v>0</v>
      </c>
      <c r="D166" s="558">
        <v>0.05</v>
      </c>
      <c r="E166" s="558">
        <v>0.05</v>
      </c>
      <c r="F166" s="558">
        <v>0.05</v>
      </c>
      <c r="G166" s="558">
        <v>0.05</v>
      </c>
      <c r="J166" s="323">
        <f t="shared" si="95"/>
        <v>0</v>
      </c>
      <c r="K166" s="323"/>
      <c r="L166" s="323"/>
      <c r="M166" s="323"/>
      <c r="N166" s="867"/>
    </row>
    <row r="167" spans="1:14">
      <c r="A167" s="857">
        <f t="shared" ref="A167:B167" si="97">A143</f>
        <v>4</v>
      </c>
      <c r="B167" t="str">
        <f t="shared" si="97"/>
        <v>Versona Subscription - Individual (SAAS)</v>
      </c>
      <c r="C167" s="885">
        <v>0</v>
      </c>
      <c r="D167" s="558">
        <v>0.05</v>
      </c>
      <c r="E167" s="558">
        <v>0.05</v>
      </c>
      <c r="F167" s="558">
        <v>0.05</v>
      </c>
      <c r="G167" s="558">
        <v>0.05</v>
      </c>
      <c r="J167" s="323">
        <f t="shared" si="95"/>
        <v>0</v>
      </c>
      <c r="K167" s="323"/>
      <c r="L167" s="323"/>
      <c r="M167" s="323"/>
      <c r="N167" s="867"/>
    </row>
    <row r="168" spans="1:14">
      <c r="A168" s="857">
        <f t="shared" ref="A168:B168" si="98">A144</f>
        <v>5</v>
      </c>
      <c r="B168" t="str">
        <f t="shared" si="98"/>
        <v>Versona Subscription - Small Business (SAAS)</v>
      </c>
      <c r="C168" s="885">
        <v>0</v>
      </c>
      <c r="D168" s="558">
        <v>0.05</v>
      </c>
      <c r="E168" s="558">
        <v>0.05</v>
      </c>
      <c r="F168" s="558">
        <v>0.05</v>
      </c>
      <c r="G168" s="558">
        <v>0.05</v>
      </c>
      <c r="J168" s="323">
        <f t="shared" si="95"/>
        <v>0</v>
      </c>
      <c r="K168" s="323"/>
      <c r="L168" s="323"/>
      <c r="M168" s="323"/>
      <c r="N168" s="867"/>
    </row>
    <row r="169" spans="1:14">
      <c r="A169" s="857">
        <f t="shared" ref="A169:B169" si="99">A145</f>
        <v>6</v>
      </c>
      <c r="B169" t="str">
        <f t="shared" si="99"/>
        <v>Versona Subscription - Enterprise (SAAS)</v>
      </c>
      <c r="C169" s="885">
        <v>0</v>
      </c>
      <c r="D169" s="558">
        <v>0.05</v>
      </c>
      <c r="E169" s="558">
        <v>0.05</v>
      </c>
      <c r="F169" s="558">
        <v>0.05</v>
      </c>
      <c r="G169" s="558">
        <v>0.05</v>
      </c>
      <c r="J169" s="323">
        <f t="shared" si="95"/>
        <v>0</v>
      </c>
      <c r="K169" s="323"/>
      <c r="L169" s="323"/>
      <c r="M169" s="323"/>
      <c r="N169" s="867"/>
    </row>
    <row r="170" spans="1:14">
      <c r="A170" s="857">
        <f t="shared" ref="A170:B170" si="100">A146</f>
        <v>7</v>
      </c>
      <c r="B170" t="str">
        <f t="shared" si="100"/>
        <v>Ishield Camera + PAD</v>
      </c>
      <c r="C170" s="885">
        <v>0</v>
      </c>
      <c r="D170" s="558">
        <v>0.05</v>
      </c>
      <c r="E170" s="558">
        <v>0.05</v>
      </c>
      <c r="F170" s="558">
        <v>0.05</v>
      </c>
      <c r="G170" s="558">
        <v>0.05</v>
      </c>
      <c r="J170" s="323">
        <f t="shared" si="95"/>
        <v>0</v>
      </c>
      <c r="K170" s="323"/>
      <c r="L170" s="323"/>
      <c r="M170" s="323"/>
      <c r="N170" s="867"/>
    </row>
    <row r="171" spans="1:14">
      <c r="A171" s="857">
        <f t="shared" ref="A171:B171" si="101">A147</f>
        <v>8</v>
      </c>
      <c r="B171" t="str">
        <f t="shared" si="101"/>
        <v>Verse Console XR + Controller</v>
      </c>
      <c r="C171" s="885">
        <v>0</v>
      </c>
      <c r="D171" s="558">
        <v>0.05</v>
      </c>
      <c r="E171" s="558">
        <v>0.05</v>
      </c>
      <c r="F171" s="558">
        <v>0.05</v>
      </c>
      <c r="G171" s="558">
        <v>0.05</v>
      </c>
      <c r="J171" s="323">
        <f t="shared" si="95"/>
        <v>0</v>
      </c>
      <c r="K171" s="323"/>
      <c r="L171" s="323"/>
      <c r="M171" s="323"/>
      <c r="N171" s="867"/>
    </row>
    <row r="172" spans="1:14">
      <c r="A172" s="857">
        <f t="shared" ref="A172:B172" si="102">A148</f>
        <v>9</v>
      </c>
      <c r="B172" t="str">
        <f t="shared" si="102"/>
        <v>Verse Handheld</v>
      </c>
      <c r="C172" s="885">
        <v>0</v>
      </c>
      <c r="D172" s="558">
        <v>0.05</v>
      </c>
      <c r="E172" s="558">
        <v>0.05</v>
      </c>
      <c r="F172" s="558">
        <v>0.05</v>
      </c>
      <c r="G172" s="558">
        <v>0.05</v>
      </c>
      <c r="J172" s="323">
        <f t="shared" si="95"/>
        <v>0</v>
      </c>
      <c r="N172" s="864"/>
    </row>
    <row r="173" spans="1:14">
      <c r="A173" s="857">
        <f t="shared" ref="A173:B173" si="103">A149</f>
        <v>10</v>
      </c>
      <c r="B173" t="str">
        <f t="shared" si="103"/>
        <v>Orbital</v>
      </c>
      <c r="C173" s="885">
        <v>0</v>
      </c>
      <c r="D173" s="558">
        <v>0.05</v>
      </c>
      <c r="E173" s="558">
        <v>0.05</v>
      </c>
      <c r="F173" s="558">
        <v>0.05</v>
      </c>
      <c r="G173" s="558">
        <v>0.05</v>
      </c>
      <c r="J173" s="323">
        <f t="shared" si="95"/>
        <v>0</v>
      </c>
      <c r="N173" s="864"/>
    </row>
    <row r="174" spans="1:14">
      <c r="A174" s="857">
        <f t="shared" ref="A174:B174" si="104">A150</f>
        <v>11</v>
      </c>
      <c r="B174" t="str">
        <f t="shared" si="104"/>
        <v>Verse Laptop</v>
      </c>
      <c r="C174" s="885">
        <v>0</v>
      </c>
      <c r="D174" s="558">
        <v>0.05</v>
      </c>
      <c r="E174" s="558">
        <v>0.05</v>
      </c>
      <c r="F174" s="558">
        <v>0.05</v>
      </c>
      <c r="G174" s="558">
        <v>0.05</v>
      </c>
      <c r="J174" s="323">
        <f t="shared" si="95"/>
        <v>0</v>
      </c>
      <c r="N174" s="864"/>
    </row>
    <row r="175" spans="1:14">
      <c r="A175" s="857">
        <f t="shared" ref="A175:B175" si="105">A151</f>
        <v>12</v>
      </c>
      <c r="B175" t="str">
        <f t="shared" si="105"/>
        <v>Verse XR Phone</v>
      </c>
      <c r="C175" s="885">
        <v>0</v>
      </c>
      <c r="D175" s="558">
        <v>0.05</v>
      </c>
      <c r="E175" s="558">
        <v>0.05</v>
      </c>
      <c r="F175" s="558">
        <v>0.05</v>
      </c>
      <c r="G175" s="558">
        <v>0.05</v>
      </c>
      <c r="J175" s="323">
        <f t="shared" si="95"/>
        <v>0</v>
      </c>
      <c r="N175" s="864"/>
    </row>
    <row r="176" spans="1:14">
      <c r="A176" s="857">
        <f t="shared" ref="A176:B176" si="106">A152</f>
        <v>13</v>
      </c>
      <c r="B176" t="str">
        <f t="shared" si="106"/>
        <v>Barion Bears + MyVersona</v>
      </c>
      <c r="C176" s="885">
        <v>0</v>
      </c>
      <c r="D176" s="558">
        <v>0.05</v>
      </c>
      <c r="E176" s="558">
        <v>0.05</v>
      </c>
      <c r="F176" s="558">
        <v>0.05</v>
      </c>
      <c r="G176" s="558">
        <v>0.05</v>
      </c>
      <c r="J176" s="323">
        <f t="shared" si="95"/>
        <v>0</v>
      </c>
      <c r="N176" s="864"/>
    </row>
    <row r="177" spans="1:14">
      <c r="A177" s="857">
        <f t="shared" ref="A177:B177" si="107">A153</f>
        <v>14</v>
      </c>
      <c r="B177" t="str">
        <f t="shared" si="107"/>
        <v>Verse Console XR + Controller + Handheld</v>
      </c>
      <c r="C177" s="885">
        <v>0</v>
      </c>
      <c r="D177" s="558">
        <v>0.05</v>
      </c>
      <c r="E177" s="558">
        <v>0.05</v>
      </c>
      <c r="F177" s="558">
        <v>0.05</v>
      </c>
      <c r="G177" s="558">
        <v>0.05</v>
      </c>
      <c r="J177" s="323">
        <f t="shared" si="95"/>
        <v>0</v>
      </c>
      <c r="N177" s="864"/>
    </row>
    <row r="178" spans="1:14">
      <c r="A178" s="857">
        <f t="shared" ref="A178:B178" si="108">A154</f>
        <v>15</v>
      </c>
      <c r="B178" t="str">
        <f t="shared" si="108"/>
        <v xml:space="preserve">Iview + TANU:  </v>
      </c>
      <c r="C178" s="885">
        <v>0</v>
      </c>
      <c r="D178" s="558">
        <v>0.05</v>
      </c>
      <c r="E178" s="558">
        <v>0.05</v>
      </c>
      <c r="F178" s="558">
        <v>0.05</v>
      </c>
      <c r="G178" s="558">
        <v>0.05</v>
      </c>
      <c r="J178" s="323">
        <f t="shared" si="95"/>
        <v>0</v>
      </c>
      <c r="N178" s="864"/>
    </row>
    <row r="179" spans="1:14">
      <c r="A179" s="857">
        <f t="shared" ref="A179:B179" si="109">A155</f>
        <v>16</v>
      </c>
      <c r="B179" t="str">
        <f t="shared" si="109"/>
        <v xml:space="preserve"> Exoflex Watch</v>
      </c>
      <c r="C179" s="885">
        <v>0</v>
      </c>
      <c r="D179" s="558">
        <v>0.05</v>
      </c>
      <c r="E179" s="558">
        <v>0.05</v>
      </c>
      <c r="F179" s="558">
        <v>0.05</v>
      </c>
      <c r="G179" s="558">
        <v>0.05</v>
      </c>
      <c r="J179" s="323">
        <f t="shared" si="95"/>
        <v>0</v>
      </c>
      <c r="N179" s="864"/>
    </row>
    <row r="180" spans="1:14">
      <c r="A180" s="857">
        <f t="shared" ref="A180:B180" si="110">A156</f>
        <v>17</v>
      </c>
      <c r="B180" t="str">
        <f t="shared" si="110"/>
        <v>Iview + Notebuds + Tanu</v>
      </c>
      <c r="C180" s="885">
        <v>0</v>
      </c>
      <c r="D180" s="558">
        <v>0.05</v>
      </c>
      <c r="E180" s="558">
        <v>0.05</v>
      </c>
      <c r="F180" s="558">
        <v>0.05</v>
      </c>
      <c r="G180" s="558">
        <v>0.05</v>
      </c>
      <c r="J180" s="323">
        <f t="shared" si="95"/>
        <v>0</v>
      </c>
      <c r="N180" s="864"/>
    </row>
    <row r="181" spans="1:14">
      <c r="A181" s="857">
        <f t="shared" ref="A181:B181" si="111">A157</f>
        <v>18</v>
      </c>
      <c r="B181" t="str">
        <f t="shared" si="111"/>
        <v>Exoflex paired w/ Versonas</v>
      </c>
      <c r="C181" s="885">
        <v>0</v>
      </c>
      <c r="D181" s="558">
        <v>0.05</v>
      </c>
      <c r="E181" s="558">
        <v>0.05</v>
      </c>
      <c r="F181" s="558">
        <v>0.05</v>
      </c>
      <c r="G181" s="558">
        <v>0.05</v>
      </c>
      <c r="J181" s="323">
        <f t="shared" si="95"/>
        <v>0</v>
      </c>
      <c r="N181" s="864"/>
    </row>
    <row r="182" spans="1:14">
      <c r="A182" s="857">
        <f t="shared" ref="A182:B182" si="112">A158</f>
        <v>19</v>
      </c>
      <c r="B182" t="str">
        <f t="shared" si="112"/>
        <v xml:space="preserve">Sensaband + Notebuds bone conduction </v>
      </c>
      <c r="C182" s="885">
        <v>0</v>
      </c>
      <c r="D182" s="558">
        <v>0.05</v>
      </c>
      <c r="E182" s="558">
        <v>0.05</v>
      </c>
      <c r="F182" s="558">
        <v>0.05</v>
      </c>
      <c r="G182" s="558">
        <v>0.05</v>
      </c>
      <c r="J182" s="323">
        <f t="shared" si="95"/>
        <v>0</v>
      </c>
      <c r="N182" s="864"/>
    </row>
    <row r="183" spans="1:14">
      <c r="A183" s="857">
        <f t="shared" ref="A183:B183" si="113">A159</f>
        <v>20</v>
      </c>
      <c r="B183" t="str">
        <f t="shared" si="113"/>
        <v xml:space="preserve">Verse Desktop Computer </v>
      </c>
      <c r="C183" s="885">
        <v>0</v>
      </c>
      <c r="D183" s="558">
        <v>0.05</v>
      </c>
      <c r="E183" s="558">
        <v>0.05</v>
      </c>
      <c r="F183" s="558">
        <v>0.05</v>
      </c>
      <c r="G183" s="558">
        <v>0.05</v>
      </c>
      <c r="J183" s="323">
        <f t="shared" si="95"/>
        <v>0</v>
      </c>
      <c r="N183" s="864"/>
    </row>
    <row r="184" spans="1:14">
      <c r="A184" s="857">
        <f t="shared" ref="A184:B185" si="114">A160</f>
        <v>21</v>
      </c>
      <c r="B184" t="str">
        <f t="shared" si="114"/>
        <v xml:space="preserve">Laptop + Tanu + Iview </v>
      </c>
      <c r="C184" s="885">
        <v>0</v>
      </c>
      <c r="D184" s="558">
        <v>0.05</v>
      </c>
      <c r="E184" s="558">
        <v>0.05</v>
      </c>
      <c r="F184" s="558">
        <v>0.05</v>
      </c>
      <c r="G184" s="558">
        <v>0.05</v>
      </c>
      <c r="J184" s="323">
        <f t="shared" si="95"/>
        <v>0</v>
      </c>
      <c r="N184" s="864"/>
    </row>
    <row r="185" spans="1:14">
      <c r="A185" s="857">
        <f t="shared" si="114"/>
        <v>22</v>
      </c>
      <c r="B185" t="str">
        <f t="shared" si="114"/>
        <v>Verse XR Phone + Notebuds</v>
      </c>
      <c r="C185" s="885">
        <v>0</v>
      </c>
      <c r="D185" s="558">
        <v>0.05</v>
      </c>
      <c r="E185" s="558">
        <v>0.05</v>
      </c>
      <c r="F185" s="558">
        <v>0.05</v>
      </c>
      <c r="G185" s="558">
        <v>0.05</v>
      </c>
      <c r="J185" s="323">
        <f t="shared" si="95"/>
        <v>0</v>
      </c>
      <c r="N185" s="864"/>
    </row>
    <row r="186" spans="1:14" ht="15" thickBot="1">
      <c r="A186" s="889"/>
      <c r="B186" s="873"/>
      <c r="C186" s="886"/>
      <c r="D186" s="887"/>
      <c r="E186" s="887"/>
      <c r="F186" s="887"/>
      <c r="G186" s="887"/>
      <c r="H186" s="873"/>
      <c r="I186" s="873"/>
      <c r="J186" s="873"/>
      <c r="K186" s="873"/>
      <c r="L186" s="873"/>
      <c r="M186" s="873"/>
      <c r="N186" s="888"/>
    </row>
    <row r="187" spans="1:14" ht="15" thickTop="1">
      <c r="A187" s="2"/>
      <c r="C187" s="876"/>
      <c r="D187" s="561"/>
      <c r="E187" s="561"/>
      <c r="F187" s="561"/>
      <c r="G187" s="561"/>
    </row>
    <row r="188" spans="1:14">
      <c r="A188" s="2"/>
      <c r="C188" s="876"/>
      <c r="D188" s="561"/>
      <c r="E188" s="561"/>
      <c r="F188" s="561"/>
      <c r="G188" s="561"/>
    </row>
    <row r="189" spans="1:14">
      <c r="B189" s="762" t="s">
        <v>217</v>
      </c>
      <c r="C189" s="716" t="s">
        <v>332</v>
      </c>
      <c r="D189" s="716"/>
      <c r="E189" s="716"/>
      <c r="F189" s="716"/>
      <c r="G189" s="716"/>
      <c r="H189" s="716"/>
      <c r="I189" s="716"/>
    </row>
    <row r="190" spans="1:14">
      <c r="B190" s="762" t="s">
        <v>218</v>
      </c>
      <c r="C190" s="716" t="s">
        <v>333</v>
      </c>
      <c r="D190" s="716"/>
      <c r="E190" s="716"/>
      <c r="F190" s="716"/>
      <c r="G190" s="716"/>
      <c r="H190" s="716"/>
      <c r="I190" s="716"/>
    </row>
    <row r="191" spans="1:14">
      <c r="B191" s="762" t="s">
        <v>219</v>
      </c>
      <c r="C191" s="716" t="s">
        <v>333</v>
      </c>
      <c r="D191" s="716"/>
      <c r="E191" s="716"/>
      <c r="F191" s="716"/>
      <c r="G191" s="716"/>
      <c r="H191" s="716"/>
      <c r="I191" s="716"/>
    </row>
    <row r="192" spans="1:14" ht="15" thickBot="1"/>
    <row r="193" spans="2:15" ht="15" thickBot="1">
      <c r="B193" s="100" t="s">
        <v>239</v>
      </c>
      <c r="C193" s="715" t="str">
        <f>C8</f>
        <v>Year 1</v>
      </c>
      <c r="D193" s="715" t="str">
        <f>D8</f>
        <v>Year 2</v>
      </c>
      <c r="E193" s="715" t="str">
        <f>E8</f>
        <v>Year 3</v>
      </c>
      <c r="F193" s="715" t="str">
        <f>F8</f>
        <v>Year 4</v>
      </c>
      <c r="G193" s="715" t="str">
        <f>G8</f>
        <v>Year 5</v>
      </c>
    </row>
    <row r="194" spans="2:15">
      <c r="B194" s="1" t="s">
        <v>545</v>
      </c>
      <c r="C194" s="921">
        <v>0.21</v>
      </c>
      <c r="D194" s="921">
        <v>0.21</v>
      </c>
      <c r="E194" s="921">
        <v>0.21</v>
      </c>
      <c r="F194" s="921">
        <v>0.21</v>
      </c>
      <c r="G194" s="921">
        <v>0.21</v>
      </c>
    </row>
    <row r="195" spans="2:15">
      <c r="B195" s="1" t="s">
        <v>546</v>
      </c>
      <c r="C195" s="920">
        <v>5.5E-2</v>
      </c>
      <c r="D195" s="920">
        <v>5.5E-2</v>
      </c>
      <c r="E195" s="920">
        <v>5.5E-2</v>
      </c>
      <c r="F195" s="920">
        <v>5.5E-2</v>
      </c>
      <c r="G195" s="920">
        <v>5.5E-2</v>
      </c>
    </row>
    <row r="196" spans="2:15">
      <c r="B196" s="1" t="s">
        <v>1</v>
      </c>
      <c r="C196" s="922">
        <f>SUM(C194:C195)</f>
        <v>0.26500000000000001</v>
      </c>
      <c r="D196" s="922">
        <f t="shared" ref="D196:G196" si="115">SUM(D194:D195)</f>
        <v>0.26500000000000001</v>
      </c>
      <c r="E196" s="922">
        <f t="shared" si="115"/>
        <v>0.26500000000000001</v>
      </c>
      <c r="F196" s="922">
        <f t="shared" si="115"/>
        <v>0.26500000000000001</v>
      </c>
      <c r="G196" s="922">
        <f t="shared" si="115"/>
        <v>0.26500000000000001</v>
      </c>
    </row>
    <row r="197" spans="2:15" ht="15" thickBot="1">
      <c r="C197" s="257"/>
      <c r="D197" s="257"/>
      <c r="E197" s="257"/>
      <c r="F197" s="257"/>
      <c r="G197" s="257"/>
      <c r="H197" s="257"/>
      <c r="I197" s="257"/>
      <c r="J197" s="257"/>
      <c r="K197" s="257"/>
      <c r="L197" s="257"/>
      <c r="M197" s="348"/>
      <c r="N197" s="257"/>
      <c r="O197" s="257"/>
    </row>
    <row r="198" spans="2:15" ht="15" thickBot="1">
      <c r="B198" s="100" t="s">
        <v>28</v>
      </c>
      <c r="C198" s="257"/>
      <c r="D198" s="257"/>
      <c r="E198" s="257"/>
      <c r="F198" s="257"/>
      <c r="G198" s="257"/>
      <c r="H198" s="257"/>
      <c r="I198" s="257"/>
      <c r="J198" s="257"/>
      <c r="K198" s="257"/>
      <c r="L198" s="257"/>
      <c r="M198" s="348"/>
      <c r="N198" s="257"/>
      <c r="O198" s="257"/>
    </row>
    <row r="199" spans="2:15">
      <c r="B199" s="23" t="s">
        <v>26</v>
      </c>
      <c r="C199" s="553" t="s">
        <v>4</v>
      </c>
      <c r="D199" s="553" t="s">
        <v>5</v>
      </c>
      <c r="E199" s="553" t="s">
        <v>6</v>
      </c>
      <c r="F199" s="553" t="s">
        <v>347</v>
      </c>
      <c r="G199" s="553" t="s">
        <v>348</v>
      </c>
      <c r="H199" s="257"/>
      <c r="I199" s="257"/>
      <c r="J199" s="257"/>
      <c r="K199" s="257"/>
      <c r="L199" s="257"/>
      <c r="M199" s="348"/>
      <c r="N199" s="257"/>
      <c r="O199" s="257"/>
    </row>
    <row r="200" spans="2:15" ht="15.5">
      <c r="B200" s="4" t="s">
        <v>266</v>
      </c>
      <c r="C200" s="554">
        <v>2.5000000000000001E-3</v>
      </c>
      <c r="D200" s="554">
        <v>1.75E-3</v>
      </c>
      <c r="E200" s="554">
        <v>1.2999999999999999E-3</v>
      </c>
      <c r="F200" s="554">
        <v>1.1999999999999999E-3</v>
      </c>
      <c r="G200" s="554">
        <v>1.1000000000000001E-3</v>
      </c>
      <c r="H200" s="555"/>
      <c r="I200" s="555"/>
      <c r="J200" s="938"/>
      <c r="K200" s="938"/>
      <c r="L200" s="938"/>
    </row>
    <row r="201" spans="2:15" ht="15.5">
      <c r="B201" s="4" t="s">
        <v>267</v>
      </c>
      <c r="C201" s="554">
        <v>5.0000000000000001E-4</v>
      </c>
      <c r="D201" s="554">
        <v>3.5E-4</v>
      </c>
      <c r="E201" s="554">
        <v>2.0000000000000001E-4</v>
      </c>
      <c r="F201" s="554">
        <v>2.0000000000000001E-4</v>
      </c>
      <c r="G201" s="554">
        <v>2.0000000000000001E-4</v>
      </c>
      <c r="H201" s="556"/>
      <c r="I201" s="556"/>
      <c r="J201" s="264"/>
      <c r="K201" s="264"/>
      <c r="L201" s="264"/>
      <c r="M201" s="264"/>
    </row>
    <row r="202" spans="2:15" ht="15.5">
      <c r="B202" s="4"/>
      <c r="C202" s="554"/>
      <c r="D202" s="554"/>
      <c r="E202" s="554"/>
      <c r="F202" s="554"/>
      <c r="G202" s="554"/>
      <c r="H202" s="557"/>
      <c r="I202" s="557"/>
      <c r="J202" s="264"/>
      <c r="K202" s="264"/>
      <c r="L202" s="264"/>
      <c r="M202" s="264"/>
    </row>
    <row r="203" spans="2:15" ht="15.5">
      <c r="B203" s="23" t="s">
        <v>268</v>
      </c>
      <c r="C203" s="554">
        <v>1E-3</v>
      </c>
      <c r="D203" s="554">
        <v>5.0000000000000001E-4</v>
      </c>
      <c r="E203" s="554">
        <v>3.5E-4</v>
      </c>
      <c r="F203" s="554">
        <v>3.5E-4</v>
      </c>
      <c r="G203" s="554">
        <v>3.5E-4</v>
      </c>
      <c r="H203" s="557"/>
      <c r="I203" s="557"/>
      <c r="J203" s="264"/>
      <c r="K203" s="264"/>
      <c r="L203" s="264"/>
      <c r="M203" s="264"/>
    </row>
    <row r="204" spans="2:15" ht="15.5">
      <c r="B204" s="4"/>
      <c r="C204" s="558"/>
      <c r="D204" s="558"/>
      <c r="E204" s="554"/>
      <c r="F204" s="554"/>
      <c r="G204" s="554"/>
      <c r="H204" s="557"/>
      <c r="I204" s="557"/>
      <c r="J204" s="264"/>
      <c r="K204" s="264"/>
      <c r="L204" s="264"/>
      <c r="M204" s="264"/>
    </row>
    <row r="205" spans="2:15" ht="15.5">
      <c r="B205" s="1" t="s">
        <v>269</v>
      </c>
      <c r="C205" s="90"/>
      <c r="D205" s="90"/>
      <c r="E205" s="90"/>
      <c r="F205" s="90"/>
      <c r="G205" s="90"/>
      <c r="H205" s="559"/>
      <c r="I205" s="879" t="s">
        <v>515</v>
      </c>
      <c r="J205" s="880"/>
      <c r="K205" s="880"/>
      <c r="L205" s="880"/>
      <c r="M205" s="880"/>
      <c r="N205" s="1"/>
    </row>
    <row r="206" spans="2:15" ht="15.5">
      <c r="B206" s="4" t="s">
        <v>498</v>
      </c>
      <c r="C206" s="549">
        <v>1</v>
      </c>
      <c r="D206" s="549">
        <v>1</v>
      </c>
      <c r="E206" s="549">
        <v>1</v>
      </c>
      <c r="F206" s="549">
        <v>1</v>
      </c>
      <c r="G206" s="549">
        <v>1</v>
      </c>
      <c r="H206" s="559"/>
      <c r="I206" s="879" t="s">
        <v>490</v>
      </c>
      <c r="J206" s="90"/>
      <c r="K206" s="90"/>
      <c r="L206" s="90"/>
    </row>
    <row r="207" spans="2:15" ht="15.5">
      <c r="B207" t="s">
        <v>270</v>
      </c>
      <c r="C207" s="549">
        <v>0.05</v>
      </c>
      <c r="D207" s="549">
        <v>0.05</v>
      </c>
      <c r="E207" s="549">
        <v>0.05</v>
      </c>
      <c r="F207" s="549">
        <v>0.05</v>
      </c>
      <c r="G207" s="549">
        <v>0.05</v>
      </c>
      <c r="H207" s="559"/>
      <c r="I207" s="879" t="s">
        <v>516</v>
      </c>
      <c r="J207" s="880"/>
      <c r="K207" s="880"/>
      <c r="L207" s="880"/>
      <c r="M207" s="881"/>
    </row>
    <row r="208" spans="2:15" ht="15.5">
      <c r="B208" s="4" t="s">
        <v>497</v>
      </c>
      <c r="C208" s="549">
        <v>0</v>
      </c>
      <c r="D208" s="549">
        <v>0</v>
      </c>
      <c r="E208" s="549">
        <v>0</v>
      </c>
      <c r="F208" s="549">
        <v>0</v>
      </c>
      <c r="G208" s="549">
        <v>0</v>
      </c>
      <c r="H208" s="559"/>
      <c r="I208" s="879"/>
      <c r="J208" s="880"/>
      <c r="K208" s="880"/>
      <c r="L208" s="880"/>
      <c r="M208" s="881"/>
    </row>
    <row r="209" spans="2:13" ht="15.5">
      <c r="B209" t="s">
        <v>270</v>
      </c>
      <c r="C209" s="549">
        <v>0</v>
      </c>
      <c r="D209" s="549">
        <v>0</v>
      </c>
      <c r="E209" s="549">
        <v>0</v>
      </c>
      <c r="F209" s="549">
        <v>0</v>
      </c>
      <c r="G209" s="549">
        <v>0</v>
      </c>
      <c r="H209" s="559"/>
      <c r="I209" s="879"/>
      <c r="J209" s="880"/>
      <c r="K209" s="880"/>
      <c r="L209" s="880"/>
      <c r="M209" s="881"/>
    </row>
    <row r="210" spans="2:13" ht="15.5">
      <c r="C210" s="90"/>
      <c r="D210" s="90"/>
      <c r="E210" s="90"/>
      <c r="F210" s="90"/>
      <c r="G210" s="90"/>
      <c r="H210" s="559"/>
      <c r="I210" s="559"/>
      <c r="K210" s="882"/>
      <c r="L210" s="882"/>
      <c r="M210" s="882"/>
    </row>
    <row r="211" spans="2:13">
      <c r="B211" s="1" t="s">
        <v>271</v>
      </c>
      <c r="C211" s="90"/>
      <c r="D211" s="90"/>
      <c r="E211" s="90"/>
      <c r="F211" s="90"/>
      <c r="G211" s="90"/>
    </row>
    <row r="212" spans="2:13">
      <c r="B212" s="4" t="s">
        <v>272</v>
      </c>
      <c r="C212" s="549">
        <v>0</v>
      </c>
      <c r="D212" s="90"/>
      <c r="E212" s="90"/>
      <c r="F212" s="90" t="s">
        <v>341</v>
      </c>
      <c r="G212" s="90"/>
      <c r="H212" s="90"/>
      <c r="I212" s="90"/>
    </row>
    <row r="213" spans="2:13">
      <c r="B213" t="s">
        <v>273</v>
      </c>
      <c r="C213" s="549">
        <v>0</v>
      </c>
      <c r="D213" s="90"/>
      <c r="E213" s="90"/>
      <c r="F213" s="90" t="s">
        <v>341</v>
      </c>
      <c r="G213" s="90"/>
      <c r="H213" s="90"/>
      <c r="I213" s="90"/>
    </row>
    <row r="214" spans="2:13">
      <c r="C214" s="90"/>
      <c r="D214" s="90"/>
      <c r="E214" s="90"/>
    </row>
    <row r="215" spans="2:13">
      <c r="B215" s="1" t="s">
        <v>278</v>
      </c>
      <c r="C215" s="90"/>
      <c r="D215" s="90"/>
      <c r="E215" s="90"/>
    </row>
    <row r="216" spans="2:13">
      <c r="B216" t="s">
        <v>340</v>
      </c>
      <c r="C216" s="560">
        <v>0</v>
      </c>
      <c r="D216" s="90"/>
      <c r="E216" s="90"/>
      <c r="F216" s="90" t="s">
        <v>341</v>
      </c>
      <c r="G216" s="90"/>
      <c r="H216" s="90"/>
      <c r="I216" s="90"/>
    </row>
    <row r="217" spans="2:13">
      <c r="B217" t="s">
        <v>274</v>
      </c>
      <c r="C217" s="549">
        <v>0</v>
      </c>
      <c r="D217" s="90"/>
      <c r="E217" s="90"/>
      <c r="F217" s="90" t="s">
        <v>341</v>
      </c>
      <c r="G217" s="90"/>
      <c r="H217" s="90"/>
      <c r="I217" s="90"/>
    </row>
    <row r="218" spans="2:13">
      <c r="C218" s="90"/>
      <c r="D218" s="90"/>
      <c r="E218" s="90"/>
    </row>
    <row r="219" spans="2:13">
      <c r="B219" s="1" t="s">
        <v>286</v>
      </c>
      <c r="C219" s="561">
        <v>0.1</v>
      </c>
      <c r="D219" s="561">
        <v>0.1</v>
      </c>
      <c r="E219" s="561">
        <v>0.1</v>
      </c>
      <c r="F219" s="561">
        <v>0.1</v>
      </c>
      <c r="G219" s="561">
        <v>0.1</v>
      </c>
    </row>
    <row r="220" spans="2:13">
      <c r="B220" s="1" t="s">
        <v>287</v>
      </c>
      <c r="C220" s="90">
        <v>48</v>
      </c>
      <c r="D220" s="90">
        <v>48</v>
      </c>
      <c r="E220" s="90">
        <v>48</v>
      </c>
      <c r="F220" s="90">
        <v>48</v>
      </c>
      <c r="G220" s="90">
        <v>48</v>
      </c>
    </row>
    <row r="221" spans="2:13">
      <c r="C221" s="90"/>
      <c r="D221" s="90"/>
      <c r="E221" s="90"/>
      <c r="F221" s="90"/>
      <c r="G221" s="90"/>
    </row>
    <row r="222" spans="2:13">
      <c r="B222" s="1" t="s">
        <v>111</v>
      </c>
      <c r="C222" s="90"/>
      <c r="D222" s="90"/>
      <c r="E222" s="90"/>
      <c r="F222" s="90"/>
      <c r="G222" s="90"/>
    </row>
    <row r="223" spans="2:13">
      <c r="B223" t="s">
        <v>300</v>
      </c>
      <c r="C223" s="90">
        <v>84</v>
      </c>
      <c r="D223" s="90">
        <v>84</v>
      </c>
      <c r="E223" s="90">
        <v>84</v>
      </c>
      <c r="F223" s="90">
        <v>84</v>
      </c>
      <c r="G223" s="90">
        <v>84</v>
      </c>
    </row>
    <row r="224" spans="2:13">
      <c r="C224" s="90"/>
      <c r="D224" s="90"/>
      <c r="E224" s="90"/>
      <c r="F224" s="90"/>
      <c r="G224" s="90"/>
    </row>
    <row r="225" spans="2:7">
      <c r="B225" s="1" t="s">
        <v>301</v>
      </c>
      <c r="C225" s="90"/>
      <c r="D225" s="90"/>
      <c r="E225" s="90"/>
      <c r="F225" s="90"/>
      <c r="G225" s="90"/>
    </row>
    <row r="226" spans="2:7">
      <c r="B226" t="s">
        <v>302</v>
      </c>
      <c r="C226" s="90">
        <v>60</v>
      </c>
      <c r="D226" s="90">
        <v>60</v>
      </c>
      <c r="E226" s="90">
        <v>60</v>
      </c>
      <c r="F226" s="90">
        <v>60</v>
      </c>
      <c r="G226" s="90">
        <v>60</v>
      </c>
    </row>
    <row r="227" spans="2:7">
      <c r="C227" s="90"/>
      <c r="D227" s="90"/>
      <c r="E227" s="90"/>
      <c r="F227" s="90"/>
      <c r="G227" s="90"/>
    </row>
    <row r="228" spans="2:7">
      <c r="B228" s="1" t="s">
        <v>438</v>
      </c>
      <c r="C228" s="726" t="s">
        <v>441</v>
      </c>
    </row>
    <row r="229" spans="2:7">
      <c r="B229" s="1" t="s">
        <v>439</v>
      </c>
      <c r="C229" s="561">
        <v>0.06</v>
      </c>
    </row>
    <row r="230" spans="2:7">
      <c r="B230" s="1"/>
    </row>
    <row r="287" spans="3:3">
      <c r="C287">
        <v>0</v>
      </c>
    </row>
  </sheetData>
  <mergeCells count="7">
    <mergeCell ref="C87:G87"/>
    <mergeCell ref="J87:N87"/>
    <mergeCell ref="C113:G113"/>
    <mergeCell ref="J113:N113"/>
    <mergeCell ref="J200:L200"/>
    <mergeCell ref="J139:N139"/>
    <mergeCell ref="J163:N163"/>
  </mergeCells>
  <phoneticPr fontId="10" type="noConversion"/>
  <pageMargins left="0.2" right="0.2" top="0.5" bottom="0.3" header="0.3" footer="0.2"/>
  <pageSetup paperSize="9" scale="70" orientation="landscape" r:id="rId1"/>
  <headerFooter>
    <oddFooter>&amp;R&amp;P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BY419"/>
  <sheetViews>
    <sheetView zoomScale="80" zoomScaleNormal="80" workbookViewId="0">
      <pane xSplit="2" ySplit="6" topLeftCell="O48" activePane="bottomRight" state="frozen"/>
      <selection pane="topRight" activeCell="C1" sqref="C1"/>
      <selection pane="bottomLeft" activeCell="A7" sqref="A7"/>
      <selection pane="bottomRight" activeCell="AE100" sqref="AE100:AE107"/>
    </sheetView>
  </sheetViews>
  <sheetFormatPr defaultColWidth="9.1796875" defaultRowHeight="14.5"/>
  <cols>
    <col min="1" max="1" width="9.1796875" style="326"/>
    <col min="2" max="2" width="62.81640625" style="4" customWidth="1"/>
    <col min="3" max="3" width="17.26953125" style="4" customWidth="1"/>
    <col min="4" max="4" width="11.90625" style="4" customWidth="1"/>
    <col min="5" max="5" width="15.36328125" style="4" customWidth="1"/>
    <col min="6" max="6" width="13.08984375" style="4" customWidth="1"/>
    <col min="7" max="7" width="15.81640625" style="4" customWidth="1"/>
    <col min="8" max="8" width="13.81640625" style="4" customWidth="1"/>
    <col min="9" max="9" width="14.7265625" style="4" customWidth="1"/>
    <col min="10" max="15" width="15.81640625" style="4" bestFit="1" customWidth="1"/>
    <col min="16" max="16" width="15.6328125" style="4" customWidth="1"/>
    <col min="17" max="17" width="18.453125" style="23" customWidth="1"/>
    <col min="18" max="18" width="12.90625" style="23" customWidth="1"/>
    <col min="19" max="30" width="15.81640625" style="4" bestFit="1" customWidth="1"/>
    <col min="31" max="31" width="16.90625" style="23" bestFit="1" customWidth="1"/>
    <col min="32" max="32" width="15.54296875" style="23" bestFit="1" customWidth="1"/>
    <col min="33" max="38" width="15.81640625" style="4" bestFit="1" customWidth="1"/>
    <col min="39" max="44" width="16.90625" style="4" bestFit="1" customWidth="1"/>
    <col min="45" max="45" width="18.08984375" style="23" bestFit="1" customWidth="1"/>
    <col min="46" max="46" width="15.54296875" style="23" bestFit="1" customWidth="1"/>
    <col min="47" max="58" width="16.90625" style="4" bestFit="1" customWidth="1"/>
    <col min="59" max="59" width="18.08984375" style="23" bestFit="1" customWidth="1"/>
    <col min="60" max="60" width="15.54296875" style="23" bestFit="1" customWidth="1"/>
    <col min="61" max="72" width="16.90625" style="4" bestFit="1" customWidth="1"/>
    <col min="73" max="73" width="18.08984375" style="23" bestFit="1" customWidth="1"/>
    <col min="74" max="75" width="16.1796875" bestFit="1" customWidth="1"/>
    <col min="78" max="16384" width="9.1796875" style="4"/>
  </cols>
  <sheetData>
    <row r="1" spans="1:73" ht="15.5">
      <c r="B1" s="262" t="s">
        <v>410</v>
      </c>
      <c r="C1" s="262"/>
      <c r="D1" s="262"/>
    </row>
    <row r="2" spans="1:73" ht="15" customHeight="1" thickBot="1">
      <c r="B2" s="116" t="s">
        <v>41</v>
      </c>
      <c r="C2" s="116"/>
      <c r="D2" s="116"/>
      <c r="G2" s="150" t="s">
        <v>134</v>
      </c>
    </row>
    <row r="3" spans="1:73" ht="15" thickBot="1">
      <c r="E3" s="118" t="s">
        <v>9</v>
      </c>
      <c r="F3" s="744">
        <f>Assumptions!C6</f>
        <v>46023</v>
      </c>
    </row>
    <row r="4" spans="1:73" ht="15" thickBot="1">
      <c r="B4" s="939" t="s">
        <v>3</v>
      </c>
      <c r="C4" s="5"/>
      <c r="D4" s="5"/>
      <c r="E4" s="942" t="s">
        <v>0</v>
      </c>
      <c r="F4" s="942"/>
      <c r="G4" s="942"/>
      <c r="H4" s="942"/>
      <c r="I4" s="942"/>
      <c r="J4" s="942"/>
      <c r="K4" s="942"/>
      <c r="L4" s="942"/>
      <c r="M4" s="942"/>
      <c r="N4" s="942"/>
      <c r="O4" s="942"/>
      <c r="P4" s="943"/>
      <c r="Q4" s="5" t="s">
        <v>1</v>
      </c>
      <c r="R4" s="5"/>
      <c r="S4" s="944" t="s">
        <v>0</v>
      </c>
      <c r="T4" s="942"/>
      <c r="U4" s="942"/>
      <c r="V4" s="942"/>
      <c r="W4" s="942"/>
      <c r="X4" s="942"/>
      <c r="Y4" s="942"/>
      <c r="Z4" s="942"/>
      <c r="AA4" s="942"/>
      <c r="AB4" s="942"/>
      <c r="AC4" s="942"/>
      <c r="AD4" s="943"/>
      <c r="AE4" s="5" t="s">
        <v>2</v>
      </c>
      <c r="AF4" s="5"/>
      <c r="AG4" s="944" t="s">
        <v>0</v>
      </c>
      <c r="AH4" s="942"/>
      <c r="AI4" s="942"/>
      <c r="AJ4" s="942"/>
      <c r="AK4" s="942"/>
      <c r="AL4" s="942"/>
      <c r="AM4" s="942"/>
      <c r="AN4" s="942"/>
      <c r="AO4" s="942"/>
      <c r="AP4" s="942"/>
      <c r="AQ4" s="942"/>
      <c r="AR4" s="943"/>
      <c r="AS4" s="43" t="s">
        <v>2</v>
      </c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43" t="s">
        <v>2</v>
      </c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43" t="s">
        <v>2</v>
      </c>
    </row>
    <row r="5" spans="1:73" ht="15" thickBot="1">
      <c r="B5" s="940"/>
      <c r="C5" s="316"/>
      <c r="D5" s="316"/>
      <c r="E5" s="28">
        <v>1</v>
      </c>
      <c r="F5" s="28">
        <f t="shared" ref="F5:P5" si="0">E5+1</f>
        <v>2</v>
      </c>
      <c r="G5" s="28">
        <f t="shared" si="0"/>
        <v>3</v>
      </c>
      <c r="H5" s="28">
        <f t="shared" si="0"/>
        <v>4</v>
      </c>
      <c r="I5" s="28">
        <f t="shared" si="0"/>
        <v>5</v>
      </c>
      <c r="J5" s="28">
        <f t="shared" si="0"/>
        <v>6</v>
      </c>
      <c r="K5" s="28">
        <f t="shared" si="0"/>
        <v>7</v>
      </c>
      <c r="L5" s="28">
        <f t="shared" si="0"/>
        <v>8</v>
      </c>
      <c r="M5" s="28">
        <f t="shared" si="0"/>
        <v>9</v>
      </c>
      <c r="N5" s="28">
        <f t="shared" si="0"/>
        <v>10</v>
      </c>
      <c r="O5" s="28">
        <f t="shared" si="0"/>
        <v>11</v>
      </c>
      <c r="P5" s="28">
        <f t="shared" si="0"/>
        <v>12</v>
      </c>
      <c r="Q5" s="28" t="s">
        <v>4</v>
      </c>
      <c r="R5" s="28"/>
      <c r="S5" s="28">
        <f>P5+1</f>
        <v>13</v>
      </c>
      <c r="T5" s="28">
        <f>S5+1</f>
        <v>14</v>
      </c>
      <c r="U5" s="28">
        <f>T5+1</f>
        <v>15</v>
      </c>
      <c r="V5" s="28">
        <f>U5+1</f>
        <v>16</v>
      </c>
      <c r="W5" s="28">
        <f t="shared" ref="W5:AD5" si="1">V5+1</f>
        <v>17</v>
      </c>
      <c r="X5" s="28">
        <f t="shared" si="1"/>
        <v>18</v>
      </c>
      <c r="Y5" s="28">
        <f t="shared" si="1"/>
        <v>19</v>
      </c>
      <c r="Z5" s="28">
        <f t="shared" si="1"/>
        <v>20</v>
      </c>
      <c r="AA5" s="28">
        <f t="shared" si="1"/>
        <v>21</v>
      </c>
      <c r="AB5" s="28">
        <f t="shared" si="1"/>
        <v>22</v>
      </c>
      <c r="AC5" s="28">
        <f t="shared" si="1"/>
        <v>23</v>
      </c>
      <c r="AD5" s="28">
        <f t="shared" si="1"/>
        <v>24</v>
      </c>
      <c r="AE5" s="28" t="s">
        <v>5</v>
      </c>
      <c r="AF5" s="28"/>
      <c r="AG5" s="28">
        <f>AD5+1</f>
        <v>25</v>
      </c>
      <c r="AH5" s="28">
        <f>AG5+1</f>
        <v>26</v>
      </c>
      <c r="AI5" s="28">
        <f t="shared" ref="AI5:AR5" si="2">AH5+1</f>
        <v>27</v>
      </c>
      <c r="AJ5" s="28">
        <f t="shared" si="2"/>
        <v>28</v>
      </c>
      <c r="AK5" s="28">
        <f t="shared" si="2"/>
        <v>29</v>
      </c>
      <c r="AL5" s="28">
        <f t="shared" si="2"/>
        <v>30</v>
      </c>
      <c r="AM5" s="28">
        <f t="shared" si="2"/>
        <v>31</v>
      </c>
      <c r="AN5" s="28">
        <f t="shared" si="2"/>
        <v>32</v>
      </c>
      <c r="AO5" s="28">
        <f t="shared" si="2"/>
        <v>33</v>
      </c>
      <c r="AP5" s="28">
        <f t="shared" si="2"/>
        <v>34</v>
      </c>
      <c r="AQ5" s="28">
        <f t="shared" si="2"/>
        <v>35</v>
      </c>
      <c r="AR5" s="28">
        <f t="shared" si="2"/>
        <v>36</v>
      </c>
      <c r="AS5" s="28" t="s">
        <v>6</v>
      </c>
      <c r="AT5" s="28"/>
      <c r="AU5" s="28">
        <f t="shared" ref="AU5" si="3">AR5+1</f>
        <v>37</v>
      </c>
      <c r="AV5" s="28">
        <f t="shared" ref="AV5" si="4">AU5+1</f>
        <v>38</v>
      </c>
      <c r="AW5" s="28">
        <f t="shared" ref="AW5" si="5">AV5+1</f>
        <v>39</v>
      </c>
      <c r="AX5" s="28">
        <f t="shared" ref="AX5" si="6">AW5+1</f>
        <v>40</v>
      </c>
      <c r="AY5" s="28">
        <f t="shared" ref="AY5" si="7">AX5+1</f>
        <v>41</v>
      </c>
      <c r="AZ5" s="28">
        <f t="shared" ref="AZ5" si="8">AY5+1</f>
        <v>42</v>
      </c>
      <c r="BA5" s="28">
        <f t="shared" ref="BA5" si="9">AZ5+1</f>
        <v>43</v>
      </c>
      <c r="BB5" s="28">
        <f t="shared" ref="BB5" si="10">BA5+1</f>
        <v>44</v>
      </c>
      <c r="BC5" s="28">
        <f t="shared" ref="BC5" si="11">BB5+1</f>
        <v>45</v>
      </c>
      <c r="BD5" s="28">
        <f t="shared" ref="BD5" si="12">BC5+1</f>
        <v>46</v>
      </c>
      <c r="BE5" s="28">
        <f t="shared" ref="BE5" si="13">BD5+1</f>
        <v>47</v>
      </c>
      <c r="BF5" s="28">
        <f t="shared" ref="BF5" si="14">BE5+1</f>
        <v>48</v>
      </c>
      <c r="BG5" s="28" t="s">
        <v>347</v>
      </c>
      <c r="BH5" s="28"/>
      <c r="BI5" s="28">
        <f t="shared" ref="BI5" si="15">BF5+1</f>
        <v>49</v>
      </c>
      <c r="BJ5" s="28">
        <f t="shared" ref="BJ5" si="16">BI5+1</f>
        <v>50</v>
      </c>
      <c r="BK5" s="28">
        <f t="shared" ref="BK5" si="17">BJ5+1</f>
        <v>51</v>
      </c>
      <c r="BL5" s="28">
        <f t="shared" ref="BL5" si="18">BK5+1</f>
        <v>52</v>
      </c>
      <c r="BM5" s="28">
        <f t="shared" ref="BM5" si="19">BL5+1</f>
        <v>53</v>
      </c>
      <c r="BN5" s="28">
        <f t="shared" ref="BN5" si="20">BM5+1</f>
        <v>54</v>
      </c>
      <c r="BO5" s="28">
        <f t="shared" ref="BO5" si="21">BN5+1</f>
        <v>55</v>
      </c>
      <c r="BP5" s="28">
        <f t="shared" ref="BP5" si="22">BO5+1</f>
        <v>56</v>
      </c>
      <c r="BQ5" s="28">
        <f t="shared" ref="BQ5" si="23">BP5+1</f>
        <v>57</v>
      </c>
      <c r="BR5" s="28">
        <f t="shared" ref="BR5" si="24">BQ5+1</f>
        <v>58</v>
      </c>
      <c r="BS5" s="28">
        <f t="shared" ref="BS5" si="25">BR5+1</f>
        <v>59</v>
      </c>
      <c r="BT5" s="28">
        <f t="shared" ref="BT5" si="26">BS5+1</f>
        <v>60</v>
      </c>
      <c r="BU5" s="28" t="s">
        <v>348</v>
      </c>
    </row>
    <row r="6" spans="1:73" ht="15" thickBot="1">
      <c r="B6" s="941"/>
      <c r="C6" s="317"/>
      <c r="D6" s="317"/>
      <c r="E6" s="31">
        <f>F3</f>
        <v>46023</v>
      </c>
      <c r="F6" s="31">
        <f t="shared" ref="F6:P6" si="27">EOMONTH(E6,1)</f>
        <v>46081</v>
      </c>
      <c r="G6" s="31">
        <f t="shared" si="27"/>
        <v>46112</v>
      </c>
      <c r="H6" s="31">
        <f t="shared" si="27"/>
        <v>46142</v>
      </c>
      <c r="I6" s="31">
        <f t="shared" si="27"/>
        <v>46173</v>
      </c>
      <c r="J6" s="31">
        <f t="shared" si="27"/>
        <v>46203</v>
      </c>
      <c r="K6" s="31">
        <f t="shared" si="27"/>
        <v>46234</v>
      </c>
      <c r="L6" s="31">
        <f t="shared" si="27"/>
        <v>46265</v>
      </c>
      <c r="M6" s="31">
        <f t="shared" si="27"/>
        <v>46295</v>
      </c>
      <c r="N6" s="31">
        <f t="shared" si="27"/>
        <v>46326</v>
      </c>
      <c r="O6" s="31">
        <f t="shared" si="27"/>
        <v>46356</v>
      </c>
      <c r="P6" s="33">
        <f t="shared" si="27"/>
        <v>46387</v>
      </c>
      <c r="Q6" s="26"/>
      <c r="R6" s="733"/>
      <c r="S6" s="36">
        <f>EOMONTH(P6,1)</f>
        <v>46418</v>
      </c>
      <c r="T6" s="31">
        <f>EOMONTH(S6,1)</f>
        <v>46446</v>
      </c>
      <c r="U6" s="31">
        <f>EOMONTH(T6,1)</f>
        <v>46477</v>
      </c>
      <c r="V6" s="31">
        <f>EOMONTH(U6,1)</f>
        <v>46507</v>
      </c>
      <c r="W6" s="31">
        <f t="shared" ref="W6:AD6" si="28">EOMONTH(V6,1)</f>
        <v>46538</v>
      </c>
      <c r="X6" s="31">
        <f t="shared" si="28"/>
        <v>46568</v>
      </c>
      <c r="Y6" s="31">
        <f t="shared" si="28"/>
        <v>46599</v>
      </c>
      <c r="Z6" s="31">
        <f t="shared" si="28"/>
        <v>46630</v>
      </c>
      <c r="AA6" s="31">
        <f t="shared" si="28"/>
        <v>46660</v>
      </c>
      <c r="AB6" s="31">
        <f t="shared" si="28"/>
        <v>46691</v>
      </c>
      <c r="AC6" s="31">
        <f t="shared" si="28"/>
        <v>46721</v>
      </c>
      <c r="AD6" s="31">
        <f t="shared" si="28"/>
        <v>46752</v>
      </c>
      <c r="AE6" s="28"/>
      <c r="AF6" s="28"/>
      <c r="AG6" s="31">
        <f>EOMONTH(AD6,1)</f>
        <v>46783</v>
      </c>
      <c r="AH6" s="31">
        <f t="shared" ref="AH6:AR6" si="29">EOMONTH(AG6,1)</f>
        <v>46812</v>
      </c>
      <c r="AI6" s="31">
        <f t="shared" si="29"/>
        <v>46843</v>
      </c>
      <c r="AJ6" s="31">
        <f t="shared" si="29"/>
        <v>46873</v>
      </c>
      <c r="AK6" s="31">
        <f t="shared" si="29"/>
        <v>46904</v>
      </c>
      <c r="AL6" s="31">
        <f t="shared" si="29"/>
        <v>46934</v>
      </c>
      <c r="AM6" s="31">
        <f t="shared" si="29"/>
        <v>46965</v>
      </c>
      <c r="AN6" s="31">
        <f t="shared" si="29"/>
        <v>46996</v>
      </c>
      <c r="AO6" s="31">
        <f t="shared" si="29"/>
        <v>47026</v>
      </c>
      <c r="AP6" s="31">
        <f t="shared" si="29"/>
        <v>47057</v>
      </c>
      <c r="AQ6" s="31">
        <f t="shared" si="29"/>
        <v>47087</v>
      </c>
      <c r="AR6" s="31">
        <f t="shared" si="29"/>
        <v>47118</v>
      </c>
      <c r="AS6" s="28"/>
      <c r="AT6" s="28"/>
      <c r="AU6" s="31">
        <f t="shared" ref="AU6" si="30">EOMONTH(AR6,1)</f>
        <v>47149</v>
      </c>
      <c r="AV6" s="31">
        <f t="shared" ref="AV6" si="31">EOMONTH(AU6,1)</f>
        <v>47177</v>
      </c>
      <c r="AW6" s="31">
        <f t="shared" ref="AW6" si="32">EOMONTH(AV6,1)</f>
        <v>47208</v>
      </c>
      <c r="AX6" s="31">
        <f t="shared" ref="AX6" si="33">EOMONTH(AW6,1)</f>
        <v>47238</v>
      </c>
      <c r="AY6" s="31">
        <f t="shared" ref="AY6" si="34">EOMONTH(AX6,1)</f>
        <v>47269</v>
      </c>
      <c r="AZ6" s="31">
        <f t="shared" ref="AZ6" si="35">EOMONTH(AY6,1)</f>
        <v>47299</v>
      </c>
      <c r="BA6" s="31">
        <f t="shared" ref="BA6" si="36">EOMONTH(AZ6,1)</f>
        <v>47330</v>
      </c>
      <c r="BB6" s="31">
        <f t="shared" ref="BB6" si="37">EOMONTH(BA6,1)</f>
        <v>47361</v>
      </c>
      <c r="BC6" s="31">
        <f t="shared" ref="BC6" si="38">EOMONTH(BB6,1)</f>
        <v>47391</v>
      </c>
      <c r="BD6" s="31">
        <f t="shared" ref="BD6" si="39">EOMONTH(BC6,1)</f>
        <v>47422</v>
      </c>
      <c r="BE6" s="31">
        <f t="shared" ref="BE6" si="40">EOMONTH(BD6,1)</f>
        <v>47452</v>
      </c>
      <c r="BF6" s="31">
        <f t="shared" ref="BF6" si="41">EOMONTH(BE6,1)</f>
        <v>47483</v>
      </c>
      <c r="BG6" s="28"/>
      <c r="BH6" s="28"/>
      <c r="BI6" s="31">
        <f t="shared" ref="BI6" si="42">EOMONTH(BF6,1)</f>
        <v>47514</v>
      </c>
      <c r="BJ6" s="31">
        <f t="shared" ref="BJ6" si="43">EOMONTH(BI6,1)</f>
        <v>47542</v>
      </c>
      <c r="BK6" s="31">
        <f t="shared" ref="BK6" si="44">EOMONTH(BJ6,1)</f>
        <v>47573</v>
      </c>
      <c r="BL6" s="31">
        <f t="shared" ref="BL6" si="45">EOMONTH(BK6,1)</f>
        <v>47603</v>
      </c>
      <c r="BM6" s="31">
        <f t="shared" ref="BM6" si="46">EOMONTH(BL6,1)</f>
        <v>47634</v>
      </c>
      <c r="BN6" s="31">
        <f t="shared" ref="BN6" si="47">EOMONTH(BM6,1)</f>
        <v>47664</v>
      </c>
      <c r="BO6" s="31">
        <f t="shared" ref="BO6" si="48">EOMONTH(BN6,1)</f>
        <v>47695</v>
      </c>
      <c r="BP6" s="31">
        <f t="shared" ref="BP6" si="49">EOMONTH(BO6,1)</f>
        <v>47726</v>
      </c>
      <c r="BQ6" s="31">
        <f t="shared" ref="BQ6" si="50">EOMONTH(BP6,1)</f>
        <v>47756</v>
      </c>
      <c r="BR6" s="31">
        <f t="shared" ref="BR6" si="51">EOMONTH(BQ6,1)</f>
        <v>47787</v>
      </c>
      <c r="BS6" s="31">
        <f t="shared" ref="BS6" si="52">EOMONTH(BR6,1)</f>
        <v>47817</v>
      </c>
      <c r="BT6" s="31">
        <f t="shared" ref="BT6" si="53">EOMONTH(BS6,1)</f>
        <v>47848</v>
      </c>
      <c r="BU6" s="28"/>
    </row>
    <row r="7" spans="1:73" ht="45" customHeight="1" thickBot="1">
      <c r="A7" s="727" t="s">
        <v>443</v>
      </c>
      <c r="B7" s="61" t="s">
        <v>249</v>
      </c>
      <c r="C7" s="731" t="s">
        <v>444</v>
      </c>
      <c r="D7" s="731" t="s">
        <v>445</v>
      </c>
      <c r="E7" s="945"/>
      <c r="F7" s="946"/>
      <c r="G7" s="946"/>
      <c r="H7" s="946"/>
      <c r="I7" s="946"/>
      <c r="J7" s="946"/>
      <c r="K7" s="946"/>
      <c r="L7" s="946"/>
      <c r="M7" s="946"/>
      <c r="N7" s="946"/>
      <c r="O7" s="946"/>
      <c r="P7" s="946"/>
      <c r="Q7" s="741"/>
      <c r="R7" s="731" t="s">
        <v>446</v>
      </c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  <c r="AD7" s="327"/>
      <c r="AE7" s="741"/>
      <c r="AF7" s="731" t="s">
        <v>447</v>
      </c>
      <c r="AG7" s="327"/>
      <c r="AH7" s="327"/>
      <c r="AI7" s="327"/>
      <c r="AJ7" s="327"/>
      <c r="AK7" s="327"/>
      <c r="AL7" s="327"/>
      <c r="AM7" s="327"/>
      <c r="AN7" s="327"/>
      <c r="AO7" s="327"/>
      <c r="AP7" s="327"/>
      <c r="AQ7" s="327"/>
      <c r="AR7" s="327"/>
      <c r="AS7" s="741"/>
      <c r="AT7" s="731" t="s">
        <v>448</v>
      </c>
      <c r="AU7" s="327"/>
      <c r="AV7" s="327"/>
      <c r="AW7" s="327"/>
      <c r="AX7" s="327"/>
      <c r="AY7" s="327"/>
      <c r="AZ7" s="327"/>
      <c r="BA7" s="327"/>
      <c r="BB7" s="327"/>
      <c r="BC7" s="327"/>
      <c r="BD7" s="327"/>
      <c r="BE7" s="327"/>
      <c r="BF7" s="327"/>
      <c r="BG7" s="741"/>
      <c r="BH7" s="731" t="s">
        <v>448</v>
      </c>
      <c r="BI7" s="327"/>
      <c r="BJ7" s="327"/>
      <c r="BK7" s="327"/>
      <c r="BL7" s="327"/>
      <c r="BM7" s="327"/>
      <c r="BN7" s="327"/>
      <c r="BO7" s="327"/>
      <c r="BP7" s="327"/>
      <c r="BQ7" s="327"/>
      <c r="BR7" s="327"/>
      <c r="BS7" s="327"/>
      <c r="BT7" s="327"/>
      <c r="BU7" s="51"/>
    </row>
    <row r="8" spans="1:73" ht="16" thickBot="1">
      <c r="B8" s="828" t="s">
        <v>53</v>
      </c>
      <c r="C8" s="728"/>
      <c r="D8" s="732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741"/>
      <c r="R8" s="4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741"/>
      <c r="AF8" s="4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747"/>
      <c r="AT8" s="748"/>
      <c r="AU8" s="327"/>
      <c r="AV8" s="328"/>
      <c r="AW8" s="327"/>
      <c r="AX8" s="327"/>
      <c r="AY8" s="327"/>
      <c r="AZ8" s="327"/>
      <c r="BA8" s="327"/>
      <c r="BB8" s="327"/>
      <c r="BC8" s="327"/>
      <c r="BD8" s="327"/>
      <c r="BE8" s="327"/>
      <c r="BF8" s="327"/>
      <c r="BG8" s="747"/>
      <c r="BH8" s="742"/>
      <c r="BI8" s="327"/>
      <c r="BJ8" s="327"/>
      <c r="BK8" s="327"/>
      <c r="BL8" s="327"/>
      <c r="BM8" s="327"/>
      <c r="BN8" s="327"/>
      <c r="BO8" s="327"/>
      <c r="BP8" s="327"/>
      <c r="BQ8" s="327"/>
      <c r="BR8" s="327"/>
      <c r="BS8" s="327"/>
      <c r="BT8" s="327"/>
      <c r="BU8" s="381"/>
    </row>
    <row r="9" spans="1:73">
      <c r="A9" s="326">
        <v>1</v>
      </c>
      <c r="B9" s="7" t="str">
        <f>Assumptions!B15</f>
        <v>Verse Subscription - Individual (SAAS)</v>
      </c>
      <c r="C9" s="633" t="s">
        <v>496</v>
      </c>
      <c r="D9" s="764">
        <v>0.05</v>
      </c>
      <c r="E9" s="740">
        <v>0</v>
      </c>
      <c r="F9" s="740">
        <v>0</v>
      </c>
      <c r="G9" s="740">
        <v>0</v>
      </c>
      <c r="H9" s="740">
        <v>200</v>
      </c>
      <c r="I9" s="328">
        <f>H9*(1+$D$9)*Assumptions!$C$15</f>
        <v>210</v>
      </c>
      <c r="J9" s="328">
        <f>I9*(1+$D$9)*Assumptions!$C$15</f>
        <v>220.5</v>
      </c>
      <c r="K9" s="328">
        <f>J9*(1+$D$9)*Assumptions!$C$15</f>
        <v>231.52500000000001</v>
      </c>
      <c r="L9" s="328">
        <f>K9*(1+$D$9)*Assumptions!$C$15</f>
        <v>243.10125000000002</v>
      </c>
      <c r="M9" s="328">
        <f>L9*(1+$D$9)*Assumptions!$C$15</f>
        <v>255.25631250000004</v>
      </c>
      <c r="N9" s="328">
        <f>M9*(1+$D$9)*Assumptions!$C$15</f>
        <v>268.01912812500007</v>
      </c>
      <c r="O9" s="328">
        <f>N9*(1+$D$9)*Assumptions!$C$15</f>
        <v>281.4200845312501</v>
      </c>
      <c r="P9" s="328">
        <f>O9*(1+$D$9)*Assumptions!$C$15</f>
        <v>295.49108875781263</v>
      </c>
      <c r="Q9" s="741">
        <f>SUM(E9:P9)</f>
        <v>2205.3128639140627</v>
      </c>
      <c r="R9" s="763">
        <v>0.01</v>
      </c>
      <c r="S9" s="328">
        <f>P9*(1+$R$9)*Assumptions!$D$15</f>
        <v>298.44599964539077</v>
      </c>
      <c r="T9" s="328">
        <f>S9*(1+$R$9)*Assumptions!$D$15</f>
        <v>301.43045964184466</v>
      </c>
      <c r="U9" s="328">
        <f>T9*(1+$R$9)*Assumptions!$D$15</f>
        <v>304.44476423826313</v>
      </c>
      <c r="V9" s="328">
        <f>U9*(1+$R$9)*Assumptions!$D$15</f>
        <v>307.48921188064577</v>
      </c>
      <c r="W9" s="328">
        <f>V9*(1+$R$9)*Assumptions!$D$15</f>
        <v>310.56410399945224</v>
      </c>
      <c r="X9" s="328">
        <f>W9*(1+$R$9)*Assumptions!$D$15</f>
        <v>313.66974503944675</v>
      </c>
      <c r="Y9" s="328">
        <f>X9*(1+$R$9)*Assumptions!$D$15</f>
        <v>316.80644248984123</v>
      </c>
      <c r="Z9" s="328">
        <f>Y9*(1+$R$9)*Assumptions!$D$15</f>
        <v>319.97450691473966</v>
      </c>
      <c r="AA9" s="328">
        <f>Z9*(1+$R$9)*Assumptions!$D$15</f>
        <v>323.17425198388707</v>
      </c>
      <c r="AB9" s="328">
        <f>AA9*(1+$R$9)*Assumptions!$D$15</f>
        <v>326.40599450372594</v>
      </c>
      <c r="AC9" s="328">
        <f>AB9*(1+$R$9)*Assumptions!$D$15</f>
        <v>329.67005444876321</v>
      </c>
      <c r="AD9" s="328">
        <f>AC9*(1+$R$9)*Assumptions!$D$15</f>
        <v>332.96675499325085</v>
      </c>
      <c r="AE9" s="743">
        <f>SUM(S9:AD9)</f>
        <v>3785.0422897792519</v>
      </c>
      <c r="AF9" s="763">
        <v>0.01</v>
      </c>
      <c r="AG9" s="328">
        <f>AD9*(1+$AF$9)*Assumptions!$E$15</f>
        <v>336.29642254318338</v>
      </c>
      <c r="AH9" s="328">
        <f>AG9*(1+$AF$9)*Assumptions!$E$15</f>
        <v>339.65938676861521</v>
      </c>
      <c r="AI9" s="328">
        <f>AH9*(1+$AF$9)*Assumptions!$E$15</f>
        <v>343.05598063630134</v>
      </c>
      <c r="AJ9" s="328">
        <f>AI9*(1+$AF$9)*Assumptions!$E$15</f>
        <v>346.48654044266436</v>
      </c>
      <c r="AK9" s="328">
        <f>AJ9*(1+$AF$9)*Assumptions!$E$15</f>
        <v>349.951405847091</v>
      </c>
      <c r="AL9" s="328">
        <f>AK9*(1+$AF$9)*Assumptions!$E$15</f>
        <v>353.45091990556193</v>
      </c>
      <c r="AM9" s="328">
        <f>AL9*(1+$AF$9)*Assumptions!$E$15</f>
        <v>356.98542910461754</v>
      </c>
      <c r="AN9" s="328">
        <f>AM9*(1+$AF$9)*Assumptions!$E$15</f>
        <v>360.55528339566371</v>
      </c>
      <c r="AO9" s="328">
        <f>AN9*(1+$AF$9)*Assumptions!$E$15</f>
        <v>364.16083622962037</v>
      </c>
      <c r="AP9" s="328">
        <f>AO9*(1+$AF$9)*Assumptions!$E$15</f>
        <v>367.80244459191658</v>
      </c>
      <c r="AQ9" s="328">
        <f>AP9*(1+$AF$9)*Assumptions!$E$15</f>
        <v>371.48046903783575</v>
      </c>
      <c r="AR9" s="328">
        <f>AQ9*(1+$AF$9)*Assumptions!$E$15</f>
        <v>375.19527372821409</v>
      </c>
      <c r="AS9" s="743">
        <f>SUM(AG9:AR9)</f>
        <v>4265.0803922312853</v>
      </c>
      <c r="AT9" s="763">
        <v>0.01</v>
      </c>
      <c r="AU9" s="328">
        <f>AR9*(1+$AT$9)*Assumptions!$F$15</f>
        <v>378.94722646549621</v>
      </c>
      <c r="AV9" s="328">
        <f>AU9*(1+$AT$9)*Assumptions!$F$15</f>
        <v>382.7366987301512</v>
      </c>
      <c r="AW9" s="328">
        <f>AV9*(1+$AT$9)*Assumptions!$F$15</f>
        <v>386.56406571745271</v>
      </c>
      <c r="AX9" s="328">
        <f>AW9*(1+$AT$9)*Assumptions!$F$15</f>
        <v>390.42970637462724</v>
      </c>
      <c r="AY9" s="328">
        <f>AX9*(1+$AT$9)*Assumptions!$F$15</f>
        <v>394.33400343837354</v>
      </c>
      <c r="AZ9" s="328">
        <f>AY9*(1+$AT$9)*Assumptions!$F$15</f>
        <v>398.27734347275731</v>
      </c>
      <c r="BA9" s="328">
        <f>AZ9*(1+$AT$9)*Assumptions!$F$15</f>
        <v>402.26011690748487</v>
      </c>
      <c r="BB9" s="328">
        <f>BA9*(1+$AT$9)*Assumptions!$F$15</f>
        <v>406.28271807655972</v>
      </c>
      <c r="BC9" s="328">
        <f>BB9*(1+$AT$9)*Assumptions!$F$15</f>
        <v>410.34554525732534</v>
      </c>
      <c r="BD9" s="328">
        <f>BC9*(1+$AT$9)*Assumptions!$F$15</f>
        <v>414.4490007098986</v>
      </c>
      <c r="BE9" s="328">
        <f>BD9*(1+$AT$9)*Assumptions!$F$15</f>
        <v>418.59349071699756</v>
      </c>
      <c r="BF9" s="328">
        <f>BE9*(1+$AT$9)*Assumptions!$F$15</f>
        <v>422.77942562416752</v>
      </c>
      <c r="BG9" s="743">
        <f>SUM(AU9:BF9)</f>
        <v>4805.9993414912924</v>
      </c>
      <c r="BH9" s="763">
        <v>0.01</v>
      </c>
      <c r="BI9" s="328">
        <f>BF9*(1+$BH$9)*Assumptions!$G$15</f>
        <v>427.0072198804092</v>
      </c>
      <c r="BJ9" s="328">
        <f>BI9*(1+$BH$9)*Assumptions!$G$15</f>
        <v>431.27729207921328</v>
      </c>
      <c r="BK9" s="328">
        <f>BJ9*(1+$BH$9)*Assumptions!$G$15</f>
        <v>435.59006500000544</v>
      </c>
      <c r="BL9" s="328">
        <f>BK9*(1+$BH$9)*Assumptions!$G$15</f>
        <v>439.94596565000552</v>
      </c>
      <c r="BM9" s="328">
        <f>BL9*(1+$BH$9)*Assumptions!$G$15</f>
        <v>444.3454253065056</v>
      </c>
      <c r="BN9" s="328">
        <f>BM9*(1+$BH$9)*Assumptions!$G$15</f>
        <v>448.78887955957066</v>
      </c>
      <c r="BO9" s="328">
        <f>BN9*(1+$BH$9)*Assumptions!$G$15</f>
        <v>453.27676835516638</v>
      </c>
      <c r="BP9" s="328">
        <f>BO9*(1+$BH$9)*Assumptions!$G$15</f>
        <v>457.80953603871802</v>
      </c>
      <c r="BQ9" s="328">
        <f>BP9*(1+$BH$9)*Assumptions!$G$15</f>
        <v>462.3876313991052</v>
      </c>
      <c r="BR9" s="328">
        <f>BQ9*(1+$BH$9)*Assumptions!$G$15</f>
        <v>467.01150771309625</v>
      </c>
      <c r="BS9" s="328">
        <f>BR9*(1+$BH$9)*Assumptions!$G$15</f>
        <v>471.68162279022721</v>
      </c>
      <c r="BT9" s="328">
        <f>BS9*(1+$BH$9)*Assumptions!$G$15</f>
        <v>476.39843901812947</v>
      </c>
      <c r="BU9" s="743">
        <f>SUM(BI9:BT9)</f>
        <v>5415.5203527901522</v>
      </c>
    </row>
    <row r="10" spans="1:73">
      <c r="A10" s="326">
        <f>A9+1</f>
        <v>2</v>
      </c>
      <c r="B10" s="7" t="str">
        <f>Assumptions!B16</f>
        <v>Verse Subscription - Small Business (SAAS)</v>
      </c>
      <c r="C10" s="633" t="s">
        <v>496</v>
      </c>
      <c r="D10" s="764">
        <v>0.05</v>
      </c>
      <c r="E10" s="740">
        <v>0</v>
      </c>
      <c r="F10" s="740">
        <v>0</v>
      </c>
      <c r="G10" s="740">
        <v>0</v>
      </c>
      <c r="H10" s="740">
        <v>150</v>
      </c>
      <c r="I10" s="328">
        <f>H10*(1+$D$10)*Assumptions!$C$16</f>
        <v>157.5</v>
      </c>
      <c r="J10" s="328">
        <f>I10*(1+$D$10)*Assumptions!$C$16</f>
        <v>165.375</v>
      </c>
      <c r="K10" s="328">
        <f>J10*(1+$D$10)*Assumptions!$C$16</f>
        <v>173.64375000000001</v>
      </c>
      <c r="L10" s="328">
        <f>K10*(1+$D$10)*Assumptions!$C$16</f>
        <v>182.32593750000001</v>
      </c>
      <c r="M10" s="328">
        <f>L10*(1+$D$10)*Assumptions!$C$16</f>
        <v>191.44223437500003</v>
      </c>
      <c r="N10" s="328">
        <f>M10*(1+$D$10)*Assumptions!$C$16</f>
        <v>201.01434609375005</v>
      </c>
      <c r="O10" s="328">
        <f>N10*(1+$D$10)*Assumptions!$C$16</f>
        <v>211.06506339843756</v>
      </c>
      <c r="P10" s="328">
        <f>O10*(1+$D$10)*Assumptions!$C$16</f>
        <v>221.61831656835943</v>
      </c>
      <c r="Q10" s="741">
        <f>SUM(E10:P10)</f>
        <v>1653.9846479355469</v>
      </c>
      <c r="R10" s="763">
        <v>0.01</v>
      </c>
      <c r="S10" s="328">
        <f>P10*(1+$R$10)*Assumptions!$D$16</f>
        <v>223.83449973404302</v>
      </c>
      <c r="T10" s="328">
        <f>S10*(1+$R$10)*Assumptions!$D$16</f>
        <v>226.07284473138344</v>
      </c>
      <c r="U10" s="328">
        <f>T10*(1+$R$10)*Assumptions!$D$16</f>
        <v>228.33357317869726</v>
      </c>
      <c r="V10" s="328">
        <f>U10*(1+$R$10)*Assumptions!$D$16</f>
        <v>230.61690891048423</v>
      </c>
      <c r="W10" s="328">
        <f>V10*(1+$R$10)*Assumptions!$D$16</f>
        <v>232.92307799958908</v>
      </c>
      <c r="X10" s="328">
        <f>W10*(1+$R$10)*Assumptions!$D$16</f>
        <v>235.25230877958498</v>
      </c>
      <c r="Y10" s="328">
        <f>X10*(1+$R$10)*Assumptions!$D$16</f>
        <v>237.60483186738082</v>
      </c>
      <c r="Z10" s="328">
        <f>Y10*(1+$R$10)*Assumptions!$D$16</f>
        <v>239.98088018605463</v>
      </c>
      <c r="AA10" s="328">
        <f>Z10*(1+$R$10)*Assumptions!$D$16</f>
        <v>242.38068898791519</v>
      </c>
      <c r="AB10" s="328">
        <f>AA10*(1+$R$10)*Assumptions!$D$16</f>
        <v>244.80449587779435</v>
      </c>
      <c r="AC10" s="328">
        <f>AB10*(1+$R$10)*Assumptions!$D$16</f>
        <v>247.25254083657231</v>
      </c>
      <c r="AD10" s="328">
        <f>AC10*(1+$R$10)*Assumptions!$D$16</f>
        <v>249.72506624493803</v>
      </c>
      <c r="AE10" s="743">
        <f>SUM(S10:AD10)</f>
        <v>2838.7817173344383</v>
      </c>
      <c r="AF10" s="763">
        <v>0.01</v>
      </c>
      <c r="AG10" s="328">
        <f>AD10*(1+$AF$10)*Assumptions!$E$16</f>
        <v>252.22231690738741</v>
      </c>
      <c r="AH10" s="328">
        <f>AG10*(1+$AF$10)*Assumptions!$E$16</f>
        <v>254.74454007646128</v>
      </c>
      <c r="AI10" s="328">
        <f>AH10*(1+$AF$10)*Assumptions!$E$16</f>
        <v>257.29198547722586</v>
      </c>
      <c r="AJ10" s="328">
        <f>AI10*(1+$AF$10)*Assumptions!$E$16</f>
        <v>259.8649053319981</v>
      </c>
      <c r="AK10" s="328">
        <f>AJ10*(1+$AF$10)*Assumptions!$E$16</f>
        <v>262.4635543853181</v>
      </c>
      <c r="AL10" s="328">
        <f>AK10*(1+$AF$10)*Assumptions!$E$16</f>
        <v>265.08818992917128</v>
      </c>
      <c r="AM10" s="328">
        <f>AL10*(1+$AF$10)*Assumptions!$E$16</f>
        <v>267.73907182846301</v>
      </c>
      <c r="AN10" s="328">
        <f>AM10*(1+$AF$10)*Assumptions!$E$16</f>
        <v>270.41646254674765</v>
      </c>
      <c r="AO10" s="328">
        <f>AN10*(1+$AF$10)*Assumptions!$E$16</f>
        <v>273.12062717221511</v>
      </c>
      <c r="AP10" s="328">
        <f>AO10*(1+$AF$10)*Assumptions!$E$16</f>
        <v>275.85183344393727</v>
      </c>
      <c r="AQ10" s="328">
        <f>AP10*(1+$AF$10)*Assumptions!$E$16</f>
        <v>278.61035177837664</v>
      </c>
      <c r="AR10" s="328">
        <f>AQ10*(1+$AF$10)*Assumptions!$E$16</f>
        <v>281.39645529616041</v>
      </c>
      <c r="AS10" s="743">
        <f t="shared" ref="AS10:AS23" si="54">SUM(AG10:AR10)</f>
        <v>3198.8102941734614</v>
      </c>
      <c r="AT10" s="763">
        <v>0.01</v>
      </c>
      <c r="AU10" s="328">
        <f>AR10*(1+$AT$10)*Assumptions!$F$16</f>
        <v>284.21041984912199</v>
      </c>
      <c r="AV10" s="328">
        <f>AU10*(1+$AT$10)*Assumptions!$F$16</f>
        <v>287.05252404761319</v>
      </c>
      <c r="AW10" s="328">
        <f>AV10*(1+$AT$10)*Assumptions!$F$16</f>
        <v>289.92304928808932</v>
      </c>
      <c r="AX10" s="328">
        <f>AW10*(1+$AT$10)*Assumptions!$F$16</f>
        <v>292.82227978097023</v>
      </c>
      <c r="AY10" s="328">
        <f>AX10*(1+$AT$10)*Assumptions!$F$16</f>
        <v>295.75050257877996</v>
      </c>
      <c r="AZ10" s="328">
        <f>AY10*(1+$AT$10)*Assumptions!$F$16</f>
        <v>298.70800760456774</v>
      </c>
      <c r="BA10" s="328">
        <f>AZ10*(1+$AT$10)*Assumptions!$F$16</f>
        <v>301.69508768061343</v>
      </c>
      <c r="BB10" s="328">
        <f>BA10*(1+$AT$10)*Assumptions!$F$16</f>
        <v>304.71203855741959</v>
      </c>
      <c r="BC10" s="328">
        <f>BB10*(1+$AT$10)*Assumptions!$F$16</f>
        <v>307.75915894299379</v>
      </c>
      <c r="BD10" s="328">
        <f>BC10*(1+$AT$10)*Assumptions!$F$16</f>
        <v>310.83675053242371</v>
      </c>
      <c r="BE10" s="328">
        <f>BD10*(1+$AT$10)*Assumptions!$F$16</f>
        <v>313.94511803774793</v>
      </c>
      <c r="BF10" s="328">
        <f>BE10*(1+$AT$10)*Assumptions!$F$16</f>
        <v>317.08456921812541</v>
      </c>
      <c r="BG10" s="743">
        <f t="shared" ref="BG10:BG23" si="55">SUM(AU10:BF10)</f>
        <v>3604.4995061184663</v>
      </c>
      <c r="BH10" s="763">
        <v>0.01</v>
      </c>
      <c r="BI10" s="328">
        <f>BF10*(1+$BH$10)*Assumptions!$G$16</f>
        <v>320.25541491030668</v>
      </c>
      <c r="BJ10" s="328">
        <f>BI10*(1+$BH$10)*Assumptions!$G$16</f>
        <v>323.45796905940978</v>
      </c>
      <c r="BK10" s="328">
        <f>BJ10*(1+$BH$10)*Assumptions!$G$16</f>
        <v>326.69254875000388</v>
      </c>
      <c r="BL10" s="328">
        <f>BK10*(1+$BH$10)*Assumptions!$G$16</f>
        <v>329.95947423750391</v>
      </c>
      <c r="BM10" s="328">
        <f>BL10*(1+$BH$10)*Assumptions!$G$16</f>
        <v>333.25906897987898</v>
      </c>
      <c r="BN10" s="328">
        <f>BM10*(1+$BH$10)*Assumptions!$G$16</f>
        <v>336.59165966967777</v>
      </c>
      <c r="BO10" s="328">
        <f>BN10*(1+$BH$10)*Assumptions!$G$16</f>
        <v>339.95757626637453</v>
      </c>
      <c r="BP10" s="328">
        <f>BO10*(1+$BH$10)*Assumptions!$G$16</f>
        <v>343.35715202903828</v>
      </c>
      <c r="BQ10" s="328">
        <f>BP10*(1+$BH$10)*Assumptions!$G$16</f>
        <v>346.79072354932867</v>
      </c>
      <c r="BR10" s="328">
        <f>BQ10*(1+$BH$10)*Assumptions!$G$16</f>
        <v>350.25863078482195</v>
      </c>
      <c r="BS10" s="328">
        <f>BR10*(1+$BH$10)*Assumptions!$G$16</f>
        <v>353.76121709267017</v>
      </c>
      <c r="BT10" s="328">
        <f>BS10*(1+$BH$10)*Assumptions!$G$16</f>
        <v>357.29882926359687</v>
      </c>
      <c r="BU10" s="743">
        <f t="shared" ref="BU10:BU29" si="56">SUM(BI10:BT10)</f>
        <v>4061.6402645926109</v>
      </c>
    </row>
    <row r="11" spans="1:73">
      <c r="A11" s="326">
        <f t="shared" ref="A11:A30" si="57">A10+1</f>
        <v>3</v>
      </c>
      <c r="B11" s="7" t="str">
        <f>Assumptions!B17</f>
        <v>Verse Subscription - Enterprise (SAAS)</v>
      </c>
      <c r="C11" s="633" t="s">
        <v>496</v>
      </c>
      <c r="D11" s="764">
        <v>0.05</v>
      </c>
      <c r="E11" s="740">
        <v>0</v>
      </c>
      <c r="F11" s="740">
        <v>0</v>
      </c>
      <c r="G11" s="740">
        <v>0</v>
      </c>
      <c r="H11" s="740">
        <v>20</v>
      </c>
      <c r="I11" s="328">
        <f>H11*(1+$D$11)*Assumptions!$C$17</f>
        <v>21</v>
      </c>
      <c r="J11" s="328">
        <f>I11*(1+$D$11)*Assumptions!$C$17</f>
        <v>22.05</v>
      </c>
      <c r="K11" s="328">
        <f>J11*(1+$D$11)*Assumptions!$C$17</f>
        <v>23.152500000000003</v>
      </c>
      <c r="L11" s="328">
        <f>K11*(1+$D$11)*Assumptions!$C$17</f>
        <v>24.310125000000003</v>
      </c>
      <c r="M11" s="328">
        <f>L11*(1+$D$11)*Assumptions!$C$17</f>
        <v>25.525631250000004</v>
      </c>
      <c r="N11" s="328">
        <f>M11*(1+$D$11)*Assumptions!$C$17</f>
        <v>26.801912812500007</v>
      </c>
      <c r="O11" s="328">
        <f>N11*(1+$D$11)*Assumptions!$C$17</f>
        <v>28.142008453125008</v>
      </c>
      <c r="P11" s="328">
        <f>O11*(1+$D$11)*Assumptions!$C$17</f>
        <v>29.549108875781261</v>
      </c>
      <c r="Q11" s="741">
        <f>SUM(E11:P11)</f>
        <v>220.5312863914063</v>
      </c>
      <c r="R11" s="763">
        <v>0.01</v>
      </c>
      <c r="S11" s="328">
        <f>P11*(1+$R$11)*Assumptions!$D$17</f>
        <v>29.844599964539075</v>
      </c>
      <c r="T11" s="328">
        <f>S11*(1+$R$11)*Assumptions!$D$17</f>
        <v>30.143045964184466</v>
      </c>
      <c r="U11" s="328">
        <f>T11*(1+$R$11)*Assumptions!$D$17</f>
        <v>30.444476423826313</v>
      </c>
      <c r="V11" s="328">
        <f>U11*(1+$R$11)*Assumptions!$D$17</f>
        <v>30.748921188064575</v>
      </c>
      <c r="W11" s="328">
        <f>V11*(1+$R$11)*Assumptions!$D$17</f>
        <v>31.056410399945221</v>
      </c>
      <c r="X11" s="328">
        <f>W11*(1+$R$11)*Assumptions!$D$17</f>
        <v>31.366974503944675</v>
      </c>
      <c r="Y11" s="328">
        <f>X11*(1+$R$11)*Assumptions!$D$17</f>
        <v>31.680644248984123</v>
      </c>
      <c r="Z11" s="328">
        <f>Y11*(1+$R$11)*Assumptions!$D$17</f>
        <v>31.997450691473965</v>
      </c>
      <c r="AA11" s="328">
        <f>Z11*(1+$R$11)*Assumptions!$D$17</f>
        <v>32.317425198388705</v>
      </c>
      <c r="AB11" s="328">
        <f>AA11*(1+$R$11)*Assumptions!$D$17</f>
        <v>32.640599450372591</v>
      </c>
      <c r="AC11" s="328">
        <f>AB11*(1+$R$11)*Assumptions!$D$17</f>
        <v>32.967005444876314</v>
      </c>
      <c r="AD11" s="328">
        <f>AC11*(1+$R$11)*Assumptions!$D$17</f>
        <v>33.296675499325076</v>
      </c>
      <c r="AE11" s="743">
        <f>SUM(S11:AD11)</f>
        <v>378.5042289779251</v>
      </c>
      <c r="AF11" s="763">
        <v>0.01</v>
      </c>
      <c r="AG11" s="328">
        <f>AD11*(1+$AF$11)*Assumptions!$E$17</f>
        <v>33.629642254318327</v>
      </c>
      <c r="AH11" s="328">
        <f>AG11*(1+$AF$11)*Assumptions!$E$17</f>
        <v>33.965938676861512</v>
      </c>
      <c r="AI11" s="328">
        <f>AH11*(1+$AF$11)*Assumptions!$E$17</f>
        <v>34.305598063630129</v>
      </c>
      <c r="AJ11" s="328">
        <f>AI11*(1+$AF$11)*Assumptions!$E$17</f>
        <v>34.648654044266429</v>
      </c>
      <c r="AK11" s="328">
        <f>AJ11*(1+$AF$11)*Assumptions!$E$17</f>
        <v>34.995140584709091</v>
      </c>
      <c r="AL11" s="328">
        <f>AK11*(1+$AF$11)*Assumptions!$E$17</f>
        <v>35.345091990556185</v>
      </c>
      <c r="AM11" s="328">
        <f>AL11*(1+$AF$11)*Assumptions!$E$17</f>
        <v>35.698542910461747</v>
      </c>
      <c r="AN11" s="328">
        <f>AM11*(1+$AF$11)*Assumptions!$E$17</f>
        <v>36.055528339566365</v>
      </c>
      <c r="AO11" s="328">
        <f>AN11*(1+$AF$11)*Assumptions!$E$17</f>
        <v>36.416083622962027</v>
      </c>
      <c r="AP11" s="328">
        <f>AO11*(1+$AF$11)*Assumptions!$E$17</f>
        <v>36.78024445919165</v>
      </c>
      <c r="AQ11" s="328">
        <f>AP11*(1+$AF$11)*Assumptions!$E$17</f>
        <v>37.148046903783566</v>
      </c>
      <c r="AR11" s="328">
        <f>AQ11*(1+$AF$11)*Assumptions!$E$17</f>
        <v>37.5195273728214</v>
      </c>
      <c r="AS11" s="743">
        <f t="shared" si="54"/>
        <v>426.50803922312843</v>
      </c>
      <c r="AT11" s="763">
        <v>0.01</v>
      </c>
      <c r="AU11" s="328">
        <f>AR11*(1+$AT$11)*Assumptions!$F$17</f>
        <v>37.894722646549617</v>
      </c>
      <c r="AV11" s="328">
        <f>AU11*(1+$AT$11)*Assumptions!$F$17</f>
        <v>38.273669873015116</v>
      </c>
      <c r="AW11" s="328">
        <f>AV11*(1+$AT$11)*Assumptions!$F$17</f>
        <v>38.656406571745265</v>
      </c>
      <c r="AX11" s="328">
        <f>AW11*(1+$AT$11)*Assumptions!$F$17</f>
        <v>39.042970637462716</v>
      </c>
      <c r="AY11" s="328">
        <f>AX11*(1+$AT$11)*Assumptions!$F$17</f>
        <v>39.433400343837341</v>
      </c>
      <c r="AZ11" s="328">
        <f>AY11*(1+$AT$11)*Assumptions!$F$17</f>
        <v>39.827734347275715</v>
      </c>
      <c r="BA11" s="328">
        <f>AZ11*(1+$AT$11)*Assumptions!$F$17</f>
        <v>40.226011690748471</v>
      </c>
      <c r="BB11" s="328">
        <f>BA11*(1+$AT$11)*Assumptions!$F$17</f>
        <v>40.628271807655956</v>
      </c>
      <c r="BC11" s="328">
        <f>BB11*(1+$AT$11)*Assumptions!$F$17</f>
        <v>41.034554525732517</v>
      </c>
      <c r="BD11" s="328">
        <f>BC11*(1+$AT$11)*Assumptions!$F$17</f>
        <v>41.444900070989846</v>
      </c>
      <c r="BE11" s="328">
        <f>BD11*(1+$AT$11)*Assumptions!$F$17</f>
        <v>41.859349071699747</v>
      </c>
      <c r="BF11" s="328">
        <f>BE11*(1+$AT$11)*Assumptions!$F$17</f>
        <v>42.277942562416747</v>
      </c>
      <c r="BG11" s="743">
        <f t="shared" si="55"/>
        <v>480.59993414912901</v>
      </c>
      <c r="BH11" s="763">
        <v>0.01</v>
      </c>
      <c r="BI11" s="328">
        <f>BF11*(1+$BH$11)*Assumptions!$G$17</f>
        <v>42.700721988040918</v>
      </c>
      <c r="BJ11" s="328">
        <f>BI11*(1+$BH$11)*Assumptions!$G$17</f>
        <v>43.127729207921327</v>
      </c>
      <c r="BK11" s="328">
        <f>BJ11*(1+$BH$11)*Assumptions!$G$17</f>
        <v>43.559006500000542</v>
      </c>
      <c r="BL11" s="328">
        <f>BK11*(1+$BH$11)*Assumptions!$G$17</f>
        <v>43.994596565000549</v>
      </c>
      <c r="BM11" s="328">
        <f>BL11*(1+$BH$11)*Assumptions!$G$17</f>
        <v>44.434542530650553</v>
      </c>
      <c r="BN11" s="328">
        <f>BM11*(1+$BH$11)*Assumptions!$G$17</f>
        <v>44.878887955957062</v>
      </c>
      <c r="BO11" s="328">
        <f>BN11*(1+$BH$11)*Assumptions!$G$17</f>
        <v>45.327676835516634</v>
      </c>
      <c r="BP11" s="328">
        <f>BO11*(1+$BH$11)*Assumptions!$G$17</f>
        <v>45.780953603871801</v>
      </c>
      <c r="BQ11" s="328">
        <f>BP11*(1+$BH$11)*Assumptions!$G$17</f>
        <v>46.238763139910517</v>
      </c>
      <c r="BR11" s="328">
        <f>BQ11*(1+$BH$11)*Assumptions!$G$17</f>
        <v>46.701150771309621</v>
      </c>
      <c r="BS11" s="328">
        <f>BR11*(1+$BH$11)*Assumptions!$G$17</f>
        <v>47.168162279022717</v>
      </c>
      <c r="BT11" s="328">
        <f>BS11*(1+$BH$11)*Assumptions!$G$17</f>
        <v>47.639843901812945</v>
      </c>
      <c r="BU11" s="743">
        <f t="shared" si="56"/>
        <v>541.55203527901529</v>
      </c>
    </row>
    <row r="12" spans="1:73">
      <c r="A12" s="326">
        <f t="shared" si="57"/>
        <v>4</v>
      </c>
      <c r="B12" s="7" t="str">
        <f>Assumptions!B18</f>
        <v>Versona Subscription - Individual (SAAS)</v>
      </c>
      <c r="C12" s="633" t="s">
        <v>496</v>
      </c>
      <c r="D12" s="764">
        <v>0.05</v>
      </c>
      <c r="E12" s="740">
        <v>0</v>
      </c>
      <c r="F12" s="740">
        <v>0</v>
      </c>
      <c r="G12" s="740">
        <v>0</v>
      </c>
      <c r="H12" s="740">
        <v>200</v>
      </c>
      <c r="I12" s="328">
        <f>H12*(1+$D$12)*Assumptions!$C$18</f>
        <v>210</v>
      </c>
      <c r="J12" s="328">
        <f>I12*(1+$D$12)*Assumptions!$C$18</f>
        <v>220.5</v>
      </c>
      <c r="K12" s="328">
        <f>J12*(1+$D$12)*Assumptions!$C$18</f>
        <v>231.52500000000001</v>
      </c>
      <c r="L12" s="328">
        <f>K12*(1+$D$12)*Assumptions!$C$18</f>
        <v>243.10125000000002</v>
      </c>
      <c r="M12" s="328">
        <f>L12*(1+$D$12)*Assumptions!$C$18</f>
        <v>255.25631250000004</v>
      </c>
      <c r="N12" s="328">
        <f>M12*(1+$D$12)*Assumptions!$C$18</f>
        <v>268.01912812500007</v>
      </c>
      <c r="O12" s="328">
        <f>N12*(1+$D$12)*Assumptions!$C$18</f>
        <v>281.4200845312501</v>
      </c>
      <c r="P12" s="328">
        <f>O12*(1+$D$12)*Assumptions!$C$18</f>
        <v>295.49108875781263</v>
      </c>
      <c r="Q12" s="741">
        <f>SUM(E12:P12)</f>
        <v>2205.3128639140627</v>
      </c>
      <c r="R12" s="763">
        <v>0.01</v>
      </c>
      <c r="S12" s="328">
        <f>P12*(1+$R$12)*Assumptions!$D$18</f>
        <v>298.44599964539077</v>
      </c>
      <c r="T12" s="328">
        <f>S12*(1+$R$12)*Assumptions!$D$18</f>
        <v>301.43045964184466</v>
      </c>
      <c r="U12" s="328">
        <f>T12*(1+$R$12)*Assumptions!$D$18</f>
        <v>304.44476423826313</v>
      </c>
      <c r="V12" s="328">
        <f>U12*(1+$R$12)*Assumptions!$D$18</f>
        <v>307.48921188064577</v>
      </c>
      <c r="W12" s="328">
        <f>V12*(1+$R$12)*Assumptions!$D$18</f>
        <v>310.56410399945224</v>
      </c>
      <c r="X12" s="328">
        <f>W12*(1+$R$12)*Assumptions!$D$18</f>
        <v>313.66974503944675</v>
      </c>
      <c r="Y12" s="328">
        <f>X12*(1+$R$12)*Assumptions!$D$18</f>
        <v>316.80644248984123</v>
      </c>
      <c r="Z12" s="328">
        <f>Y12*(1+$R$12)*Assumptions!$D$18</f>
        <v>319.97450691473966</v>
      </c>
      <c r="AA12" s="328">
        <f>Z12*(1+$R$12)*Assumptions!$D$18</f>
        <v>323.17425198388707</v>
      </c>
      <c r="AB12" s="328">
        <f>AA12*(1+$R$12)*Assumptions!$D$18</f>
        <v>326.40599450372594</v>
      </c>
      <c r="AC12" s="328">
        <f>AB12*(1+$R$12)*Assumptions!$D$18</f>
        <v>329.67005444876321</v>
      </c>
      <c r="AD12" s="328">
        <f>AC12*(1+$R$12)*Assumptions!$D$18</f>
        <v>332.96675499325085</v>
      </c>
      <c r="AE12" s="743">
        <f t="shared" ref="AE12:AE23" si="58">SUM(S12:AD12)</f>
        <v>3785.0422897792519</v>
      </c>
      <c r="AF12" s="763">
        <v>0.01</v>
      </c>
      <c r="AG12" s="328">
        <f>AD12*(1+$AF$12)*Assumptions!$E$18</f>
        <v>336.29642254318338</v>
      </c>
      <c r="AH12" s="328">
        <f>AG12*(1+$AF$12)*Assumptions!$E$18</f>
        <v>339.65938676861521</v>
      </c>
      <c r="AI12" s="328">
        <f>AH12*(1+$AF$12)*Assumptions!$E$18</f>
        <v>343.05598063630134</v>
      </c>
      <c r="AJ12" s="328">
        <f>AI12*(1+$AF$12)*Assumptions!$E$18</f>
        <v>346.48654044266436</v>
      </c>
      <c r="AK12" s="328">
        <f>AJ12*(1+$AF$12)*Assumptions!$E$18</f>
        <v>349.951405847091</v>
      </c>
      <c r="AL12" s="328">
        <f>AK12*(1+$AF$12)*Assumptions!$E$18</f>
        <v>353.45091990556193</v>
      </c>
      <c r="AM12" s="328">
        <f>AL12*(1+$AF$12)*Assumptions!$E$18</f>
        <v>356.98542910461754</v>
      </c>
      <c r="AN12" s="328">
        <f>AM12*(1+$AF$12)*Assumptions!$E$18</f>
        <v>360.55528339566371</v>
      </c>
      <c r="AO12" s="328">
        <f>AN12*(1+$AF$12)*Assumptions!$E$18</f>
        <v>364.16083622962037</v>
      </c>
      <c r="AP12" s="328">
        <f>AO12*(1+$AF$12)*Assumptions!$E$18</f>
        <v>367.80244459191658</v>
      </c>
      <c r="AQ12" s="328">
        <f>AP12*(1+$AF$12)*Assumptions!$E$18</f>
        <v>371.48046903783575</v>
      </c>
      <c r="AR12" s="328">
        <f>AQ12*(1+$AF$12)*Assumptions!$E$18</f>
        <v>375.19527372821409</v>
      </c>
      <c r="AS12" s="743">
        <f t="shared" si="54"/>
        <v>4265.0803922312853</v>
      </c>
      <c r="AT12" s="763">
        <v>0.01</v>
      </c>
      <c r="AU12" s="328">
        <f>AR12*(1+$AT$12)*Assumptions!$F$18</f>
        <v>378.94722646549621</v>
      </c>
      <c r="AV12" s="328">
        <f>AU12*(1+$AT$12)*Assumptions!$F$18</f>
        <v>382.7366987301512</v>
      </c>
      <c r="AW12" s="328">
        <f>AV12*(1+$AT$12)*Assumptions!$F$18</f>
        <v>386.56406571745271</v>
      </c>
      <c r="AX12" s="328">
        <f>AW12*(1+$AT$12)*Assumptions!$F$18</f>
        <v>390.42970637462724</v>
      </c>
      <c r="AY12" s="328">
        <f>AX12*(1+$AT$12)*Assumptions!$F$18</f>
        <v>394.33400343837354</v>
      </c>
      <c r="AZ12" s="328">
        <f>AY12*(1+$AT$12)*Assumptions!$F$18</f>
        <v>398.27734347275731</v>
      </c>
      <c r="BA12" s="328">
        <f>AZ12*(1+$AT$12)*Assumptions!$F$18</f>
        <v>402.26011690748487</v>
      </c>
      <c r="BB12" s="328">
        <f>BA12*(1+$AT$12)*Assumptions!$F$18</f>
        <v>406.28271807655972</v>
      </c>
      <c r="BC12" s="328">
        <f>BB12*(1+$AT$12)*Assumptions!$F$18</f>
        <v>410.34554525732534</v>
      </c>
      <c r="BD12" s="328">
        <f>BC12*(1+$AT$12)*Assumptions!$F$18</f>
        <v>414.4490007098986</v>
      </c>
      <c r="BE12" s="328">
        <f>BD12*(1+$AT$12)*Assumptions!$F$18</f>
        <v>418.59349071699756</v>
      </c>
      <c r="BF12" s="328">
        <f>BE12*(1+$AT$12)*Assumptions!$F$18</f>
        <v>422.77942562416752</v>
      </c>
      <c r="BG12" s="743">
        <f t="shared" si="55"/>
        <v>4805.9993414912924</v>
      </c>
      <c r="BH12" s="763">
        <v>0.01</v>
      </c>
      <c r="BI12" s="328">
        <f>BF12*(1+$BH$12)*Assumptions!$G$18</f>
        <v>427.0072198804092</v>
      </c>
      <c r="BJ12" s="328">
        <f>BI12*(1+$BH$12)*Assumptions!$G$18</f>
        <v>431.27729207921328</v>
      </c>
      <c r="BK12" s="328">
        <f>BJ12*(1+$BH$12)*Assumptions!$G$18</f>
        <v>435.59006500000544</v>
      </c>
      <c r="BL12" s="328">
        <f>BK12*(1+$BH$12)*Assumptions!$G$18</f>
        <v>439.94596565000552</v>
      </c>
      <c r="BM12" s="328">
        <f>BL12*(1+$BH$12)*Assumptions!$G$18</f>
        <v>444.3454253065056</v>
      </c>
      <c r="BN12" s="328">
        <f>BM12*(1+$BH$12)*Assumptions!$G$18</f>
        <v>448.78887955957066</v>
      </c>
      <c r="BO12" s="328">
        <f>BN12*(1+$BH$12)*Assumptions!$G$18</f>
        <v>453.27676835516638</v>
      </c>
      <c r="BP12" s="328">
        <f>BO12*(1+$BH$12)*Assumptions!$G$18</f>
        <v>457.80953603871802</v>
      </c>
      <c r="BQ12" s="328">
        <f>BP12*(1+$BH$12)*Assumptions!$G$18</f>
        <v>462.3876313991052</v>
      </c>
      <c r="BR12" s="328">
        <f>BQ12*(1+$BH$12)*Assumptions!$G$18</f>
        <v>467.01150771309625</v>
      </c>
      <c r="BS12" s="328">
        <f>BR12*(1+$BH$12)*Assumptions!$G$18</f>
        <v>471.68162279022721</v>
      </c>
      <c r="BT12" s="328">
        <f>BS12*(1+$BH$12)*Assumptions!$G$18</f>
        <v>476.39843901812947</v>
      </c>
      <c r="BU12" s="743">
        <f t="shared" si="56"/>
        <v>5415.5203527901522</v>
      </c>
    </row>
    <row r="13" spans="1:73">
      <c r="A13" s="326">
        <f t="shared" si="57"/>
        <v>5</v>
      </c>
      <c r="B13" s="7" t="str">
        <f>Assumptions!B19</f>
        <v>Versona Subscription - Small Business (SAAS)</v>
      </c>
      <c r="C13" s="633" t="s">
        <v>496</v>
      </c>
      <c r="D13" s="764">
        <v>0.05</v>
      </c>
      <c r="E13" s="740">
        <v>0</v>
      </c>
      <c r="F13" s="740">
        <v>0</v>
      </c>
      <c r="G13" s="740">
        <v>0</v>
      </c>
      <c r="H13" s="740">
        <v>100</v>
      </c>
      <c r="I13" s="328">
        <f>H13*(1+$D$13)*Assumptions!$C$19</f>
        <v>105</v>
      </c>
      <c r="J13" s="328">
        <f>I13*(1+$D$13)*Assumptions!$C$19</f>
        <v>110.25</v>
      </c>
      <c r="K13" s="328">
        <f>J13*(1+$D$13)*Assumptions!$C$19</f>
        <v>115.7625</v>
      </c>
      <c r="L13" s="328">
        <f>K13*(1+$D$13)*Assumptions!$C$19</f>
        <v>121.55062500000001</v>
      </c>
      <c r="M13" s="328">
        <f>L13*(1+$D$13)*Assumptions!$C$19</f>
        <v>127.62815625000002</v>
      </c>
      <c r="N13" s="328">
        <f>M13*(1+$D$13)*Assumptions!$C$19</f>
        <v>134.00956406250003</v>
      </c>
      <c r="O13" s="328">
        <f>N13*(1+$D$13)*Assumptions!$C$19</f>
        <v>140.71004226562505</v>
      </c>
      <c r="P13" s="328">
        <f>O13*(1+$D$13)*Assumptions!$C$19</f>
        <v>147.74554437890632</v>
      </c>
      <c r="Q13" s="741">
        <f>SUM(E13:P13)</f>
        <v>1102.6564319570314</v>
      </c>
      <c r="R13" s="763">
        <v>0.01</v>
      </c>
      <c r="S13" s="328">
        <f>P13*(1+$R$13)*Assumptions!$D$19</f>
        <v>149.22299982269539</v>
      </c>
      <c r="T13" s="328">
        <f>S13*(1+$R$13)*Assumptions!$D$19</f>
        <v>150.71522982092233</v>
      </c>
      <c r="U13" s="328">
        <f>T13*(1+$R$13)*Assumptions!$D$19</f>
        <v>152.22238211913157</v>
      </c>
      <c r="V13" s="328">
        <f>U13*(1+$R$13)*Assumptions!$D$19</f>
        <v>153.74460594032288</v>
      </c>
      <c r="W13" s="328">
        <f>V13*(1+$R$13)*Assumptions!$D$19</f>
        <v>155.28205199972612</v>
      </c>
      <c r="X13" s="328">
        <f>W13*(1+$R$13)*Assumptions!$D$19</f>
        <v>156.83487251972338</v>
      </c>
      <c r="Y13" s="328">
        <f>X13*(1+$R$13)*Assumptions!$D$19</f>
        <v>158.40322124492062</v>
      </c>
      <c r="Z13" s="328">
        <f>Y13*(1+$R$13)*Assumptions!$D$19</f>
        <v>159.98725345736983</v>
      </c>
      <c r="AA13" s="328">
        <f>Z13*(1+$R$13)*Assumptions!$D$19</f>
        <v>161.58712599194354</v>
      </c>
      <c r="AB13" s="328">
        <f>AA13*(1+$R$13)*Assumptions!$D$19</f>
        <v>163.20299725186297</v>
      </c>
      <c r="AC13" s="328">
        <f>AB13*(1+$R$13)*Assumptions!$D$19</f>
        <v>164.83502722438161</v>
      </c>
      <c r="AD13" s="328">
        <f>AC13*(1+$R$13)*Assumptions!$D$19</f>
        <v>166.48337749662542</v>
      </c>
      <c r="AE13" s="743">
        <f t="shared" si="58"/>
        <v>1892.5211448896259</v>
      </c>
      <c r="AF13" s="763">
        <v>0.01</v>
      </c>
      <c r="AG13" s="328">
        <f>AD13*(1+$AF$13)*Assumptions!$E$19</f>
        <v>168.14821127159169</v>
      </c>
      <c r="AH13" s="328">
        <f>AG13*(1+$AF$13)*Assumptions!$E$19</f>
        <v>169.8296933843076</v>
      </c>
      <c r="AI13" s="328">
        <f>AH13*(1+$AF$13)*Assumptions!$E$19</f>
        <v>171.52799031815067</v>
      </c>
      <c r="AJ13" s="328">
        <f>AI13*(1+$AF$13)*Assumptions!$E$19</f>
        <v>173.24327022133218</v>
      </c>
      <c r="AK13" s="328">
        <f>AJ13*(1+$AF$13)*Assumptions!$E$19</f>
        <v>174.9757029235455</v>
      </c>
      <c r="AL13" s="328">
        <f>AK13*(1+$AF$13)*Assumptions!$E$19</f>
        <v>176.72545995278097</v>
      </c>
      <c r="AM13" s="328">
        <f>AL13*(1+$AF$13)*Assumptions!$E$19</f>
        <v>178.49271455230877</v>
      </c>
      <c r="AN13" s="328">
        <f>AM13*(1+$AF$13)*Assumptions!$E$19</f>
        <v>180.27764169783185</v>
      </c>
      <c r="AO13" s="328">
        <f>AN13*(1+$AF$13)*Assumptions!$E$19</f>
        <v>182.08041811481019</v>
      </c>
      <c r="AP13" s="328">
        <f>AO13*(1+$AF$13)*Assumptions!$E$19</f>
        <v>183.90122229595829</v>
      </c>
      <c r="AQ13" s="328">
        <f>AP13*(1+$AF$13)*Assumptions!$E$19</f>
        <v>185.74023451891787</v>
      </c>
      <c r="AR13" s="328">
        <f>AQ13*(1+$AF$13)*Assumptions!$E$19</f>
        <v>187.59763686410705</v>
      </c>
      <c r="AS13" s="743">
        <f t="shared" si="54"/>
        <v>2132.5401961156426</v>
      </c>
      <c r="AT13" s="763">
        <v>0.01</v>
      </c>
      <c r="AU13" s="328">
        <f>AR13*(1+$AT$13)*Assumptions!$F$19</f>
        <v>189.47361323274811</v>
      </c>
      <c r="AV13" s="328">
        <f>AU13*(1+$AT$13)*Assumptions!$F$19</f>
        <v>191.3683493650756</v>
      </c>
      <c r="AW13" s="328">
        <f>AV13*(1+$AT$13)*Assumptions!$F$19</f>
        <v>193.28203285872635</v>
      </c>
      <c r="AX13" s="328">
        <f>AW13*(1+$AT$13)*Assumptions!$F$19</f>
        <v>195.21485318731362</v>
      </c>
      <c r="AY13" s="328">
        <f>AX13*(1+$AT$13)*Assumptions!$F$19</f>
        <v>197.16700171918677</v>
      </c>
      <c r="AZ13" s="328">
        <f>AY13*(1+$AT$13)*Assumptions!$F$19</f>
        <v>199.13867173637865</v>
      </c>
      <c r="BA13" s="328">
        <f>AZ13*(1+$AT$13)*Assumptions!$F$19</f>
        <v>201.13005845374244</v>
      </c>
      <c r="BB13" s="328">
        <f>BA13*(1+$AT$13)*Assumptions!$F$19</f>
        <v>203.14135903827986</v>
      </c>
      <c r="BC13" s="328">
        <f>BB13*(1+$AT$13)*Assumptions!$F$19</f>
        <v>205.17277262866267</v>
      </c>
      <c r="BD13" s="328">
        <f>BC13*(1+$AT$13)*Assumptions!$F$19</f>
        <v>207.2245003549493</v>
      </c>
      <c r="BE13" s="328">
        <f>BD13*(1+$AT$13)*Assumptions!$F$19</f>
        <v>209.29674535849878</v>
      </c>
      <c r="BF13" s="328">
        <f>BE13*(1+$AT$13)*Assumptions!$F$19</f>
        <v>211.38971281208376</v>
      </c>
      <c r="BG13" s="743">
        <f t="shared" si="55"/>
        <v>2402.9996707456462</v>
      </c>
      <c r="BH13" s="763">
        <v>0.01</v>
      </c>
      <c r="BI13" s="328">
        <f>BF13*(1+$BH$13)*Assumptions!$G$19</f>
        <v>213.5036099402046</v>
      </c>
      <c r="BJ13" s="328">
        <f>BI13*(1+$BH$13)*Assumptions!$G$19</f>
        <v>215.63864603960664</v>
      </c>
      <c r="BK13" s="328">
        <f>BJ13*(1+$BH$13)*Assumptions!$G$19</f>
        <v>217.79503250000272</v>
      </c>
      <c r="BL13" s="328">
        <f>BK13*(1+$BH$13)*Assumptions!$G$19</f>
        <v>219.97298282500276</v>
      </c>
      <c r="BM13" s="328">
        <f>BL13*(1+$BH$13)*Assumptions!$G$19</f>
        <v>222.1727126532528</v>
      </c>
      <c r="BN13" s="328">
        <f>BM13*(1+$BH$13)*Assumptions!$G$19</f>
        <v>224.39443977978533</v>
      </c>
      <c r="BO13" s="328">
        <f>BN13*(1+$BH$13)*Assumptions!$G$19</f>
        <v>226.63838417758319</v>
      </c>
      <c r="BP13" s="328">
        <f>BO13*(1+$BH$13)*Assumptions!$G$19</f>
        <v>228.90476801935901</v>
      </c>
      <c r="BQ13" s="328">
        <f>BP13*(1+$BH$13)*Assumptions!$G$19</f>
        <v>231.1938156995526</v>
      </c>
      <c r="BR13" s="328">
        <f>BQ13*(1+$BH$13)*Assumptions!$G$19</f>
        <v>233.50575385654813</v>
      </c>
      <c r="BS13" s="328">
        <f>BR13*(1+$BH$13)*Assumptions!$G$19</f>
        <v>235.8408113951136</v>
      </c>
      <c r="BT13" s="328">
        <f>BS13*(1+$BH$13)*Assumptions!$G$19</f>
        <v>238.19921950906473</v>
      </c>
      <c r="BU13" s="743">
        <f t="shared" si="56"/>
        <v>2707.7601763950761</v>
      </c>
    </row>
    <row r="14" spans="1:73">
      <c r="A14" s="326">
        <f t="shared" si="57"/>
        <v>6</v>
      </c>
      <c r="B14" s="7" t="str">
        <f>Assumptions!B20</f>
        <v>Versona Subscription - Enterprise (SAAS)</v>
      </c>
      <c r="C14" s="633" t="s">
        <v>496</v>
      </c>
      <c r="D14" s="764">
        <v>0.05</v>
      </c>
      <c r="E14" s="740">
        <v>0</v>
      </c>
      <c r="F14" s="740">
        <v>0</v>
      </c>
      <c r="G14" s="740">
        <v>0</v>
      </c>
      <c r="H14" s="740">
        <v>5</v>
      </c>
      <c r="I14" s="328">
        <f>H14*(1+$D$14)*Assumptions!$C$20</f>
        <v>5.25</v>
      </c>
      <c r="J14" s="328">
        <f>I14*(1+$D$14)*Assumptions!$C$20</f>
        <v>5.5125000000000002</v>
      </c>
      <c r="K14" s="328">
        <f>J14*(1+$D$14)*Assumptions!$C$20</f>
        <v>5.7881250000000009</v>
      </c>
      <c r="L14" s="328">
        <f>K14*(1+$D$14)*Assumptions!$C$20</f>
        <v>6.0775312500000007</v>
      </c>
      <c r="M14" s="328">
        <f>L14*(1+$D$14)*Assumptions!$C$20</f>
        <v>6.3814078125000009</v>
      </c>
      <c r="N14" s="328">
        <f>M14*(1+$D$14)*Assumptions!$C$20</f>
        <v>6.7004782031250016</v>
      </c>
      <c r="O14" s="328">
        <f>N14*(1+$D$14)*Assumptions!$C$20</f>
        <v>7.0355021132812521</v>
      </c>
      <c r="P14" s="328">
        <f>O14*(1+$D$14)*Assumptions!$C$20</f>
        <v>7.3872772189453153</v>
      </c>
      <c r="Q14" s="741">
        <f t="shared" ref="Q14:Q29" si="59">SUM(E14:P14)</f>
        <v>55.132821597851574</v>
      </c>
      <c r="R14" s="763">
        <v>0.01</v>
      </c>
      <c r="S14" s="328">
        <f>P14*(1+$R$14)*Assumptions!$D$20</f>
        <v>7.4611499911347687</v>
      </c>
      <c r="T14" s="328">
        <f>S14*(1+$R$14)*Assumptions!$D$20</f>
        <v>7.5357614910461166</v>
      </c>
      <c r="U14" s="328">
        <f>T14*(1+$R$14)*Assumptions!$D$20</f>
        <v>7.6111191059565781</v>
      </c>
      <c r="V14" s="328">
        <f>U14*(1+$R$14)*Assumptions!$D$20</f>
        <v>7.6872302970161437</v>
      </c>
      <c r="W14" s="328">
        <f>V14*(1+$R$14)*Assumptions!$D$20</f>
        <v>7.7641025999863054</v>
      </c>
      <c r="X14" s="328">
        <f>W14*(1+$R$14)*Assumptions!$D$20</f>
        <v>7.8417436259861688</v>
      </c>
      <c r="Y14" s="328">
        <f>X14*(1+$R$14)*Assumptions!$D$20</f>
        <v>7.9201610622460308</v>
      </c>
      <c r="Z14" s="328">
        <f>Y14*(1+$R$14)*Assumptions!$D$20</f>
        <v>7.9993626728684912</v>
      </c>
      <c r="AA14" s="328">
        <f>Z14*(1+$R$14)*Assumptions!$D$20</f>
        <v>8.0793562995971762</v>
      </c>
      <c r="AB14" s="328">
        <f>AA14*(1+$R$14)*Assumptions!$D$20</f>
        <v>8.1601498625931477</v>
      </c>
      <c r="AC14" s="328">
        <f>AB14*(1+$R$14)*Assumptions!$D$20</f>
        <v>8.2417513612190785</v>
      </c>
      <c r="AD14" s="328">
        <f>AC14*(1+$R$14)*Assumptions!$D$20</f>
        <v>8.324168874831269</v>
      </c>
      <c r="AE14" s="743">
        <f t="shared" si="58"/>
        <v>94.626057244481274</v>
      </c>
      <c r="AF14" s="763">
        <v>0.01</v>
      </c>
      <c r="AG14" s="328">
        <f>AD14*(1+$AF$14)*Assumptions!$E$20</f>
        <v>8.4074105635795817</v>
      </c>
      <c r="AH14" s="328">
        <f>AG14*(1+$AF$14)*Assumptions!$E$20</f>
        <v>8.491484669215378</v>
      </c>
      <c r="AI14" s="328">
        <f>AH14*(1+$AF$14)*Assumptions!$E$20</f>
        <v>8.5763995159075321</v>
      </c>
      <c r="AJ14" s="328">
        <f>AI14*(1+$AF$14)*Assumptions!$E$20</f>
        <v>8.6621635110666073</v>
      </c>
      <c r="AK14" s="328">
        <f>AJ14*(1+$AF$14)*Assumptions!$E$20</f>
        <v>8.7487851461772728</v>
      </c>
      <c r="AL14" s="328">
        <f>AK14*(1+$AF$14)*Assumptions!$E$20</f>
        <v>8.8362729976390462</v>
      </c>
      <c r="AM14" s="328">
        <f>AL14*(1+$AF$14)*Assumptions!$E$20</f>
        <v>8.9246357276154367</v>
      </c>
      <c r="AN14" s="328">
        <f>AM14*(1+$AF$14)*Assumptions!$E$20</f>
        <v>9.0138820848915913</v>
      </c>
      <c r="AO14" s="328">
        <f>AN14*(1+$AF$14)*Assumptions!$E$20</f>
        <v>9.1040209057405068</v>
      </c>
      <c r="AP14" s="328">
        <f>AO14*(1+$AF$14)*Assumptions!$E$20</f>
        <v>9.1950611147979124</v>
      </c>
      <c r="AQ14" s="328">
        <f>AP14*(1+$AF$14)*Assumptions!$E$20</f>
        <v>9.2870117259458915</v>
      </c>
      <c r="AR14" s="328">
        <f>AQ14*(1+$AF$14)*Assumptions!$E$20</f>
        <v>9.3798818432053501</v>
      </c>
      <c r="AS14" s="743">
        <f t="shared" si="54"/>
        <v>106.62700980578211</v>
      </c>
      <c r="AT14" s="763">
        <v>0.01</v>
      </c>
      <c r="AU14" s="328">
        <f>AR14*(1+$AT$14)*Assumptions!$F$20</f>
        <v>9.4736806616374043</v>
      </c>
      <c r="AV14" s="328">
        <f>AU14*(1+$AT$14)*Assumptions!$F$20</f>
        <v>9.568417468253779</v>
      </c>
      <c r="AW14" s="328">
        <f>AV14*(1+$AT$14)*Assumptions!$F$20</f>
        <v>9.6641016429363162</v>
      </c>
      <c r="AX14" s="328">
        <f>AW14*(1+$AT$14)*Assumptions!$F$20</f>
        <v>9.760742659365679</v>
      </c>
      <c r="AY14" s="328">
        <f>AX14*(1+$AT$14)*Assumptions!$F$20</f>
        <v>9.8583500859593354</v>
      </c>
      <c r="AZ14" s="328">
        <f>AY14*(1+$AT$14)*Assumptions!$F$20</f>
        <v>9.9569335868189288</v>
      </c>
      <c r="BA14" s="328">
        <f>AZ14*(1+$AT$14)*Assumptions!$F$20</f>
        <v>10.056502922687118</v>
      </c>
      <c r="BB14" s="328">
        <f>BA14*(1+$AT$14)*Assumptions!$F$20</f>
        <v>10.157067951913989</v>
      </c>
      <c r="BC14" s="328">
        <f>BB14*(1+$AT$14)*Assumptions!$F$20</f>
        <v>10.258638631433129</v>
      </c>
      <c r="BD14" s="328">
        <f>BC14*(1+$AT$14)*Assumptions!$F$20</f>
        <v>10.361225017747461</v>
      </c>
      <c r="BE14" s="328">
        <f>BD14*(1+$AT$14)*Assumptions!$F$20</f>
        <v>10.464837267924937</v>
      </c>
      <c r="BF14" s="328">
        <f>BE14*(1+$AT$14)*Assumptions!$F$20</f>
        <v>10.569485640604187</v>
      </c>
      <c r="BG14" s="743">
        <f t="shared" si="55"/>
        <v>120.14998353728225</v>
      </c>
      <c r="BH14" s="763">
        <v>0.01</v>
      </c>
      <c r="BI14" s="328">
        <f>BF14*(1+$BH$14)*Assumptions!$G$20</f>
        <v>10.67518049701023</v>
      </c>
      <c r="BJ14" s="328">
        <f>BI14*(1+$BH$14)*Assumptions!$G$20</f>
        <v>10.781932301980332</v>
      </c>
      <c r="BK14" s="328">
        <f>BJ14*(1+$BH$14)*Assumptions!$G$20</f>
        <v>10.889751625000136</v>
      </c>
      <c r="BL14" s="328">
        <f>BK14*(1+$BH$14)*Assumptions!$G$20</f>
        <v>10.998649141250137</v>
      </c>
      <c r="BM14" s="328">
        <f>BL14*(1+$BH$14)*Assumptions!$G$20</f>
        <v>11.108635632662638</v>
      </c>
      <c r="BN14" s="328">
        <f>BM14*(1+$BH$14)*Assumptions!$G$20</f>
        <v>11.219721988989265</v>
      </c>
      <c r="BO14" s="328">
        <f>BN14*(1+$BH$14)*Assumptions!$G$20</f>
        <v>11.331919208879158</v>
      </c>
      <c r="BP14" s="328">
        <f>BO14*(1+$BH$14)*Assumptions!$G$20</f>
        <v>11.44523840096795</v>
      </c>
      <c r="BQ14" s="328">
        <f>BP14*(1+$BH$14)*Assumptions!$G$20</f>
        <v>11.559690784977629</v>
      </c>
      <c r="BR14" s="328">
        <f>BQ14*(1+$BH$14)*Assumptions!$G$20</f>
        <v>11.675287692827405</v>
      </c>
      <c r="BS14" s="328">
        <f>BR14*(1+$BH$14)*Assumptions!$G$20</f>
        <v>11.792040569755679</v>
      </c>
      <c r="BT14" s="328">
        <f>BS14*(1+$BH$14)*Assumptions!$G$20</f>
        <v>11.909960975453236</v>
      </c>
      <c r="BU14" s="743">
        <f t="shared" si="56"/>
        <v>135.38800881975382</v>
      </c>
    </row>
    <row r="15" spans="1:73">
      <c r="A15" s="326">
        <f t="shared" si="57"/>
        <v>7</v>
      </c>
      <c r="B15" s="7" t="str">
        <f>Assumptions!B21</f>
        <v>Ishield Camera + PAD</v>
      </c>
      <c r="C15" s="633" t="s">
        <v>216</v>
      </c>
      <c r="D15" s="764">
        <v>0.05</v>
      </c>
      <c r="E15" s="740">
        <v>0</v>
      </c>
      <c r="F15" s="740">
        <v>0</v>
      </c>
      <c r="G15" s="740">
        <v>0</v>
      </c>
      <c r="H15" s="740">
        <v>0</v>
      </c>
      <c r="I15" s="740">
        <v>0</v>
      </c>
      <c r="J15" s="740">
        <v>0</v>
      </c>
      <c r="K15" s="740">
        <v>75</v>
      </c>
      <c r="L15" s="328">
        <f>K15*(1+$D$15)*Assumptions!$C$21</f>
        <v>78.75</v>
      </c>
      <c r="M15" s="328">
        <f>L15*(1+$D$15)*Assumptions!$C$21</f>
        <v>82.6875</v>
      </c>
      <c r="N15" s="328">
        <f>M15*(1+$D$15)*Assumptions!$C$21</f>
        <v>86.821875000000006</v>
      </c>
      <c r="O15" s="328">
        <f>N15*(1+$D$15)*Assumptions!$C$21</f>
        <v>91.162968750000005</v>
      </c>
      <c r="P15" s="328">
        <f>O15*(1+$D$15)*Assumptions!$C$21</f>
        <v>95.721117187500013</v>
      </c>
      <c r="Q15" s="741">
        <f t="shared" si="59"/>
        <v>510.14346093749998</v>
      </c>
      <c r="R15" s="745">
        <v>0.01</v>
      </c>
      <c r="S15" s="328">
        <f>P15*(1+$R$15)*Assumptions!$D$21</f>
        <v>96.678328359375016</v>
      </c>
      <c r="T15" s="328">
        <f>S15*(1+$R$15)*Assumptions!$D$21</f>
        <v>97.645111642968772</v>
      </c>
      <c r="U15" s="328">
        <f>T15*(1+$R$15)*Assumptions!$D$21</f>
        <v>98.621562759398458</v>
      </c>
      <c r="V15" s="328">
        <f>U15*(1+$R$15)*Assumptions!$D$21</f>
        <v>99.60777838699245</v>
      </c>
      <c r="W15" s="328">
        <f>V15*(1+$R$15)*Assumptions!$D$21</f>
        <v>100.60385617086237</v>
      </c>
      <c r="X15" s="328">
        <f>W15*(1+$R$15)*Assumptions!$D$21</f>
        <v>101.60989473257099</v>
      </c>
      <c r="Y15" s="328">
        <f>X15*(1+$R$15)*Assumptions!$D$21</f>
        <v>102.62599367989671</v>
      </c>
      <c r="Z15" s="328">
        <f>Y15*(1+$R$15)*Assumptions!$D$21</f>
        <v>103.65225361669567</v>
      </c>
      <c r="AA15" s="328">
        <f>Z15*(1+$R$15)*Assumptions!$D$21</f>
        <v>104.68877615286263</v>
      </c>
      <c r="AB15" s="328">
        <f>AA15*(1+$R$15)*Assumptions!$D$21</f>
        <v>105.73566391439125</v>
      </c>
      <c r="AC15" s="328">
        <f>AB15*(1+$R$15)*Assumptions!$D$21</f>
        <v>106.79302055353517</v>
      </c>
      <c r="AD15" s="328">
        <f>AC15*(1+$R$15)*Assumptions!$D$21</f>
        <v>107.86095075907052</v>
      </c>
      <c r="AE15" s="743">
        <f t="shared" si="58"/>
        <v>1226.1231907286199</v>
      </c>
      <c r="AF15" s="745">
        <v>0.01</v>
      </c>
      <c r="AG15" s="328">
        <f>AD15*(1+$AF$15)*Assumptions!$E$21</f>
        <v>108.93956026666123</v>
      </c>
      <c r="AH15" s="328">
        <f>AG15*(1+$AF$15)*Assumptions!$E$21</f>
        <v>110.02895586932785</v>
      </c>
      <c r="AI15" s="328">
        <f>AH15*(1+$AF$15)*Assumptions!$E$21</f>
        <v>111.12924542802112</v>
      </c>
      <c r="AJ15" s="328">
        <f>AI15*(1+$AF$15)*Assumptions!$E$21</f>
        <v>112.24053788230134</v>
      </c>
      <c r="AK15" s="328">
        <f>AJ15*(1+$AF$15)*Assumptions!$E$21</f>
        <v>113.36294326112436</v>
      </c>
      <c r="AL15" s="328">
        <f>AK15*(1+$AF$15)*Assumptions!$E$21</f>
        <v>114.4965726937356</v>
      </c>
      <c r="AM15" s="328">
        <f>AL15*(1+$AF$15)*Assumptions!$E$21</f>
        <v>115.64153842067296</v>
      </c>
      <c r="AN15" s="328">
        <f>AM15*(1+$AF$15)*Assumptions!$E$21</f>
        <v>116.79795380487968</v>
      </c>
      <c r="AO15" s="328">
        <f>AN15*(1+$AF$15)*Assumptions!$E$21</f>
        <v>117.96593334292848</v>
      </c>
      <c r="AP15" s="328">
        <f>AO15*(1+$AF$15)*Assumptions!$E$21</f>
        <v>119.14559267635777</v>
      </c>
      <c r="AQ15" s="328">
        <f>AP15*(1+$AF$15)*Assumptions!$E$21</f>
        <v>120.33704860312135</v>
      </c>
      <c r="AR15" s="328">
        <f>AQ15*(1+$AF$15)*Assumptions!$E$21</f>
        <v>121.54041908915256</v>
      </c>
      <c r="AS15" s="743">
        <f t="shared" si="54"/>
        <v>1381.6263013382841</v>
      </c>
      <c r="AT15" s="745">
        <v>0.01</v>
      </c>
      <c r="AU15" s="328">
        <f>AR15*(1+$AT$15)*Assumptions!$F$21</f>
        <v>122.7558232800441</v>
      </c>
      <c r="AV15" s="328">
        <f>AU15*(1+$AT$15)*Assumptions!$F$21</f>
        <v>123.98338151284455</v>
      </c>
      <c r="AW15" s="328">
        <f>AV15*(1+$AT$15)*Assumptions!$F$21</f>
        <v>125.22321532797299</v>
      </c>
      <c r="AX15" s="328">
        <f>AW15*(1+$AT$15)*Assumptions!$F$21</f>
        <v>126.47544748125273</v>
      </c>
      <c r="AY15" s="328">
        <f>AX15*(1+$AT$15)*Assumptions!$F$21</f>
        <v>127.74020195606526</v>
      </c>
      <c r="AZ15" s="328">
        <f>AY15*(1+$AT$15)*Assumptions!$F$21</f>
        <v>129.01760397562592</v>
      </c>
      <c r="BA15" s="328">
        <f>AZ15*(1+$AT$15)*Assumptions!$F$21</f>
        <v>130.30778001538218</v>
      </c>
      <c r="BB15" s="328">
        <f>BA15*(1+$AT$15)*Assumptions!$F$21</f>
        <v>131.61085781553601</v>
      </c>
      <c r="BC15" s="328">
        <f>BB15*(1+$AT$15)*Assumptions!$F$21</f>
        <v>132.92696639369137</v>
      </c>
      <c r="BD15" s="328">
        <f>BC15*(1+$AT$15)*Assumptions!$F$21</f>
        <v>134.25623605762829</v>
      </c>
      <c r="BE15" s="328">
        <f>BD15*(1+$AT$15)*Assumptions!$F$21</f>
        <v>135.59879841820458</v>
      </c>
      <c r="BF15" s="328">
        <f>BE15*(1+$AT$15)*Assumptions!$F$21</f>
        <v>136.95478640238662</v>
      </c>
      <c r="BG15" s="743">
        <f t="shared" si="55"/>
        <v>1556.8510986366343</v>
      </c>
      <c r="BH15" s="745">
        <v>0.01</v>
      </c>
      <c r="BI15" s="328">
        <f>BF15*(1+$BH$15)*Assumptions!$G$21</f>
        <v>138.32433426641049</v>
      </c>
      <c r="BJ15" s="328">
        <f>BI15*(1+$BH$15)*Assumptions!$G$21</f>
        <v>139.7075776090746</v>
      </c>
      <c r="BK15" s="328">
        <f>BJ15*(1+$BH$15)*Assumptions!$G$21</f>
        <v>141.10465338516536</v>
      </c>
      <c r="BL15" s="328">
        <f>BK15*(1+$BH$15)*Assumptions!$G$21</f>
        <v>142.51569991901701</v>
      </c>
      <c r="BM15" s="328">
        <f>BL15*(1+$BH$15)*Assumptions!$G$21</f>
        <v>143.94085691820717</v>
      </c>
      <c r="BN15" s="328">
        <f>BM15*(1+$BH$15)*Assumptions!$G$21</f>
        <v>145.38026548738924</v>
      </c>
      <c r="BO15" s="328">
        <f>BN15*(1+$BH$15)*Assumptions!$G$21</f>
        <v>146.83406814226313</v>
      </c>
      <c r="BP15" s="328">
        <f>BO15*(1+$BH$15)*Assumptions!$G$21</f>
        <v>148.30240882368577</v>
      </c>
      <c r="BQ15" s="328">
        <f>BP15*(1+$BH$15)*Assumptions!$G$21</f>
        <v>149.78543291192261</v>
      </c>
      <c r="BR15" s="328">
        <f>BQ15*(1+$BH$15)*Assumptions!$G$21</f>
        <v>151.28328724104185</v>
      </c>
      <c r="BS15" s="328">
        <f>BR15*(1+$BH$15)*Assumptions!$G$21</f>
        <v>152.79612011345228</v>
      </c>
      <c r="BT15" s="328">
        <f>BS15*(1+$BH$15)*Assumptions!$G$21</f>
        <v>154.32408131458681</v>
      </c>
      <c r="BU15" s="743">
        <f t="shared" si="56"/>
        <v>1754.2987861322158</v>
      </c>
    </row>
    <row r="16" spans="1:73">
      <c r="A16" s="326">
        <f t="shared" si="57"/>
        <v>8</v>
      </c>
      <c r="B16" s="7" t="str">
        <f>Assumptions!B22</f>
        <v>Verse Console XR + Controller</v>
      </c>
      <c r="C16" s="633" t="s">
        <v>216</v>
      </c>
      <c r="D16" s="764">
        <v>0.05</v>
      </c>
      <c r="E16" s="740">
        <v>0</v>
      </c>
      <c r="F16" s="740">
        <v>0</v>
      </c>
      <c r="G16" s="740">
        <v>0</v>
      </c>
      <c r="H16" s="740">
        <v>0</v>
      </c>
      <c r="I16" s="740">
        <v>0</v>
      </c>
      <c r="J16" s="740">
        <v>0</v>
      </c>
      <c r="K16" s="740">
        <v>250</v>
      </c>
      <c r="L16" s="328">
        <f>K16*(1+$D$16)*Assumptions!$C$22</f>
        <v>262.5</v>
      </c>
      <c r="M16" s="328">
        <f>L16*(1+$D$16)*Assumptions!$C$22</f>
        <v>275.625</v>
      </c>
      <c r="N16" s="328">
        <f>M16*(1+$D$16)*Assumptions!$C$22</f>
        <v>289.40625</v>
      </c>
      <c r="O16" s="328">
        <f>N16*(1+$D$16)*Assumptions!$C$22</f>
        <v>303.87656250000003</v>
      </c>
      <c r="P16" s="328">
        <f>O16*(1+$D$16)*Assumptions!$C$22</f>
        <v>319.07039062500007</v>
      </c>
      <c r="Q16" s="741">
        <f t="shared" si="59"/>
        <v>1700.4782031250002</v>
      </c>
      <c r="R16" s="745">
        <v>0.01</v>
      </c>
      <c r="S16" s="328">
        <f>P16*(1+$R$16)*Assumptions!$D$22</f>
        <v>322.26109453125008</v>
      </c>
      <c r="T16" s="328">
        <f>S16*(1+$R$16)*Assumptions!$D$22</f>
        <v>325.48370547656259</v>
      </c>
      <c r="U16" s="328">
        <f>T16*(1+$R$16)*Assumptions!$D$22</f>
        <v>328.73854253132822</v>
      </c>
      <c r="V16" s="328">
        <f>U16*(1+$R$16)*Assumptions!$D$22</f>
        <v>332.02592795664151</v>
      </c>
      <c r="W16" s="328">
        <f>V16*(1+$R$16)*Assumptions!$D$22</f>
        <v>335.34618723620792</v>
      </c>
      <c r="X16" s="328">
        <f>W16*(1+$R$16)*Assumptions!$D$22</f>
        <v>338.69964910856999</v>
      </c>
      <c r="Y16" s="328">
        <f>X16*(1+$R$16)*Assumptions!$D$22</f>
        <v>342.0866455996557</v>
      </c>
      <c r="Z16" s="328">
        <f>Y16*(1+$R$16)*Assumptions!$D$22</f>
        <v>345.50751205565228</v>
      </c>
      <c r="AA16" s="328">
        <f>Z16*(1+$R$16)*Assumptions!$D$22</f>
        <v>348.96258717620879</v>
      </c>
      <c r="AB16" s="328">
        <f>AA16*(1+$R$16)*Assumptions!$D$22</f>
        <v>352.45221304797087</v>
      </c>
      <c r="AC16" s="328">
        <f>AB16*(1+$R$16)*Assumptions!$D$22</f>
        <v>355.97673517845061</v>
      </c>
      <c r="AD16" s="328">
        <f>AC16*(1+$R$16)*Assumptions!$D$22</f>
        <v>359.53650253023511</v>
      </c>
      <c r="AE16" s="743">
        <f t="shared" si="58"/>
        <v>4087.0773024287337</v>
      </c>
      <c r="AF16" s="745">
        <v>0.01</v>
      </c>
      <c r="AG16" s="328">
        <f>AD16*(1+$AF$16)*Assumptions!$E$22</f>
        <v>363.13186755553744</v>
      </c>
      <c r="AH16" s="328">
        <f>AG16*(1+$AF$16)*Assumptions!$E$22</f>
        <v>366.76318623109285</v>
      </c>
      <c r="AI16" s="328">
        <f>AH16*(1+$AF$16)*Assumptions!$E$22</f>
        <v>370.43081809340379</v>
      </c>
      <c r="AJ16" s="328">
        <f>AI16*(1+$AF$16)*Assumptions!$E$22</f>
        <v>374.13512627433784</v>
      </c>
      <c r="AK16" s="328">
        <f>AJ16*(1+$AF$16)*Assumptions!$E$22</f>
        <v>377.8764775370812</v>
      </c>
      <c r="AL16" s="328">
        <f>AK16*(1+$AF$16)*Assumptions!$E$22</f>
        <v>381.655242312452</v>
      </c>
      <c r="AM16" s="328">
        <f>AL16*(1+$AF$16)*Assumptions!$E$22</f>
        <v>385.47179473557651</v>
      </c>
      <c r="AN16" s="328">
        <f>AM16*(1+$AF$16)*Assumptions!$E$22</f>
        <v>389.32651268293228</v>
      </c>
      <c r="AO16" s="328">
        <f>AN16*(1+$AF$16)*Assumptions!$E$22</f>
        <v>393.21977780976158</v>
      </c>
      <c r="AP16" s="328">
        <f>AO16*(1+$AF$16)*Assumptions!$E$22</f>
        <v>397.15197558785923</v>
      </c>
      <c r="AQ16" s="328">
        <f>AP16*(1+$AF$16)*Assumptions!$E$22</f>
        <v>401.12349534373783</v>
      </c>
      <c r="AR16" s="328">
        <f>AQ16*(1+$AF$16)*Assumptions!$E$22</f>
        <v>405.13473029717522</v>
      </c>
      <c r="AS16" s="743">
        <f t="shared" si="54"/>
        <v>4605.4210044609481</v>
      </c>
      <c r="AT16" s="745">
        <v>0.01</v>
      </c>
      <c r="AU16" s="328">
        <f>AR16*(1+$AT$16)*Assumptions!$F$22</f>
        <v>409.18607760014697</v>
      </c>
      <c r="AV16" s="328">
        <f>AU16*(1+$AT$16)*Assumptions!$F$22</f>
        <v>413.27793837614843</v>
      </c>
      <c r="AW16" s="328">
        <f>AV16*(1+$AT$16)*Assumptions!$F$22</f>
        <v>417.41071775990991</v>
      </c>
      <c r="AX16" s="328">
        <f>AW16*(1+$AT$16)*Assumptions!$F$22</f>
        <v>421.58482493750904</v>
      </c>
      <c r="AY16" s="328">
        <f>AX16*(1+$AT$16)*Assumptions!$F$22</f>
        <v>425.80067318688413</v>
      </c>
      <c r="AZ16" s="328">
        <f>AY16*(1+$AT$16)*Assumptions!$F$22</f>
        <v>430.05867991875294</v>
      </c>
      <c r="BA16" s="328">
        <f>AZ16*(1+$AT$16)*Assumptions!$F$22</f>
        <v>434.3592667179405</v>
      </c>
      <c r="BB16" s="328">
        <f>BA16*(1+$AT$16)*Assumptions!$F$22</f>
        <v>438.70285938511989</v>
      </c>
      <c r="BC16" s="328">
        <f>BB16*(1+$AT$16)*Assumptions!$F$22</f>
        <v>443.08988797897109</v>
      </c>
      <c r="BD16" s="328">
        <f>BC16*(1+$AT$16)*Assumptions!$F$22</f>
        <v>447.5207868587608</v>
      </c>
      <c r="BE16" s="328">
        <f>BD16*(1+$AT$16)*Assumptions!$F$22</f>
        <v>451.99599472734843</v>
      </c>
      <c r="BF16" s="328">
        <f>BE16*(1+$AT$16)*Assumptions!$F$22</f>
        <v>456.51595467462192</v>
      </c>
      <c r="BG16" s="743">
        <f t="shared" si="55"/>
        <v>5189.5036621221143</v>
      </c>
      <c r="BH16" s="745">
        <v>0.01</v>
      </c>
      <c r="BI16" s="328">
        <f>BF16*(1+$BH$16)*Assumptions!$G$22</f>
        <v>461.08111422136813</v>
      </c>
      <c r="BJ16" s="328">
        <f>BI16*(1+$BH$16)*Assumptions!$G$22</f>
        <v>465.69192536358179</v>
      </c>
      <c r="BK16" s="328">
        <f>BJ16*(1+$BH$16)*Assumptions!$G$22</f>
        <v>470.34884461721759</v>
      </c>
      <c r="BL16" s="328">
        <f>BK16*(1+$BH$16)*Assumptions!$G$22</f>
        <v>475.05233306338977</v>
      </c>
      <c r="BM16" s="328">
        <f>BL16*(1+$BH$16)*Assumptions!$G$22</f>
        <v>479.80285639402365</v>
      </c>
      <c r="BN16" s="328">
        <f>BM16*(1+$BH$16)*Assumptions!$G$22</f>
        <v>484.6008849579639</v>
      </c>
      <c r="BO16" s="328">
        <f>BN16*(1+$BH$16)*Assumptions!$G$22</f>
        <v>489.44689380754352</v>
      </c>
      <c r="BP16" s="328">
        <f>BO16*(1+$BH$16)*Assumptions!$G$22</f>
        <v>494.34136274561894</v>
      </c>
      <c r="BQ16" s="328">
        <f>BP16*(1+$BH$16)*Assumptions!$G$22</f>
        <v>499.28477637307515</v>
      </c>
      <c r="BR16" s="328">
        <f>BQ16*(1+$BH$16)*Assumptions!$G$22</f>
        <v>504.27762413680591</v>
      </c>
      <c r="BS16" s="328">
        <f>BR16*(1+$BH$16)*Assumptions!$G$22</f>
        <v>509.32040037817399</v>
      </c>
      <c r="BT16" s="328">
        <f>BS16*(1+$BH$16)*Assumptions!$G$22</f>
        <v>514.41360438195568</v>
      </c>
      <c r="BU16" s="743">
        <f t="shared" si="56"/>
        <v>5847.6626204407166</v>
      </c>
    </row>
    <row r="17" spans="1:77">
      <c r="A17" s="326">
        <f t="shared" si="57"/>
        <v>9</v>
      </c>
      <c r="B17" s="7" t="str">
        <f>Assumptions!B23</f>
        <v>Verse Handheld</v>
      </c>
      <c r="C17" s="633" t="s">
        <v>216</v>
      </c>
      <c r="D17" s="764">
        <v>0.05</v>
      </c>
      <c r="E17" s="740">
        <v>0</v>
      </c>
      <c r="F17" s="740">
        <v>0</v>
      </c>
      <c r="G17" s="740">
        <v>0</v>
      </c>
      <c r="H17" s="740">
        <v>0</v>
      </c>
      <c r="I17" s="740">
        <v>0</v>
      </c>
      <c r="J17" s="740">
        <v>0</v>
      </c>
      <c r="K17" s="740">
        <v>20</v>
      </c>
      <c r="L17" s="328">
        <f>K17*(1+$D$17)*Assumptions!$C$23</f>
        <v>21</v>
      </c>
      <c r="M17" s="328">
        <f>L17*(1+$D$17)*Assumptions!$C$23</f>
        <v>22.05</v>
      </c>
      <c r="N17" s="328">
        <f>M17*(1+$D$17)*Assumptions!$C$23</f>
        <v>23.152500000000003</v>
      </c>
      <c r="O17" s="328">
        <f>N17*(1+$D$17)*Assumptions!$C$23</f>
        <v>24.310125000000003</v>
      </c>
      <c r="P17" s="328">
        <f>O17*(1+$D$17)*Assumptions!$C$23</f>
        <v>25.525631250000004</v>
      </c>
      <c r="Q17" s="741">
        <f t="shared" si="59"/>
        <v>136.03825625000002</v>
      </c>
      <c r="R17" s="745">
        <v>0.01</v>
      </c>
      <c r="S17" s="328">
        <f>P17*(1+$R$17)*Assumptions!$D$23</f>
        <v>25.780887562500006</v>
      </c>
      <c r="T17" s="328">
        <f>S17*(1+$R$17)*Assumptions!$D$23</f>
        <v>26.038696438125005</v>
      </c>
      <c r="U17" s="328">
        <f>T17*(1+$R$17)*Assumptions!$D$23</f>
        <v>26.299083402506255</v>
      </c>
      <c r="V17" s="328">
        <f>U17*(1+$R$17)*Assumptions!$D$23</f>
        <v>26.56207423653132</v>
      </c>
      <c r="W17" s="328">
        <f>V17*(1+$R$17)*Assumptions!$D$23</f>
        <v>26.827694978896634</v>
      </c>
      <c r="X17" s="328">
        <f>W17*(1+$R$17)*Assumptions!$D$23</f>
        <v>27.0959719286856</v>
      </c>
      <c r="Y17" s="328">
        <f>X17*(1+$R$17)*Assumptions!$D$23</f>
        <v>27.366931647972457</v>
      </c>
      <c r="Z17" s="328">
        <f>Y17*(1+$R$17)*Assumptions!$D$23</f>
        <v>27.640600964452183</v>
      </c>
      <c r="AA17" s="328">
        <f>Z17*(1+$R$17)*Assumptions!$D$23</f>
        <v>27.917006974096704</v>
      </c>
      <c r="AB17" s="328">
        <f>AA17*(1+$R$17)*Assumptions!$D$23</f>
        <v>28.196177043837672</v>
      </c>
      <c r="AC17" s="328">
        <f>AB17*(1+$R$17)*Assumptions!$D$23</f>
        <v>28.478138814276047</v>
      </c>
      <c r="AD17" s="328">
        <f>AC17*(1+$R$17)*Assumptions!$D$23</f>
        <v>28.762920202418808</v>
      </c>
      <c r="AE17" s="743">
        <f t="shared" si="58"/>
        <v>326.96618419429865</v>
      </c>
      <c r="AF17" s="745">
        <v>0.01</v>
      </c>
      <c r="AG17" s="328">
        <f>AD17*(1+$AF$17)*Assumptions!$E$23</f>
        <v>29.050549404442997</v>
      </c>
      <c r="AH17" s="328">
        <f>AG17*(1+$AF$17)*Assumptions!$E$23</f>
        <v>29.341054898487428</v>
      </c>
      <c r="AI17" s="328">
        <f>AH17*(1+$AF$17)*Assumptions!$E$23</f>
        <v>29.634465447472301</v>
      </c>
      <c r="AJ17" s="328">
        <f>AI17*(1+$AF$17)*Assumptions!$E$23</f>
        <v>29.930810101947024</v>
      </c>
      <c r="AK17" s="328">
        <f>AJ17*(1+$AF$17)*Assumptions!$E$23</f>
        <v>30.230118202966494</v>
      </c>
      <c r="AL17" s="328">
        <f>AK17*(1+$AF$17)*Assumptions!$E$23</f>
        <v>30.53241938499616</v>
      </c>
      <c r="AM17" s="328">
        <f>AL17*(1+$AF$17)*Assumptions!$E$23</f>
        <v>30.837743578846123</v>
      </c>
      <c r="AN17" s="328">
        <f>AM17*(1+$AF$17)*Assumptions!$E$23</f>
        <v>31.146121014634584</v>
      </c>
      <c r="AO17" s="328">
        <f>AN17*(1+$AF$17)*Assumptions!$E$23</f>
        <v>31.457582224780932</v>
      </c>
      <c r="AP17" s="328">
        <f>AO17*(1+$AF$17)*Assumptions!$E$23</f>
        <v>31.772158047028743</v>
      </c>
      <c r="AQ17" s="328">
        <f>AP17*(1+$AF$17)*Assumptions!$E$23</f>
        <v>32.08987962749903</v>
      </c>
      <c r="AR17" s="328">
        <f>AQ17*(1+$AF$17)*Assumptions!$E$23</f>
        <v>32.410778423774019</v>
      </c>
      <c r="AS17" s="743">
        <f t="shared" si="54"/>
        <v>368.43368035687581</v>
      </c>
      <c r="AT17" s="745">
        <v>0.01</v>
      </c>
      <c r="AU17" s="328">
        <f>AR17*(1+$AT$17)*Assumptions!$F$23</f>
        <v>32.734886208011758</v>
      </c>
      <c r="AV17" s="328">
        <f>AU17*(1+$AT$17)*Assumptions!$F$23</f>
        <v>33.062235070091873</v>
      </c>
      <c r="AW17" s="328">
        <f>AV17*(1+$AT$17)*Assumptions!$F$23</f>
        <v>33.392857420792794</v>
      </c>
      <c r="AX17" s="328">
        <f>AW17*(1+$AT$17)*Assumptions!$F$23</f>
        <v>33.726785995000725</v>
      </c>
      <c r="AY17" s="328">
        <f>AX17*(1+$AT$17)*Assumptions!$F$23</f>
        <v>34.064053854950735</v>
      </c>
      <c r="AZ17" s="328">
        <f>AY17*(1+$AT$17)*Assumptions!$F$23</f>
        <v>34.404694393500243</v>
      </c>
      <c r="BA17" s="328">
        <f>AZ17*(1+$AT$17)*Assumptions!$F$23</f>
        <v>34.748741337435249</v>
      </c>
      <c r="BB17" s="328">
        <f>BA17*(1+$AT$17)*Assumptions!$F$23</f>
        <v>35.096228750809601</v>
      </c>
      <c r="BC17" s="328">
        <f>BB17*(1+$AT$17)*Assumptions!$F$23</f>
        <v>35.447191038317698</v>
      </c>
      <c r="BD17" s="328">
        <f>BC17*(1+$AT$17)*Assumptions!$F$23</f>
        <v>35.801662948700873</v>
      </c>
      <c r="BE17" s="328">
        <f>BD17*(1+$AT$17)*Assumptions!$F$23</f>
        <v>36.159679578187884</v>
      </c>
      <c r="BF17" s="328">
        <f>BE17*(1+$AT$17)*Assumptions!$F$23</f>
        <v>36.521276373969762</v>
      </c>
      <c r="BG17" s="743">
        <f t="shared" si="55"/>
        <v>415.16029296976927</v>
      </c>
      <c r="BH17" s="745">
        <v>0.01</v>
      </c>
      <c r="BI17" s="328">
        <f>BF17*(1+$BH$17)*Assumptions!$G$23</f>
        <v>36.886489137709461</v>
      </c>
      <c r="BJ17" s="328">
        <f>BI17*(1+$BH$17)*Assumptions!$G$23</f>
        <v>37.255354029086554</v>
      </c>
      <c r="BK17" s="328">
        <f>BJ17*(1+$BH$17)*Assumptions!$G$23</f>
        <v>37.62790756937742</v>
      </c>
      <c r="BL17" s="328">
        <f>BK17*(1+$BH$17)*Assumptions!$G$23</f>
        <v>38.004186645071194</v>
      </c>
      <c r="BM17" s="328">
        <f>BL17*(1+$BH$17)*Assumptions!$G$23</f>
        <v>38.384228511521904</v>
      </c>
      <c r="BN17" s="328">
        <f>BM17*(1+$BH$17)*Assumptions!$G$23</f>
        <v>38.768070796637126</v>
      </c>
      <c r="BO17" s="328">
        <f>BN17*(1+$BH$17)*Assumptions!$G$23</f>
        <v>39.155751504603501</v>
      </c>
      <c r="BP17" s="328">
        <f>BO17*(1+$BH$17)*Assumptions!$G$23</f>
        <v>39.547309019649539</v>
      </c>
      <c r="BQ17" s="328">
        <f>BP17*(1+$BH$17)*Assumptions!$G$23</f>
        <v>39.942782109846036</v>
      </c>
      <c r="BR17" s="328">
        <f>BQ17*(1+$BH$17)*Assumptions!$G$23</f>
        <v>40.342209930944499</v>
      </c>
      <c r="BS17" s="328">
        <f>BR17*(1+$BH$17)*Assumptions!$G$23</f>
        <v>40.745632030253944</v>
      </c>
      <c r="BT17" s="328">
        <f>BS17*(1+$BH$17)*Assumptions!$G$23</f>
        <v>41.15308835055648</v>
      </c>
      <c r="BU17" s="743">
        <f t="shared" si="56"/>
        <v>467.81300963525763</v>
      </c>
    </row>
    <row r="18" spans="1:77">
      <c r="A18" s="326">
        <f t="shared" si="57"/>
        <v>10</v>
      </c>
      <c r="B18" s="7" t="str">
        <f>Assumptions!B24</f>
        <v>Orbital</v>
      </c>
      <c r="C18" s="633" t="s">
        <v>216</v>
      </c>
      <c r="D18" s="764">
        <v>0.05</v>
      </c>
      <c r="E18" s="740">
        <v>0</v>
      </c>
      <c r="F18" s="740">
        <v>0</v>
      </c>
      <c r="G18" s="740">
        <v>0</v>
      </c>
      <c r="H18" s="740">
        <v>0</v>
      </c>
      <c r="I18" s="740">
        <v>0</v>
      </c>
      <c r="J18" s="740">
        <v>0</v>
      </c>
      <c r="K18" s="740">
        <v>3</v>
      </c>
      <c r="L18" s="328">
        <f>K18*(1+$D$18)*Assumptions!$C$24</f>
        <v>3.1500000000000004</v>
      </c>
      <c r="M18" s="328">
        <f>L18*(1+$D$18)*Assumptions!$C$24</f>
        <v>3.3075000000000006</v>
      </c>
      <c r="N18" s="328">
        <f>M18*(1+$D$18)*Assumptions!$C$24</f>
        <v>3.4728750000000006</v>
      </c>
      <c r="O18" s="328">
        <f>N18*(1+$D$18)*Assumptions!$C$24</f>
        <v>3.6465187500000007</v>
      </c>
      <c r="P18" s="328">
        <f>O18*(1+$D$18)*Assumptions!$C$24</f>
        <v>3.8288446875000011</v>
      </c>
      <c r="Q18" s="741">
        <f t="shared" si="59"/>
        <v>20.405738437500005</v>
      </c>
      <c r="R18" s="745">
        <v>0.01</v>
      </c>
      <c r="S18" s="328">
        <f>P18*(1+$R$18)*Assumptions!$D$24</f>
        <v>3.8671331343750013</v>
      </c>
      <c r="T18" s="328">
        <f>S18*(1+$R$18)*Assumptions!$D$24</f>
        <v>3.9058044657187514</v>
      </c>
      <c r="U18" s="328">
        <f>T18*(1+$R$18)*Assumptions!$D$24</f>
        <v>3.9448625103759389</v>
      </c>
      <c r="V18" s="328">
        <f>U18*(1+$R$18)*Assumptions!$D$24</f>
        <v>3.9843111354796985</v>
      </c>
      <c r="W18" s="328">
        <f>V18*(1+$R$18)*Assumptions!$D$24</f>
        <v>4.0241542468344953</v>
      </c>
      <c r="X18" s="328">
        <f>W18*(1+$R$18)*Assumptions!$D$24</f>
        <v>4.0643957893028402</v>
      </c>
      <c r="Y18" s="328">
        <f>X18*(1+$R$18)*Assumptions!$D$24</f>
        <v>4.1050397471958684</v>
      </c>
      <c r="Z18" s="328">
        <f>Y18*(1+$R$18)*Assumptions!$D$24</f>
        <v>4.1460901446678271</v>
      </c>
      <c r="AA18" s="328">
        <f>Z18*(1+$R$18)*Assumptions!$D$24</f>
        <v>4.1875510461145051</v>
      </c>
      <c r="AB18" s="328">
        <f>AA18*(1+$R$18)*Assumptions!$D$24</f>
        <v>4.2294265565756506</v>
      </c>
      <c r="AC18" s="328">
        <f>AB18*(1+$R$18)*Assumptions!$D$24</f>
        <v>4.2717208221414067</v>
      </c>
      <c r="AD18" s="328">
        <f>AC18*(1+$R$18)*Assumptions!$D$24</f>
        <v>4.3144380303628207</v>
      </c>
      <c r="AE18" s="743">
        <f t="shared" si="58"/>
        <v>49.044927629144809</v>
      </c>
      <c r="AF18" s="745">
        <v>0.01</v>
      </c>
      <c r="AG18" s="328">
        <f>AD18*(1+$AF$18)*Assumptions!$E$24</f>
        <v>4.3575824106664491</v>
      </c>
      <c r="AH18" s="328">
        <f>AG18*(1+$AF$18)*Assumptions!$E$24</f>
        <v>4.4011582347731135</v>
      </c>
      <c r="AI18" s="328">
        <f>AH18*(1+$AF$18)*Assumptions!$E$24</f>
        <v>4.4451698171208447</v>
      </c>
      <c r="AJ18" s="328">
        <f>AI18*(1+$AF$18)*Assumptions!$E$24</f>
        <v>4.4896215152920531</v>
      </c>
      <c r="AK18" s="328">
        <f>AJ18*(1+$AF$18)*Assumptions!$E$24</f>
        <v>4.534517730444974</v>
      </c>
      <c r="AL18" s="328">
        <f>AK18*(1+$AF$18)*Assumptions!$E$24</f>
        <v>4.5798629077494235</v>
      </c>
      <c r="AM18" s="328">
        <f>AL18*(1+$AF$18)*Assumptions!$E$24</f>
        <v>4.6256615368269181</v>
      </c>
      <c r="AN18" s="328">
        <f>AM18*(1+$AF$18)*Assumptions!$E$24</f>
        <v>4.6719181521951869</v>
      </c>
      <c r="AO18" s="328">
        <f>AN18*(1+$AF$18)*Assumptions!$E$24</f>
        <v>4.7186373337171386</v>
      </c>
      <c r="AP18" s="328">
        <f>AO18*(1+$AF$18)*Assumptions!$E$24</f>
        <v>4.7658237070543104</v>
      </c>
      <c r="AQ18" s="328">
        <f>AP18*(1+$AF$18)*Assumptions!$E$24</f>
        <v>4.8134819441248533</v>
      </c>
      <c r="AR18" s="328">
        <f>AQ18*(1+$AF$18)*Assumptions!$E$24</f>
        <v>4.8616167635661016</v>
      </c>
      <c r="AS18" s="743">
        <f t="shared" si="54"/>
        <v>55.26505205353137</v>
      </c>
      <c r="AT18" s="745">
        <v>0.01</v>
      </c>
      <c r="AU18" s="328">
        <f>AR18*(1+$AT$18)*Assumptions!$F$24</f>
        <v>4.9102329312017625</v>
      </c>
      <c r="AV18" s="328">
        <f>AU18*(1+$AT$18)*Assumptions!$F$24</f>
        <v>4.9593352605137806</v>
      </c>
      <c r="AW18" s="328">
        <f>AV18*(1+$AT$18)*Assumptions!$F$24</f>
        <v>5.0089286131189183</v>
      </c>
      <c r="AX18" s="328">
        <f>AW18*(1+$AT$18)*Assumptions!$F$24</f>
        <v>5.0590178992501071</v>
      </c>
      <c r="AY18" s="328">
        <f>AX18*(1+$AT$18)*Assumptions!$F$24</f>
        <v>5.1096080782426085</v>
      </c>
      <c r="AZ18" s="328">
        <f>AY18*(1+$AT$18)*Assumptions!$F$24</f>
        <v>5.1607041590250349</v>
      </c>
      <c r="BA18" s="328">
        <f>AZ18*(1+$AT$18)*Assumptions!$F$24</f>
        <v>5.212311200615285</v>
      </c>
      <c r="BB18" s="328">
        <f>BA18*(1+$AT$18)*Assumptions!$F$24</f>
        <v>5.2644343126214377</v>
      </c>
      <c r="BC18" s="328">
        <f>BB18*(1+$AT$18)*Assumptions!$F$24</f>
        <v>5.3170786557476521</v>
      </c>
      <c r="BD18" s="328">
        <f>BC18*(1+$AT$18)*Assumptions!$F$24</f>
        <v>5.3702494423051288</v>
      </c>
      <c r="BE18" s="328">
        <f>BD18*(1+$AT$18)*Assumptions!$F$24</f>
        <v>5.4239519367281801</v>
      </c>
      <c r="BF18" s="328">
        <f>BE18*(1+$AT$18)*Assumptions!$F$24</f>
        <v>5.4781914560954617</v>
      </c>
      <c r="BG18" s="743">
        <f t="shared" si="55"/>
        <v>62.274043945465358</v>
      </c>
      <c r="BH18" s="745">
        <v>0.01</v>
      </c>
      <c r="BI18" s="328">
        <f>BF18*(1+$BH$18)*Assumptions!$G$24</f>
        <v>5.5329733706564159</v>
      </c>
      <c r="BJ18" s="328">
        <f>BI18*(1+$BH$18)*Assumptions!$G$24</f>
        <v>5.5883031043629803</v>
      </c>
      <c r="BK18" s="328">
        <f>BJ18*(1+$BH$18)*Assumptions!$G$24</f>
        <v>5.6441861354066098</v>
      </c>
      <c r="BL18" s="328">
        <f>BK18*(1+$BH$18)*Assumptions!$G$24</f>
        <v>5.7006279967606757</v>
      </c>
      <c r="BM18" s="328">
        <f>BL18*(1+$BH$18)*Assumptions!$G$24</f>
        <v>5.7576342767282824</v>
      </c>
      <c r="BN18" s="328">
        <f>BM18*(1+$BH$18)*Assumptions!$G$24</f>
        <v>5.8152106194955655</v>
      </c>
      <c r="BO18" s="328">
        <f>BN18*(1+$BH$18)*Assumptions!$G$24</f>
        <v>5.8733627256905212</v>
      </c>
      <c r="BP18" s="328">
        <f>BO18*(1+$BH$18)*Assumptions!$G$24</f>
        <v>5.9320963529474264</v>
      </c>
      <c r="BQ18" s="328">
        <f>BP18*(1+$BH$18)*Assumptions!$G$24</f>
        <v>5.9914173164769009</v>
      </c>
      <c r="BR18" s="328">
        <f>BQ18*(1+$BH$18)*Assumptions!$G$24</f>
        <v>6.0513314896416697</v>
      </c>
      <c r="BS18" s="328">
        <f>BR18*(1+$BH$18)*Assumptions!$G$24</f>
        <v>6.1118448045380864</v>
      </c>
      <c r="BT18" s="328">
        <f>BS18*(1+$BH$18)*Assumptions!$G$24</f>
        <v>6.1729632525834672</v>
      </c>
      <c r="BU18" s="743">
        <f t="shared" si="56"/>
        <v>70.171951445288599</v>
      </c>
    </row>
    <row r="19" spans="1:77">
      <c r="A19" s="326">
        <f t="shared" si="57"/>
        <v>11</v>
      </c>
      <c r="B19" s="7" t="str">
        <f>Assumptions!B25</f>
        <v>Verse Laptop</v>
      </c>
      <c r="C19" s="633" t="s">
        <v>216</v>
      </c>
      <c r="D19" s="764">
        <v>0.05</v>
      </c>
      <c r="E19" s="740">
        <v>0</v>
      </c>
      <c r="F19" s="740">
        <v>0</v>
      </c>
      <c r="G19" s="740">
        <v>0</v>
      </c>
      <c r="H19" s="740">
        <v>0</v>
      </c>
      <c r="I19" s="740">
        <v>0</v>
      </c>
      <c r="J19" s="740">
        <v>0</v>
      </c>
      <c r="K19" s="740">
        <v>75</v>
      </c>
      <c r="L19" s="328">
        <f>K19*(1+$D$19)*Assumptions!$C$25</f>
        <v>78.75</v>
      </c>
      <c r="M19" s="328">
        <f>L19*(1+$D$19)*Assumptions!$C$25</f>
        <v>82.6875</v>
      </c>
      <c r="N19" s="328">
        <f>M19*(1+$D$19)*Assumptions!$C$25</f>
        <v>86.821875000000006</v>
      </c>
      <c r="O19" s="328">
        <f>N19*(1+$D$19)*Assumptions!$C$25</f>
        <v>91.162968750000005</v>
      </c>
      <c r="P19" s="328">
        <f>O19*(1+$D$19)*Assumptions!$C$25</f>
        <v>95.721117187500013</v>
      </c>
      <c r="Q19" s="741">
        <f t="shared" si="59"/>
        <v>510.14346093749998</v>
      </c>
      <c r="R19" s="745">
        <v>0.01</v>
      </c>
      <c r="S19" s="328">
        <f>P19*(1+$R$19)*Assumptions!$D$25</f>
        <v>96.678328359375016</v>
      </c>
      <c r="T19" s="328">
        <f>S19*(1+$R$19)*Assumptions!$D$25</f>
        <v>97.645111642968772</v>
      </c>
      <c r="U19" s="328">
        <f>T19*(1+$R$19)*Assumptions!$D$25</f>
        <v>98.621562759398458</v>
      </c>
      <c r="V19" s="328">
        <f>U19*(1+$R$19)*Assumptions!$D$25</f>
        <v>99.60777838699245</v>
      </c>
      <c r="W19" s="328">
        <f>V19*(1+$R$19)*Assumptions!$D$25</f>
        <v>100.60385617086237</v>
      </c>
      <c r="X19" s="328">
        <f>W19*(1+$R$19)*Assumptions!$D$25</f>
        <v>101.60989473257099</v>
      </c>
      <c r="Y19" s="328">
        <f>X19*(1+$R$19)*Assumptions!$D$25</f>
        <v>102.62599367989671</v>
      </c>
      <c r="Z19" s="328">
        <f>Y19*(1+$R$19)*Assumptions!$D$25</f>
        <v>103.65225361669567</v>
      </c>
      <c r="AA19" s="328">
        <f>Z19*(1+$R$19)*Assumptions!$D$25</f>
        <v>104.68877615286263</v>
      </c>
      <c r="AB19" s="328">
        <f>AA19*(1+$R$19)*Assumptions!$D$25</f>
        <v>105.73566391439125</v>
      </c>
      <c r="AC19" s="328">
        <f>AB19*(1+$R$19)*Assumptions!$D$25</f>
        <v>106.79302055353517</v>
      </c>
      <c r="AD19" s="328">
        <f>AC19*(1+$R$19)*Assumptions!$D$25</f>
        <v>107.86095075907052</v>
      </c>
      <c r="AE19" s="743">
        <f t="shared" si="58"/>
        <v>1226.1231907286199</v>
      </c>
      <c r="AF19" s="745">
        <v>0.01</v>
      </c>
      <c r="AG19" s="328">
        <f>AD19*(1+$AF$19)*Assumptions!$E$25</f>
        <v>108.93956026666123</v>
      </c>
      <c r="AH19" s="328">
        <f>AG19*(1+$AF$19)*Assumptions!$E$25</f>
        <v>110.02895586932785</v>
      </c>
      <c r="AI19" s="328">
        <f>AH19*(1+$AF$19)*Assumptions!$E$25</f>
        <v>111.12924542802112</v>
      </c>
      <c r="AJ19" s="328">
        <f>AI19*(1+$AF$19)*Assumptions!$E$25</f>
        <v>112.24053788230134</v>
      </c>
      <c r="AK19" s="328">
        <f>AJ19*(1+$AF$19)*Assumptions!$E$25</f>
        <v>113.36294326112436</v>
      </c>
      <c r="AL19" s="328">
        <f>AK19*(1+$AF$19)*Assumptions!$E$25</f>
        <v>114.4965726937356</v>
      </c>
      <c r="AM19" s="328">
        <f>AL19*(1+$AF$19)*Assumptions!$E$25</f>
        <v>115.64153842067296</v>
      </c>
      <c r="AN19" s="328">
        <f>AM19*(1+$AF$19)*Assumptions!$E$25</f>
        <v>116.79795380487968</v>
      </c>
      <c r="AO19" s="328">
        <f>AN19*(1+$AF$19)*Assumptions!$E$25</f>
        <v>117.96593334292848</v>
      </c>
      <c r="AP19" s="328">
        <f>AO19*(1+$AF$19)*Assumptions!$E$25</f>
        <v>119.14559267635777</v>
      </c>
      <c r="AQ19" s="328">
        <f>AP19*(1+$AF$19)*Assumptions!$E$25</f>
        <v>120.33704860312135</v>
      </c>
      <c r="AR19" s="328">
        <f>AQ19*(1+$AF$19)*Assumptions!$E$25</f>
        <v>121.54041908915256</v>
      </c>
      <c r="AS19" s="743">
        <f t="shared" si="54"/>
        <v>1381.6263013382841</v>
      </c>
      <c r="AT19" s="745">
        <v>0.01</v>
      </c>
      <c r="AU19" s="328">
        <f>AR19*(1+$AT$19)*Assumptions!$F$25</f>
        <v>122.7558232800441</v>
      </c>
      <c r="AV19" s="328">
        <f>AU19*(1+$AT$19)*Assumptions!$F$25</f>
        <v>123.98338151284455</v>
      </c>
      <c r="AW19" s="328">
        <f>AV19*(1+$AT$19)*Assumptions!$F$25</f>
        <v>125.22321532797299</v>
      </c>
      <c r="AX19" s="328">
        <f>AW19*(1+$AT$19)*Assumptions!$F$25</f>
        <v>126.47544748125273</v>
      </c>
      <c r="AY19" s="328">
        <f>AX19*(1+$AT$19)*Assumptions!$F$25</f>
        <v>127.74020195606526</v>
      </c>
      <c r="AZ19" s="328">
        <f>AY19*(1+$AT$19)*Assumptions!$F$25</f>
        <v>129.01760397562592</v>
      </c>
      <c r="BA19" s="328">
        <f>AZ19*(1+$AT$19)*Assumptions!$F$25</f>
        <v>130.30778001538218</v>
      </c>
      <c r="BB19" s="328">
        <f>BA19*(1+$AT$19)*Assumptions!$F$25</f>
        <v>131.61085781553601</v>
      </c>
      <c r="BC19" s="328">
        <f>BB19*(1+$AT$19)*Assumptions!$F$25</f>
        <v>132.92696639369137</v>
      </c>
      <c r="BD19" s="328">
        <f>BC19*(1+$AT$19)*Assumptions!$F$25</f>
        <v>134.25623605762829</v>
      </c>
      <c r="BE19" s="328">
        <f>BD19*(1+$AT$19)*Assumptions!$F$25</f>
        <v>135.59879841820458</v>
      </c>
      <c r="BF19" s="328">
        <f>BE19*(1+$AT$19)*Assumptions!$F$25</f>
        <v>136.95478640238662</v>
      </c>
      <c r="BG19" s="743">
        <f t="shared" si="55"/>
        <v>1556.8510986366343</v>
      </c>
      <c r="BH19" s="745">
        <v>0.01</v>
      </c>
      <c r="BI19" s="328">
        <f>BF19*(1+$BH$19)*Assumptions!$G$25</f>
        <v>138.32433426641049</v>
      </c>
      <c r="BJ19" s="328">
        <f>BI19*(1+$BH$19)*Assumptions!$G$25</f>
        <v>139.7075776090746</v>
      </c>
      <c r="BK19" s="328">
        <f>BJ19*(1+$BH$19)*Assumptions!$G$25</f>
        <v>141.10465338516536</v>
      </c>
      <c r="BL19" s="328">
        <f>BK19*(1+$BH$19)*Assumptions!$G$25</f>
        <v>142.51569991901701</v>
      </c>
      <c r="BM19" s="328">
        <f>BL19*(1+$BH$19)*Assumptions!$G$25</f>
        <v>143.94085691820717</v>
      </c>
      <c r="BN19" s="328">
        <f>BM19*(1+$BH$19)*Assumptions!$G$25</f>
        <v>145.38026548738924</v>
      </c>
      <c r="BO19" s="328">
        <f>BN19*(1+$BH$19)*Assumptions!$G$25</f>
        <v>146.83406814226313</v>
      </c>
      <c r="BP19" s="328">
        <f>BO19*(1+$BH$19)*Assumptions!$G$25</f>
        <v>148.30240882368577</v>
      </c>
      <c r="BQ19" s="328">
        <f>BP19*(1+$BH$19)*Assumptions!$G$25</f>
        <v>149.78543291192261</v>
      </c>
      <c r="BR19" s="328">
        <f>BQ19*(1+$BH$19)*Assumptions!$G$25</f>
        <v>151.28328724104185</v>
      </c>
      <c r="BS19" s="328">
        <f>BR19*(1+$BH$19)*Assumptions!$G$25</f>
        <v>152.79612011345228</v>
      </c>
      <c r="BT19" s="328">
        <f>BS19*(1+$BH$19)*Assumptions!$G$25</f>
        <v>154.32408131458681</v>
      </c>
      <c r="BU19" s="743">
        <f t="shared" si="56"/>
        <v>1754.2987861322158</v>
      </c>
    </row>
    <row r="20" spans="1:77">
      <c r="A20" s="326">
        <f t="shared" si="57"/>
        <v>12</v>
      </c>
      <c r="B20" s="7" t="str">
        <f>Assumptions!B26</f>
        <v>Verse XR Phone</v>
      </c>
      <c r="C20" s="633" t="s">
        <v>216</v>
      </c>
      <c r="D20" s="764">
        <v>0.05</v>
      </c>
      <c r="E20" s="740">
        <v>0</v>
      </c>
      <c r="F20" s="740">
        <v>0</v>
      </c>
      <c r="G20" s="740">
        <v>0</v>
      </c>
      <c r="H20" s="740">
        <v>0</v>
      </c>
      <c r="I20" s="740">
        <v>0</v>
      </c>
      <c r="J20" s="740">
        <v>0</v>
      </c>
      <c r="K20" s="740">
        <v>250</v>
      </c>
      <c r="L20" s="328">
        <f>K20*(1+$D$20)*Assumptions!$C$26</f>
        <v>262.5</v>
      </c>
      <c r="M20" s="328">
        <f>L20*(1+$D$20)*Assumptions!$C$26</f>
        <v>275.625</v>
      </c>
      <c r="N20" s="328">
        <f>M20*(1+$D$20)*Assumptions!$C$26</f>
        <v>289.40625</v>
      </c>
      <c r="O20" s="328">
        <f>N20*(1+$D$20)*Assumptions!$C$26</f>
        <v>303.87656250000003</v>
      </c>
      <c r="P20" s="328">
        <f>O20*(1+$D$20)*Assumptions!$C$26</f>
        <v>319.07039062500007</v>
      </c>
      <c r="Q20" s="741">
        <f t="shared" si="59"/>
        <v>1700.4782031250002</v>
      </c>
      <c r="R20" s="745">
        <v>0.01</v>
      </c>
      <c r="S20" s="328">
        <f>P20*(1+$R$20)*Assumptions!$D$26</f>
        <v>322.26109453125008</v>
      </c>
      <c r="T20" s="328">
        <f>S20*(1+$R$20)*Assumptions!$D$26</f>
        <v>325.48370547656259</v>
      </c>
      <c r="U20" s="328">
        <f>T20*(1+$R$20)*Assumptions!$D$26</f>
        <v>328.73854253132822</v>
      </c>
      <c r="V20" s="328">
        <f>U20*(1+$R$20)*Assumptions!$D$26</f>
        <v>332.02592795664151</v>
      </c>
      <c r="W20" s="328">
        <f>V20*(1+$R$20)*Assumptions!$D$26</f>
        <v>335.34618723620792</v>
      </c>
      <c r="X20" s="328">
        <f>W20*(1+$R$20)*Assumptions!$D$26</f>
        <v>338.69964910856999</v>
      </c>
      <c r="Y20" s="328">
        <f>X20*(1+$R$20)*Assumptions!$D$26</f>
        <v>342.0866455996557</v>
      </c>
      <c r="Z20" s="328">
        <f>Y20*(1+$R$20)*Assumptions!$D$26</f>
        <v>345.50751205565228</v>
      </c>
      <c r="AA20" s="328">
        <f>Z20*(1+$R$20)*Assumptions!$D$26</f>
        <v>348.96258717620879</v>
      </c>
      <c r="AB20" s="328">
        <f>AA20*(1+$R$20)*Assumptions!$D$26</f>
        <v>352.45221304797087</v>
      </c>
      <c r="AC20" s="328">
        <f>AB20*(1+$R$20)*Assumptions!$D$26</f>
        <v>355.97673517845061</v>
      </c>
      <c r="AD20" s="328">
        <f>AC20*(1+$R$20)*Assumptions!$D$26</f>
        <v>359.53650253023511</v>
      </c>
      <c r="AE20" s="743">
        <f t="shared" si="58"/>
        <v>4087.0773024287337</v>
      </c>
      <c r="AF20" s="745">
        <v>0.01</v>
      </c>
      <c r="AG20" s="328">
        <f>AD20*(1+$AF$20)*Assumptions!$E$26</f>
        <v>363.13186755553744</v>
      </c>
      <c r="AH20" s="328">
        <f>AG20*(1+$AF$20)*Assumptions!$E$26</f>
        <v>366.76318623109285</v>
      </c>
      <c r="AI20" s="328">
        <f>AH20*(1+$AF$20)*Assumptions!$E$26</f>
        <v>370.43081809340379</v>
      </c>
      <c r="AJ20" s="328">
        <f>AI20*(1+$AF$20)*Assumptions!$E$26</f>
        <v>374.13512627433784</v>
      </c>
      <c r="AK20" s="328">
        <f>AJ20*(1+$AF$20)*Assumptions!$E$26</f>
        <v>377.8764775370812</v>
      </c>
      <c r="AL20" s="328">
        <f>AK20*(1+$AF$20)*Assumptions!$E$26</f>
        <v>381.655242312452</v>
      </c>
      <c r="AM20" s="328">
        <f>AL20*(1+$AF$20)*Assumptions!$E$26</f>
        <v>385.47179473557651</v>
      </c>
      <c r="AN20" s="328">
        <f>AM20*(1+$AF$20)*Assumptions!$E$26</f>
        <v>389.32651268293228</v>
      </c>
      <c r="AO20" s="328">
        <f>AN20*(1+$AF$20)*Assumptions!$E$26</f>
        <v>393.21977780976158</v>
      </c>
      <c r="AP20" s="328">
        <f>AO20*(1+$AF$20)*Assumptions!$E$26</f>
        <v>397.15197558785923</v>
      </c>
      <c r="AQ20" s="328">
        <f>AP20*(1+$AF$20)*Assumptions!$E$26</f>
        <v>401.12349534373783</v>
      </c>
      <c r="AR20" s="328">
        <f>AQ20*(1+$AF$20)*Assumptions!$E$26</f>
        <v>405.13473029717522</v>
      </c>
      <c r="AS20" s="743">
        <f t="shared" si="54"/>
        <v>4605.4210044609481</v>
      </c>
      <c r="AT20" s="745">
        <v>0.01</v>
      </c>
      <c r="AU20" s="328">
        <f>AR20*(1+$AT$20)*Assumptions!$F$26</f>
        <v>409.18607760014697</v>
      </c>
      <c r="AV20" s="328">
        <f>AU20*(1+$AT$20)*Assumptions!$F$26</f>
        <v>413.27793837614843</v>
      </c>
      <c r="AW20" s="328">
        <f>AV20*(1+$AT$20)*Assumptions!$F$26</f>
        <v>417.41071775990991</v>
      </c>
      <c r="AX20" s="328">
        <f>AW20*(1+$AT$20)*Assumptions!$F$26</f>
        <v>421.58482493750904</v>
      </c>
      <c r="AY20" s="328">
        <f>AX20*(1+$AT$20)*Assumptions!$F$26</f>
        <v>425.80067318688413</v>
      </c>
      <c r="AZ20" s="328">
        <f>AY20*(1+$AT$20)*Assumptions!$F$26</f>
        <v>430.05867991875294</v>
      </c>
      <c r="BA20" s="328">
        <f>AZ20*(1+$AT$20)*Assumptions!$F$26</f>
        <v>434.3592667179405</v>
      </c>
      <c r="BB20" s="328">
        <f>BA20*(1+$AT$20)*Assumptions!$F$26</f>
        <v>438.70285938511989</v>
      </c>
      <c r="BC20" s="328">
        <f>BB20*(1+$AT$20)*Assumptions!$F$26</f>
        <v>443.08988797897109</v>
      </c>
      <c r="BD20" s="328">
        <f>BC20*(1+$AT$20)*Assumptions!$F$26</f>
        <v>447.5207868587608</v>
      </c>
      <c r="BE20" s="328">
        <f>BD20*(1+$AT$20)*Assumptions!$F$26</f>
        <v>451.99599472734843</v>
      </c>
      <c r="BF20" s="328">
        <f>BE20*(1+$AT$20)*Assumptions!$F$26</f>
        <v>456.51595467462192</v>
      </c>
      <c r="BG20" s="743">
        <f t="shared" si="55"/>
        <v>5189.5036621221143</v>
      </c>
      <c r="BH20" s="745">
        <v>0.01</v>
      </c>
      <c r="BI20" s="328">
        <f>BF20*(1+$BH$20)*Assumptions!$G$26</f>
        <v>461.08111422136813</v>
      </c>
      <c r="BJ20" s="328">
        <f>BI20*(1+$BH$20)*Assumptions!$G$26</f>
        <v>465.69192536358179</v>
      </c>
      <c r="BK20" s="328">
        <f>BJ20*(1+$BH$20)*Assumptions!$G$26</f>
        <v>470.34884461721759</v>
      </c>
      <c r="BL20" s="328">
        <f>BK20*(1+$BH$20)*Assumptions!$G$26</f>
        <v>475.05233306338977</v>
      </c>
      <c r="BM20" s="328">
        <f>BL20*(1+$BH$20)*Assumptions!$G$26</f>
        <v>479.80285639402365</v>
      </c>
      <c r="BN20" s="328">
        <f>BM20*(1+$BH$20)*Assumptions!$G$26</f>
        <v>484.6008849579639</v>
      </c>
      <c r="BO20" s="328">
        <f>BN20*(1+$BH$20)*Assumptions!$G$26</f>
        <v>489.44689380754352</v>
      </c>
      <c r="BP20" s="328">
        <f>BO20*(1+$BH$20)*Assumptions!$G$26</f>
        <v>494.34136274561894</v>
      </c>
      <c r="BQ20" s="328">
        <f>BP20*(1+$BH$20)*Assumptions!$G$26</f>
        <v>499.28477637307515</v>
      </c>
      <c r="BR20" s="328">
        <f>BQ20*(1+$BH$20)*Assumptions!$G$26</f>
        <v>504.27762413680591</v>
      </c>
      <c r="BS20" s="328">
        <f>BR20*(1+$BH$20)*Assumptions!$G$26</f>
        <v>509.32040037817399</v>
      </c>
      <c r="BT20" s="328">
        <f>BS20*(1+$BH$20)*Assumptions!$G$26</f>
        <v>514.41360438195568</v>
      </c>
      <c r="BU20" s="743">
        <f t="shared" si="56"/>
        <v>5847.6626204407166</v>
      </c>
    </row>
    <row r="21" spans="1:77">
      <c r="A21" s="326">
        <f t="shared" si="57"/>
        <v>13</v>
      </c>
      <c r="B21" s="7" t="str">
        <f>Assumptions!B27</f>
        <v>Barion Bears + MyVersona</v>
      </c>
      <c r="C21" s="633" t="s">
        <v>216</v>
      </c>
      <c r="D21" s="764">
        <v>0.05</v>
      </c>
      <c r="E21" s="740">
        <v>0</v>
      </c>
      <c r="F21" s="740">
        <v>0</v>
      </c>
      <c r="G21" s="740">
        <v>0</v>
      </c>
      <c r="H21" s="740">
        <v>0</v>
      </c>
      <c r="I21" s="740">
        <v>0</v>
      </c>
      <c r="J21" s="740">
        <v>0</v>
      </c>
      <c r="K21" s="740">
        <v>100</v>
      </c>
      <c r="L21" s="328">
        <f>K21*(1+$D$21)*Assumptions!$C$27</f>
        <v>105</v>
      </c>
      <c r="M21" s="328">
        <f>L21*(1+$D$21)*Assumptions!$C$27</f>
        <v>110.25</v>
      </c>
      <c r="N21" s="328">
        <f>M21*(1+$D$21)*Assumptions!$C$27</f>
        <v>115.7625</v>
      </c>
      <c r="O21" s="328">
        <f>N21*(1+$D$21)*Assumptions!$C$27</f>
        <v>121.55062500000001</v>
      </c>
      <c r="P21" s="328">
        <f>O21*(1+$D$21)*Assumptions!$C$27</f>
        <v>127.62815625000002</v>
      </c>
      <c r="Q21" s="741">
        <f t="shared" si="59"/>
        <v>680.19128124999997</v>
      </c>
      <c r="R21" s="745">
        <v>0.01</v>
      </c>
      <c r="S21" s="328">
        <f>P21*(1+$R$21)*Assumptions!$D$27</f>
        <v>128.90443781250002</v>
      </c>
      <c r="T21" s="328">
        <f>S21*(1+$R$21)*Assumptions!$D$27</f>
        <v>130.19348219062502</v>
      </c>
      <c r="U21" s="328">
        <f>T21*(1+$R$21)*Assumptions!$D$27</f>
        <v>131.49541701253128</v>
      </c>
      <c r="V21" s="328">
        <f>U21*(1+$R$21)*Assumptions!$D$27</f>
        <v>132.81037118265658</v>
      </c>
      <c r="W21" s="328">
        <f>V21*(1+$R$21)*Assumptions!$D$27</f>
        <v>134.13847489448315</v>
      </c>
      <c r="X21" s="328">
        <f>W21*(1+$R$21)*Assumptions!$D$27</f>
        <v>135.47985964342797</v>
      </c>
      <c r="Y21" s="328">
        <f>X21*(1+$R$21)*Assumptions!$D$27</f>
        <v>136.83465823986225</v>
      </c>
      <c r="Z21" s="328">
        <f>Y21*(1+$R$21)*Assumptions!$D$27</f>
        <v>138.20300482226088</v>
      </c>
      <c r="AA21" s="328">
        <f>Z21*(1+$R$21)*Assumptions!$D$27</f>
        <v>139.5850348704835</v>
      </c>
      <c r="AB21" s="328">
        <f>AA21*(1+$R$21)*Assumptions!$D$27</f>
        <v>140.98088521918834</v>
      </c>
      <c r="AC21" s="328">
        <f>AB21*(1+$R$21)*Assumptions!$D$27</f>
        <v>142.39069407138021</v>
      </c>
      <c r="AD21" s="328">
        <f>AC21*(1+$R$21)*Assumptions!$D$27</f>
        <v>143.81460101209402</v>
      </c>
      <c r="AE21" s="743">
        <f t="shared" si="58"/>
        <v>1634.8309209714932</v>
      </c>
      <c r="AF21" s="745">
        <v>0.01</v>
      </c>
      <c r="AG21" s="328">
        <f>AD21*(1+$AF$21)*Assumptions!$E$27</f>
        <v>145.25274702221495</v>
      </c>
      <c r="AH21" s="328">
        <f>AG21*(1+$AF$21)*Assumptions!$E$27</f>
        <v>146.7052744924371</v>
      </c>
      <c r="AI21" s="328">
        <f>AH21*(1+$AF$21)*Assumptions!$E$27</f>
        <v>148.17232723736146</v>
      </c>
      <c r="AJ21" s="328">
        <f>AI21*(1+$AF$21)*Assumptions!$E$27</f>
        <v>149.65405050973507</v>
      </c>
      <c r="AK21" s="328">
        <f>AJ21*(1+$AF$21)*Assumptions!$E$27</f>
        <v>151.15059101483243</v>
      </c>
      <c r="AL21" s="328">
        <f>AK21*(1+$AF$21)*Assumptions!$E$27</f>
        <v>152.66209692498074</v>
      </c>
      <c r="AM21" s="328">
        <f>AL21*(1+$AF$21)*Assumptions!$E$27</f>
        <v>154.18871789423056</v>
      </c>
      <c r="AN21" s="328">
        <f>AM21*(1+$AF$21)*Assumptions!$E$27</f>
        <v>155.73060507317288</v>
      </c>
      <c r="AO21" s="328">
        <f>AN21*(1+$AF$21)*Assumptions!$E$27</f>
        <v>157.28791112390462</v>
      </c>
      <c r="AP21" s="328">
        <f>AO21*(1+$AF$21)*Assumptions!$E$27</f>
        <v>158.86079023514367</v>
      </c>
      <c r="AQ21" s="328">
        <f>AP21*(1+$AF$21)*Assumptions!$E$27</f>
        <v>160.44939813749511</v>
      </c>
      <c r="AR21" s="328">
        <f>AQ21*(1+$AF$21)*Assumptions!$E$27</f>
        <v>162.05389211887007</v>
      </c>
      <c r="AS21" s="743">
        <f t="shared" si="54"/>
        <v>1842.1684017843791</v>
      </c>
      <c r="AT21" s="745">
        <v>0.01</v>
      </c>
      <c r="AU21" s="328">
        <f>AR21*(1+$AT$21)*Assumptions!$F$27</f>
        <v>163.67443104005878</v>
      </c>
      <c r="AV21" s="328">
        <f>AU21*(1+$AT$21)*Assumptions!$F$27</f>
        <v>165.31117535045937</v>
      </c>
      <c r="AW21" s="328">
        <f>AV21*(1+$AT$21)*Assumptions!$F$27</f>
        <v>166.96428710396395</v>
      </c>
      <c r="AX21" s="328">
        <f>AW21*(1+$AT$21)*Assumptions!$F$27</f>
        <v>168.63392997500358</v>
      </c>
      <c r="AY21" s="328">
        <f>AX21*(1+$AT$21)*Assumptions!$F$27</f>
        <v>170.32026927475363</v>
      </c>
      <c r="AZ21" s="328">
        <f>AY21*(1+$AT$21)*Assumptions!$F$27</f>
        <v>172.02347196750117</v>
      </c>
      <c r="BA21" s="328">
        <f>AZ21*(1+$AT$21)*Assumptions!$F$27</f>
        <v>173.74370668717617</v>
      </c>
      <c r="BB21" s="328">
        <f>BA21*(1+$AT$21)*Assumptions!$F$27</f>
        <v>175.48114375404793</v>
      </c>
      <c r="BC21" s="328">
        <f>BB21*(1+$AT$21)*Assumptions!$F$27</f>
        <v>177.2359551915884</v>
      </c>
      <c r="BD21" s="328">
        <f>BC21*(1+$AT$21)*Assumptions!$F$27</f>
        <v>179.00831474350429</v>
      </c>
      <c r="BE21" s="328">
        <f>BD21*(1+$AT$21)*Assumptions!$F$27</f>
        <v>180.79839789093933</v>
      </c>
      <c r="BF21" s="328">
        <f>BE21*(1+$AT$21)*Assumptions!$F$27</f>
        <v>182.60638186984872</v>
      </c>
      <c r="BG21" s="743">
        <f t="shared" si="55"/>
        <v>2075.8014648488452</v>
      </c>
      <c r="BH21" s="745">
        <v>0.01</v>
      </c>
      <c r="BI21" s="328">
        <f>BF21*(1+$BH$21)*Assumptions!$G$27</f>
        <v>184.4324456885472</v>
      </c>
      <c r="BJ21" s="328">
        <f>BI21*(1+$BH$21)*Assumptions!$G$27</f>
        <v>186.27677014543266</v>
      </c>
      <c r="BK21" s="328">
        <f>BJ21*(1+$BH$21)*Assumptions!$G$27</f>
        <v>188.13953784688698</v>
      </c>
      <c r="BL21" s="328">
        <f>BK21*(1+$BH$21)*Assumptions!$G$27</f>
        <v>190.02093322535586</v>
      </c>
      <c r="BM21" s="328">
        <f>BL21*(1+$BH$21)*Assumptions!$G$27</f>
        <v>191.92114255760941</v>
      </c>
      <c r="BN21" s="328">
        <f>BM21*(1+$BH$21)*Assumptions!$G$27</f>
        <v>193.84035398318551</v>
      </c>
      <c r="BO21" s="328">
        <f>BN21*(1+$BH$21)*Assumptions!$G$27</f>
        <v>195.77875752301736</v>
      </c>
      <c r="BP21" s="328">
        <f>BO21*(1+$BH$21)*Assumptions!$G$27</f>
        <v>197.73654509824755</v>
      </c>
      <c r="BQ21" s="328">
        <f>BP21*(1+$BH$21)*Assumptions!$G$27</f>
        <v>199.71391054923004</v>
      </c>
      <c r="BR21" s="328">
        <f>BQ21*(1+$BH$21)*Assumptions!$G$27</f>
        <v>201.71104965472233</v>
      </c>
      <c r="BS21" s="328">
        <f>BR21*(1+$BH$21)*Assumptions!$G$27</f>
        <v>203.72816015126955</v>
      </c>
      <c r="BT21" s="328">
        <f>BS21*(1+$BH$21)*Assumptions!$G$27</f>
        <v>205.76544175278224</v>
      </c>
      <c r="BU21" s="743">
        <f t="shared" si="56"/>
        <v>2339.0650481762864</v>
      </c>
    </row>
    <row r="22" spans="1:77">
      <c r="A22" s="326">
        <f t="shared" si="57"/>
        <v>14</v>
      </c>
      <c r="B22" s="7" t="str">
        <f>Assumptions!B28</f>
        <v>Verse Console XR + Controller + Handheld</v>
      </c>
      <c r="C22" s="633" t="s">
        <v>216</v>
      </c>
      <c r="D22" s="764">
        <v>0.05</v>
      </c>
      <c r="E22" s="740">
        <v>0</v>
      </c>
      <c r="F22" s="740">
        <v>0</v>
      </c>
      <c r="G22" s="740">
        <v>0</v>
      </c>
      <c r="H22" s="740">
        <v>0</v>
      </c>
      <c r="I22" s="740">
        <v>0</v>
      </c>
      <c r="J22" s="740">
        <v>0</v>
      </c>
      <c r="K22" s="740">
        <v>250</v>
      </c>
      <c r="L22" s="328">
        <f>K22*(1+$D$22)*Assumptions!$C$28</f>
        <v>262.5</v>
      </c>
      <c r="M22" s="328">
        <f>L22*(1+$D$22)*Assumptions!$C$28</f>
        <v>275.625</v>
      </c>
      <c r="N22" s="328">
        <f>M22*(1+$D$22)*Assumptions!$C$28</f>
        <v>289.40625</v>
      </c>
      <c r="O22" s="328">
        <f>N22*(1+$D$22)*Assumptions!$C$28</f>
        <v>303.87656250000003</v>
      </c>
      <c r="P22" s="328">
        <f>O22*(1+$D$22)*Assumptions!$C$28</f>
        <v>319.07039062500007</v>
      </c>
      <c r="Q22" s="741">
        <f t="shared" si="59"/>
        <v>1700.4782031250002</v>
      </c>
      <c r="R22" s="745">
        <v>0.01</v>
      </c>
      <c r="S22" s="328">
        <f>P22*(1+$R$22)*Assumptions!$D$28</f>
        <v>322.26109453125008</v>
      </c>
      <c r="T22" s="328">
        <f>S22*(1+$R$22)*Assumptions!$D$28</f>
        <v>325.48370547656259</v>
      </c>
      <c r="U22" s="328">
        <f>T22*(1+$R$22)*Assumptions!$D$28</f>
        <v>328.73854253132822</v>
      </c>
      <c r="V22" s="328">
        <f>U22*(1+$R$22)*Assumptions!$D$28</f>
        <v>332.02592795664151</v>
      </c>
      <c r="W22" s="328">
        <f>V22*(1+$R$22)*Assumptions!$D$28</f>
        <v>335.34618723620792</v>
      </c>
      <c r="X22" s="328">
        <f>W22*(1+$R$22)*Assumptions!$D$28</f>
        <v>338.69964910856999</v>
      </c>
      <c r="Y22" s="328">
        <f>X22*(1+$R$22)*Assumptions!$D$28</f>
        <v>342.0866455996557</v>
      </c>
      <c r="Z22" s="328">
        <f>Y22*(1+$R$22)*Assumptions!$D$28</f>
        <v>345.50751205565228</v>
      </c>
      <c r="AA22" s="328">
        <f>Z22*(1+$R$22)*Assumptions!$D$28</f>
        <v>348.96258717620879</v>
      </c>
      <c r="AB22" s="328">
        <f>AA22*(1+$R$22)*Assumptions!$D$28</f>
        <v>352.45221304797087</v>
      </c>
      <c r="AC22" s="328">
        <f>AB22*(1+$R$22)*Assumptions!$D$28</f>
        <v>355.97673517845061</v>
      </c>
      <c r="AD22" s="328">
        <f>AC22*(1+$R$22)*Assumptions!$D$28</f>
        <v>359.53650253023511</v>
      </c>
      <c r="AE22" s="743">
        <f t="shared" si="58"/>
        <v>4087.0773024287337</v>
      </c>
      <c r="AF22" s="745">
        <v>0.01</v>
      </c>
      <c r="AG22" s="328">
        <f>AD22*(1+$AF$22)*Assumptions!$E$28</f>
        <v>363.13186755553744</v>
      </c>
      <c r="AH22" s="328">
        <f>AG22*(1+$AF$22)*Assumptions!$E$28</f>
        <v>366.76318623109285</v>
      </c>
      <c r="AI22" s="328">
        <f>AH22*(1+$AF$22)*Assumptions!$E$28</f>
        <v>370.43081809340379</v>
      </c>
      <c r="AJ22" s="328">
        <f>AI22*(1+$AF$22)*Assumptions!$E$28</f>
        <v>374.13512627433784</v>
      </c>
      <c r="AK22" s="328">
        <f>AJ22*(1+$AF$22)*Assumptions!$E$28</f>
        <v>377.8764775370812</v>
      </c>
      <c r="AL22" s="328">
        <f>AK22*(1+$AF$22)*Assumptions!$E$28</f>
        <v>381.655242312452</v>
      </c>
      <c r="AM22" s="328">
        <f>AL22*(1+$AF$22)*Assumptions!$E$28</f>
        <v>385.47179473557651</v>
      </c>
      <c r="AN22" s="328">
        <f>AM22*(1+$AF$22)*Assumptions!$E$28</f>
        <v>389.32651268293228</v>
      </c>
      <c r="AO22" s="328">
        <f>AN22*(1+$AF$22)*Assumptions!$E$28</f>
        <v>393.21977780976158</v>
      </c>
      <c r="AP22" s="328">
        <f>AO22*(1+$AF$22)*Assumptions!$E$28</f>
        <v>397.15197558785923</v>
      </c>
      <c r="AQ22" s="328">
        <f>AP22*(1+$AF$22)*Assumptions!$E$28</f>
        <v>401.12349534373783</v>
      </c>
      <c r="AR22" s="328">
        <f>AQ22*(1+$AF$22)*Assumptions!$E$28</f>
        <v>405.13473029717522</v>
      </c>
      <c r="AS22" s="743">
        <f t="shared" si="54"/>
        <v>4605.4210044609481</v>
      </c>
      <c r="AT22" s="745">
        <v>0.01</v>
      </c>
      <c r="AU22" s="328">
        <f>AR22*(1+$AT$22)*Assumptions!$F$28</f>
        <v>409.18607760014697</v>
      </c>
      <c r="AV22" s="328">
        <f>AU22*(1+$AT$22)*Assumptions!$F$28</f>
        <v>413.27793837614843</v>
      </c>
      <c r="AW22" s="328">
        <f>AV22*(1+$AT$22)*Assumptions!$F$28</f>
        <v>417.41071775990991</v>
      </c>
      <c r="AX22" s="328">
        <f>AW22*(1+$AT$22)*Assumptions!$F$28</f>
        <v>421.58482493750904</v>
      </c>
      <c r="AY22" s="328">
        <f>AX22*(1+$AT$22)*Assumptions!$F$28</f>
        <v>425.80067318688413</v>
      </c>
      <c r="AZ22" s="328">
        <f>AY22*(1+$AT$22)*Assumptions!$F$28</f>
        <v>430.05867991875294</v>
      </c>
      <c r="BA22" s="328">
        <f>AZ22*(1+$AT$22)*Assumptions!$F$28</f>
        <v>434.3592667179405</v>
      </c>
      <c r="BB22" s="328">
        <f>BA22*(1+$AT$22)*Assumptions!$F$28</f>
        <v>438.70285938511989</v>
      </c>
      <c r="BC22" s="328">
        <f>BB22*(1+$AT$22)*Assumptions!$F$28</f>
        <v>443.08988797897109</v>
      </c>
      <c r="BD22" s="328">
        <f>BC22*(1+$AT$22)*Assumptions!$F$28</f>
        <v>447.5207868587608</v>
      </c>
      <c r="BE22" s="328">
        <f>BD22*(1+$AT$22)*Assumptions!$F$28</f>
        <v>451.99599472734843</v>
      </c>
      <c r="BF22" s="328">
        <f>BE22*(1+$AT$22)*Assumptions!$F$28</f>
        <v>456.51595467462192</v>
      </c>
      <c r="BG22" s="743">
        <f t="shared" si="55"/>
        <v>5189.5036621221143</v>
      </c>
      <c r="BH22" s="745">
        <v>0.01</v>
      </c>
      <c r="BI22" s="328">
        <f>BF22*(1+$BH$22)*Assumptions!$G$28</f>
        <v>461.08111422136813</v>
      </c>
      <c r="BJ22" s="328">
        <f>BI22*(1+$BH$22)*Assumptions!$G$28</f>
        <v>465.69192536358179</v>
      </c>
      <c r="BK22" s="328">
        <f>BJ22*(1+$BH$22)*Assumptions!$G$28</f>
        <v>470.34884461721759</v>
      </c>
      <c r="BL22" s="328">
        <f>BK22*(1+$BH$22)*Assumptions!$G$28</f>
        <v>475.05233306338977</v>
      </c>
      <c r="BM22" s="328">
        <f>BL22*(1+$BH$22)*Assumptions!$G$28</f>
        <v>479.80285639402365</v>
      </c>
      <c r="BN22" s="328">
        <f>BM22*(1+$BH$22)*Assumptions!$G$28</f>
        <v>484.6008849579639</v>
      </c>
      <c r="BO22" s="328">
        <f>BN22*(1+$BH$22)*Assumptions!$G$28</f>
        <v>489.44689380754352</v>
      </c>
      <c r="BP22" s="328">
        <f>BO22*(1+$BH$22)*Assumptions!$G$28</f>
        <v>494.34136274561894</v>
      </c>
      <c r="BQ22" s="328">
        <f>BP22*(1+$BH$22)*Assumptions!$G$28</f>
        <v>499.28477637307515</v>
      </c>
      <c r="BR22" s="328">
        <f>BQ22*(1+$BH$22)*Assumptions!$G$28</f>
        <v>504.27762413680591</v>
      </c>
      <c r="BS22" s="328">
        <f>BR22*(1+$BH$22)*Assumptions!$G$28</f>
        <v>509.32040037817399</v>
      </c>
      <c r="BT22" s="328">
        <f>BS22*(1+$BH$22)*Assumptions!$G$28</f>
        <v>514.41360438195568</v>
      </c>
      <c r="BU22" s="743">
        <f t="shared" si="56"/>
        <v>5847.6626204407166</v>
      </c>
    </row>
    <row r="23" spans="1:77">
      <c r="A23" s="326">
        <f t="shared" si="57"/>
        <v>15</v>
      </c>
      <c r="B23" s="7" t="str">
        <f>Assumptions!B29</f>
        <v xml:space="preserve">Iview + TANU:  </v>
      </c>
      <c r="C23" s="633" t="s">
        <v>216</v>
      </c>
      <c r="D23" s="764">
        <v>0.05</v>
      </c>
      <c r="E23" s="740">
        <v>0</v>
      </c>
      <c r="F23" s="740">
        <v>0</v>
      </c>
      <c r="G23" s="740">
        <v>0</v>
      </c>
      <c r="H23" s="740">
        <v>0</v>
      </c>
      <c r="I23" s="740">
        <v>0</v>
      </c>
      <c r="J23" s="740">
        <v>0</v>
      </c>
      <c r="K23" s="328">
        <f>J23*(1+$D$23)*Assumptions!$C$29</f>
        <v>0</v>
      </c>
      <c r="L23" s="328">
        <f>K23*(1+$D$23)*Assumptions!$C$29</f>
        <v>0</v>
      </c>
      <c r="M23" s="328">
        <f>L23*(1+$D$23)*Assumptions!$C$29</f>
        <v>0</v>
      </c>
      <c r="N23" s="328">
        <f>M23*(1+$D$23)*Assumptions!$C$29</f>
        <v>0</v>
      </c>
      <c r="O23" s="328">
        <f>N23*(1+$D$23)*Assumptions!$C$29</f>
        <v>0</v>
      </c>
      <c r="P23" s="328">
        <f>O23*(1+$D$23)*Assumptions!$C$29</f>
        <v>0</v>
      </c>
      <c r="Q23" s="741">
        <f t="shared" si="59"/>
        <v>0</v>
      </c>
      <c r="R23" s="745">
        <v>0.05</v>
      </c>
      <c r="S23" s="740">
        <v>185</v>
      </c>
      <c r="T23" s="328">
        <f>S23*(1+$R$23)*Assumptions!$D$29</f>
        <v>194.25</v>
      </c>
      <c r="U23" s="328">
        <f>T23*(1+$R$23)*Assumptions!$D$29</f>
        <v>203.96250000000001</v>
      </c>
      <c r="V23" s="328">
        <f>U23*(1+$R$23)*Assumptions!$D$29</f>
        <v>214.16062500000001</v>
      </c>
      <c r="W23" s="328">
        <f>V23*(1+$R$23)*Assumptions!$D$29</f>
        <v>224.86865625000002</v>
      </c>
      <c r="X23" s="328">
        <f>W23*(1+$R$23)*Assumptions!$D$29</f>
        <v>236.11208906250002</v>
      </c>
      <c r="Y23" s="328">
        <f>X23*(1+$R$23)*Assumptions!$D$29</f>
        <v>247.91769351562502</v>
      </c>
      <c r="Z23" s="328">
        <f>Y23*(1+$R$23)*Assumptions!$D$29</f>
        <v>260.31357819140629</v>
      </c>
      <c r="AA23" s="328">
        <f>Z23*(1+$R$23)*Assumptions!$D$29</f>
        <v>273.32925710097663</v>
      </c>
      <c r="AB23" s="328">
        <f>AA23*(1+$R$23)*Assumptions!$D$29</f>
        <v>286.99571995602548</v>
      </c>
      <c r="AC23" s="328">
        <f>AB23*(1+$R$23)*Assumptions!$D$29</f>
        <v>301.34550595382677</v>
      </c>
      <c r="AD23" s="328">
        <f>AC23*(1+$R$23)*Assumptions!$D$29</f>
        <v>316.41278125151814</v>
      </c>
      <c r="AE23" s="743">
        <f t="shared" si="58"/>
        <v>2944.6684062818781</v>
      </c>
      <c r="AF23" s="745">
        <v>0.01</v>
      </c>
      <c r="AG23" s="328">
        <f>AD23*(1+$AF$23)*Assumptions!$E$29</f>
        <v>319.57690906403332</v>
      </c>
      <c r="AH23" s="328">
        <f>AG23*(1+$AF$23)*Assumptions!$E$29</f>
        <v>322.77267815467366</v>
      </c>
      <c r="AI23" s="328">
        <f>AH23*(1+$AF$23)*Assumptions!$E$29</f>
        <v>326.00040493622038</v>
      </c>
      <c r="AJ23" s="328">
        <f>AI23*(1+$AF$23)*Assumptions!$E$29</f>
        <v>329.26040898558256</v>
      </c>
      <c r="AK23" s="328">
        <f>AJ23*(1+$AF$23)*Assumptions!$E$29</f>
        <v>332.5530130754384</v>
      </c>
      <c r="AL23" s="328">
        <f>AK23*(1+$AF$23)*Assumptions!$E$29</f>
        <v>335.87854320619277</v>
      </c>
      <c r="AM23" s="328">
        <f>AL23*(1+$AF$23)*Assumptions!$E$29</f>
        <v>339.23732863825472</v>
      </c>
      <c r="AN23" s="328">
        <f>AM23*(1+$AF$23)*Assumptions!$E$29</f>
        <v>342.62970192463729</v>
      </c>
      <c r="AO23" s="328">
        <f>AN23*(1+$AF$23)*Assumptions!$E$29</f>
        <v>346.05599894388365</v>
      </c>
      <c r="AP23" s="328">
        <f>AO23*(1+$AF$23)*Assumptions!$E$29</f>
        <v>349.51655893332247</v>
      </c>
      <c r="AQ23" s="328">
        <f>AP23*(1+$AF$23)*Assumptions!$E$29</f>
        <v>353.0117245226557</v>
      </c>
      <c r="AR23" s="328">
        <f>AQ23*(1+$AF$23)*Assumptions!$E$29</f>
        <v>356.54184176788226</v>
      </c>
      <c r="AS23" s="743">
        <f t="shared" si="54"/>
        <v>4053.0351121527774</v>
      </c>
      <c r="AT23" s="745">
        <v>0.01</v>
      </c>
      <c r="AU23" s="328">
        <f>AR23*(1+$AT$23)*Assumptions!$F$29</f>
        <v>360.10726018556107</v>
      </c>
      <c r="AV23" s="328">
        <f>AU23*(1+$AT$23)*Assumptions!$F$29</f>
        <v>363.70833278741668</v>
      </c>
      <c r="AW23" s="328">
        <f>AV23*(1+$AT$23)*Assumptions!$F$29</f>
        <v>367.34541611529085</v>
      </c>
      <c r="AX23" s="328">
        <f>AW23*(1+$AT$23)*Assumptions!$F$29</f>
        <v>371.01887027644375</v>
      </c>
      <c r="AY23" s="328">
        <f>AX23*(1+$AT$23)*Assumptions!$F$29</f>
        <v>374.72905897920816</v>
      </c>
      <c r="AZ23" s="328">
        <f>AY23*(1+$AT$23)*Assumptions!$F$29</f>
        <v>378.47634956900026</v>
      </c>
      <c r="BA23" s="328">
        <f>AZ23*(1+$AT$23)*Assumptions!$F$29</f>
        <v>382.26111306469028</v>
      </c>
      <c r="BB23" s="328">
        <f>BA23*(1+$AT$23)*Assumptions!$F$29</f>
        <v>386.0837241953372</v>
      </c>
      <c r="BC23" s="328">
        <f>BB23*(1+$AT$23)*Assumptions!$F$29</f>
        <v>389.94456143729059</v>
      </c>
      <c r="BD23" s="328">
        <f>BC23*(1+$AT$23)*Assumptions!$F$29</f>
        <v>393.84400705166348</v>
      </c>
      <c r="BE23" s="328">
        <f>BD23*(1+$AT$23)*Assumptions!$F$29</f>
        <v>397.78244712218014</v>
      </c>
      <c r="BF23" s="328">
        <f>BE23*(1+$AT$23)*Assumptions!$F$29</f>
        <v>401.76027159340197</v>
      </c>
      <c r="BG23" s="743">
        <f t="shared" si="55"/>
        <v>4567.061412377484</v>
      </c>
      <c r="BH23" s="745">
        <v>0.01</v>
      </c>
      <c r="BI23" s="328">
        <f>BF23*(1+$BH$23)*Assumptions!$G$29</f>
        <v>405.77787430933597</v>
      </c>
      <c r="BJ23" s="328">
        <f>BI23*(1+$BH$23)*Assumptions!$G$29</f>
        <v>409.83565305242934</v>
      </c>
      <c r="BK23" s="328">
        <f>BJ23*(1+$BH$23)*Assumptions!$G$29</f>
        <v>413.93400958295365</v>
      </c>
      <c r="BL23" s="328">
        <f>BK23*(1+$BH$23)*Assumptions!$G$29</f>
        <v>418.07334967878319</v>
      </c>
      <c r="BM23" s="328">
        <f>BL23*(1+$BH$23)*Assumptions!$G$29</f>
        <v>422.254083175571</v>
      </c>
      <c r="BN23" s="328">
        <f>BM23*(1+$BH$23)*Assumptions!$G$29</f>
        <v>426.47662400732673</v>
      </c>
      <c r="BO23" s="328">
        <f>BN23*(1+$BH$23)*Assumptions!$G$29</f>
        <v>430.74139024739998</v>
      </c>
      <c r="BP23" s="328">
        <f>BO23*(1+$BH$23)*Assumptions!$G$29</f>
        <v>435.048804149874</v>
      </c>
      <c r="BQ23" s="328">
        <f>BP23*(1+$BH$23)*Assumptions!$G$29</f>
        <v>439.39929219137275</v>
      </c>
      <c r="BR23" s="328">
        <f>BQ23*(1+$BH$23)*Assumptions!$G$29</f>
        <v>443.79328511328646</v>
      </c>
      <c r="BS23" s="328">
        <f>BR23*(1+$BH$23)*Assumptions!$G$29</f>
        <v>448.23121796441933</v>
      </c>
      <c r="BT23" s="328">
        <f>BS23*(1+$BH$23)*Assumptions!$G$29</f>
        <v>452.71353014406355</v>
      </c>
      <c r="BU23" s="743">
        <f t="shared" si="56"/>
        <v>5146.2791136168171</v>
      </c>
    </row>
    <row r="24" spans="1:77">
      <c r="A24" s="326">
        <f t="shared" si="57"/>
        <v>16</v>
      </c>
      <c r="B24" s="7" t="str">
        <f>Assumptions!B30</f>
        <v xml:space="preserve"> Exoflex Watch</v>
      </c>
      <c r="C24" s="633" t="s">
        <v>216</v>
      </c>
      <c r="D24" s="764">
        <v>0.05</v>
      </c>
      <c r="E24" s="740">
        <v>0</v>
      </c>
      <c r="F24" s="740">
        <v>0</v>
      </c>
      <c r="G24" s="740">
        <v>0</v>
      </c>
      <c r="H24" s="740">
        <v>0</v>
      </c>
      <c r="I24" s="740">
        <v>0</v>
      </c>
      <c r="J24" s="740">
        <v>0</v>
      </c>
      <c r="K24" s="328">
        <f>J24*(1+$D$23)*Assumptions!$C$30</f>
        <v>0</v>
      </c>
      <c r="L24" s="328">
        <f>K24*(1+$D$23)*Assumptions!$C$30</f>
        <v>0</v>
      </c>
      <c r="M24" s="328">
        <f>L24*(1+$D$23)*Assumptions!$C$30</f>
        <v>0</v>
      </c>
      <c r="N24" s="328">
        <f>M24*(1+$D$23)*Assumptions!$C$30</f>
        <v>0</v>
      </c>
      <c r="O24" s="328">
        <f>N24*(1+$D$23)*Assumptions!$C$30</f>
        <v>0</v>
      </c>
      <c r="P24" s="328">
        <f>O24*(1+$D$23)*Assumptions!$C$30</f>
        <v>0</v>
      </c>
      <c r="Q24" s="741">
        <f t="shared" si="59"/>
        <v>0</v>
      </c>
      <c r="R24" s="745">
        <v>0.05</v>
      </c>
      <c r="S24" s="740">
        <v>185</v>
      </c>
      <c r="T24" s="328">
        <f>S24*(1+$R$24)*Assumptions!$D$30</f>
        <v>194.25</v>
      </c>
      <c r="U24" s="328">
        <f>T24*(1+$R$24)*Assumptions!$D$30</f>
        <v>203.96250000000001</v>
      </c>
      <c r="V24" s="328">
        <f>U24*(1+$R$24)*Assumptions!$D$30</f>
        <v>214.16062500000001</v>
      </c>
      <c r="W24" s="328">
        <f>V24*(1+$R$24)*Assumptions!$D$30</f>
        <v>224.86865625000002</v>
      </c>
      <c r="X24" s="328">
        <f>W24*(1+$R$24)*Assumptions!$D$30</f>
        <v>236.11208906250002</v>
      </c>
      <c r="Y24" s="328">
        <f>X24*(1+$R$24)*Assumptions!$D$30</f>
        <v>247.91769351562502</v>
      </c>
      <c r="Z24" s="328">
        <f>Y24*(1+$R$24)*Assumptions!$D$30</f>
        <v>260.31357819140629</v>
      </c>
      <c r="AA24" s="328">
        <f>Z24*(1+$R$24)*Assumptions!$D$30</f>
        <v>273.32925710097663</v>
      </c>
      <c r="AB24" s="328">
        <f>AA24*(1+$R$24)*Assumptions!$D$30</f>
        <v>286.99571995602548</v>
      </c>
      <c r="AC24" s="328">
        <f>AB24*(1+$R$24)*Assumptions!$D$30</f>
        <v>301.34550595382677</v>
      </c>
      <c r="AD24" s="328">
        <f>AC24*(1+$R$24)*Assumptions!$D$30</f>
        <v>316.41278125151814</v>
      </c>
      <c r="AE24" s="743">
        <f t="shared" ref="AE24:AE29" si="60">SUM(S24:AD24)</f>
        <v>2944.6684062818781</v>
      </c>
      <c r="AF24" s="745">
        <v>0.01</v>
      </c>
      <c r="AG24" s="328">
        <f>AD24*(1+$AF$24)*Assumptions!$E$30</f>
        <v>319.57690906403332</v>
      </c>
      <c r="AH24" s="328">
        <f>AG24*(1+$AF$24)*Assumptions!$E$30</f>
        <v>322.77267815467366</v>
      </c>
      <c r="AI24" s="328">
        <f>AH24*(1+$AF$24)*Assumptions!$E$30</f>
        <v>326.00040493622038</v>
      </c>
      <c r="AJ24" s="328">
        <f>AI24*(1+$AF$24)*Assumptions!$E$30</f>
        <v>329.26040898558256</v>
      </c>
      <c r="AK24" s="328">
        <f>AJ24*(1+$AF$24)*Assumptions!$E$30</f>
        <v>332.5530130754384</v>
      </c>
      <c r="AL24" s="328">
        <f>AK24*(1+$AF$24)*Assumptions!$E$30</f>
        <v>335.87854320619277</v>
      </c>
      <c r="AM24" s="328">
        <f>AL24*(1+$AF$24)*Assumptions!$E$30</f>
        <v>339.23732863825472</v>
      </c>
      <c r="AN24" s="328">
        <f>AM24*(1+$AF$24)*Assumptions!$E$30</f>
        <v>342.62970192463729</v>
      </c>
      <c r="AO24" s="328">
        <f>AN24*(1+$AF$24)*Assumptions!$E$30</f>
        <v>346.05599894388365</v>
      </c>
      <c r="AP24" s="328">
        <f>AO24*(1+$AF$24)*Assumptions!$E$30</f>
        <v>349.51655893332247</v>
      </c>
      <c r="AQ24" s="328">
        <f>AP24*(1+$AF$24)*Assumptions!$E$30</f>
        <v>353.0117245226557</v>
      </c>
      <c r="AR24" s="328">
        <f>AQ24*(1+$AF$24)*Assumptions!$E$30</f>
        <v>356.54184176788226</v>
      </c>
      <c r="AS24" s="743">
        <f t="shared" ref="AS24:AS29" si="61">SUM(AG24:AR24)</f>
        <v>4053.0351121527774</v>
      </c>
      <c r="AT24" s="745">
        <v>0.01</v>
      </c>
      <c r="AU24" s="328">
        <f>AR24*(1+$AT$24)*Assumptions!$F$30</f>
        <v>360.10726018556107</v>
      </c>
      <c r="AV24" s="328">
        <f>AU24*(1+$AT$24)*Assumptions!$F$30</f>
        <v>363.70833278741668</v>
      </c>
      <c r="AW24" s="328">
        <f>AV24*(1+$AT$24)*Assumptions!$F$30</f>
        <v>367.34541611529085</v>
      </c>
      <c r="AX24" s="328">
        <f>AW24*(1+$AT$24)*Assumptions!$F$30</f>
        <v>371.01887027644375</v>
      </c>
      <c r="AY24" s="328">
        <f>AX24*(1+$AT$24)*Assumptions!$F$30</f>
        <v>374.72905897920816</v>
      </c>
      <c r="AZ24" s="328">
        <f>AY24*(1+$AT$24)*Assumptions!$F$30</f>
        <v>378.47634956900026</v>
      </c>
      <c r="BA24" s="328">
        <f>AZ24*(1+$AT$24)*Assumptions!$F$30</f>
        <v>382.26111306469028</v>
      </c>
      <c r="BB24" s="328">
        <f>BA24*(1+$AT$24)*Assumptions!$F$30</f>
        <v>386.0837241953372</v>
      </c>
      <c r="BC24" s="328">
        <f>BB24*(1+$AT$24)*Assumptions!$F$30</f>
        <v>389.94456143729059</v>
      </c>
      <c r="BD24" s="328">
        <f>BC24*(1+$AT$24)*Assumptions!$F$30</f>
        <v>393.84400705166348</v>
      </c>
      <c r="BE24" s="328">
        <f>BD24*(1+$AT$24)*Assumptions!$F$30</f>
        <v>397.78244712218014</v>
      </c>
      <c r="BF24" s="328">
        <f>BE24*(1+$AT$24)*Assumptions!$F$30</f>
        <v>401.76027159340197</v>
      </c>
      <c r="BG24" s="743">
        <f t="shared" ref="BG24:BG29" si="62">SUM(AU24:BF24)</f>
        <v>4567.061412377484</v>
      </c>
      <c r="BH24" s="745">
        <v>0.01</v>
      </c>
      <c r="BI24" s="328">
        <f>BF24*(1+$BH$24)*Assumptions!$G$30</f>
        <v>405.77787430933597</v>
      </c>
      <c r="BJ24" s="328">
        <f>BI24*(1+$BH$24)*Assumptions!$G$30</f>
        <v>409.83565305242934</v>
      </c>
      <c r="BK24" s="328">
        <f>BJ24*(1+$BH$24)*Assumptions!$G$30</f>
        <v>413.93400958295365</v>
      </c>
      <c r="BL24" s="328">
        <f>BK24*(1+$BH$24)*Assumptions!$G$30</f>
        <v>418.07334967878319</v>
      </c>
      <c r="BM24" s="328">
        <f>BL24*(1+$BH$24)*Assumptions!$G$30</f>
        <v>422.254083175571</v>
      </c>
      <c r="BN24" s="328">
        <f>BM24*(1+$BH$24)*Assumptions!$G$30</f>
        <v>426.47662400732673</v>
      </c>
      <c r="BO24" s="328">
        <f>BN24*(1+$BH$24)*Assumptions!$G$30</f>
        <v>430.74139024739998</v>
      </c>
      <c r="BP24" s="328">
        <f>BO24*(1+$BH$24)*Assumptions!$G$30</f>
        <v>435.048804149874</v>
      </c>
      <c r="BQ24" s="328">
        <f>BP24*(1+$BH$24)*Assumptions!$G$30</f>
        <v>439.39929219137275</v>
      </c>
      <c r="BR24" s="328">
        <f>BQ24*(1+$BH$24)*Assumptions!$G$30</f>
        <v>443.79328511328646</v>
      </c>
      <c r="BS24" s="328">
        <f>BR24*(1+$BH$24)*Assumptions!$G$30</f>
        <v>448.23121796441933</v>
      </c>
      <c r="BT24" s="328">
        <f>BS24*(1+$BH$24)*Assumptions!$G$30</f>
        <v>452.71353014406355</v>
      </c>
      <c r="BU24" s="743">
        <f t="shared" si="56"/>
        <v>5146.2791136168171</v>
      </c>
    </row>
    <row r="25" spans="1:77">
      <c r="A25" s="326">
        <f t="shared" si="57"/>
        <v>17</v>
      </c>
      <c r="B25" s="7" t="str">
        <f>Assumptions!B31</f>
        <v>Iview + Notebuds + Tanu</v>
      </c>
      <c r="C25" s="633" t="s">
        <v>216</v>
      </c>
      <c r="D25" s="764">
        <v>0.05</v>
      </c>
      <c r="E25" s="740">
        <v>0</v>
      </c>
      <c r="F25" s="740">
        <v>0</v>
      </c>
      <c r="G25" s="740">
        <v>0</v>
      </c>
      <c r="H25" s="740">
        <v>0</v>
      </c>
      <c r="I25" s="740">
        <v>0</v>
      </c>
      <c r="J25" s="740">
        <v>0</v>
      </c>
      <c r="K25" s="328">
        <f>J25*(1+$D$23)*Assumptions!$C$31</f>
        <v>0</v>
      </c>
      <c r="L25" s="328">
        <f>K25*(1+$D$23)*Assumptions!$C$31</f>
        <v>0</v>
      </c>
      <c r="M25" s="328">
        <f>L25*(1+$D$23)*Assumptions!$C$31</f>
        <v>0</v>
      </c>
      <c r="N25" s="328">
        <f>M25*(1+$D$23)*Assumptions!$C$31</f>
        <v>0</v>
      </c>
      <c r="O25" s="328">
        <f>N25*(1+$D$23)*Assumptions!$C$31</f>
        <v>0</v>
      </c>
      <c r="P25" s="328">
        <f>O25*(1+$D$23)*Assumptions!$C$31</f>
        <v>0</v>
      </c>
      <c r="Q25" s="741">
        <f t="shared" si="59"/>
        <v>0</v>
      </c>
      <c r="R25" s="745">
        <v>0.05</v>
      </c>
      <c r="S25" s="740">
        <v>310</v>
      </c>
      <c r="T25" s="328">
        <f>S25*(1+$R$25)*Assumptions!$D$31</f>
        <v>325.5</v>
      </c>
      <c r="U25" s="328">
        <f>T25*(1+$R$25)*Assumptions!$D$31</f>
        <v>341.77500000000003</v>
      </c>
      <c r="V25" s="328">
        <f>U25*(1+$R$25)*Assumptions!$D$31</f>
        <v>358.86375000000004</v>
      </c>
      <c r="W25" s="328">
        <f>V25*(1+$R$25)*Assumptions!$D$31</f>
        <v>376.80693750000006</v>
      </c>
      <c r="X25" s="328">
        <f>W25*(1+$R$25)*Assumptions!$D$31</f>
        <v>395.64728437500008</v>
      </c>
      <c r="Y25" s="328">
        <f>X25*(1+$R$25)*Assumptions!$D$31</f>
        <v>415.42964859375013</v>
      </c>
      <c r="Z25" s="328">
        <f>Y25*(1+$R$25)*Assumptions!$D$31</f>
        <v>436.20113102343765</v>
      </c>
      <c r="AA25" s="328">
        <f>Z25*(1+$R$25)*Assumptions!$D$31</f>
        <v>458.01118757460955</v>
      </c>
      <c r="AB25" s="328">
        <f>AA25*(1+$R$25)*Assumptions!$D$31</f>
        <v>480.91174695334007</v>
      </c>
      <c r="AC25" s="328">
        <f>AB25*(1+$R$25)*Assumptions!$D$31</f>
        <v>504.95733430100711</v>
      </c>
      <c r="AD25" s="328">
        <f>AC25*(1+$R$25)*Assumptions!$D$31</f>
        <v>530.20520101605746</v>
      </c>
      <c r="AE25" s="743">
        <f t="shared" si="60"/>
        <v>4934.3092213372029</v>
      </c>
      <c r="AF25" s="745">
        <v>0.01</v>
      </c>
      <c r="AG25" s="328">
        <f>AD25*(1+$AF$25)*Assumptions!$E$31</f>
        <v>535.507253026218</v>
      </c>
      <c r="AH25" s="328">
        <f>AG25*(1+$AF$25)*Assumptions!$E$31</f>
        <v>540.86232555648019</v>
      </c>
      <c r="AI25" s="328">
        <f>AH25*(1+$AF$25)*Assumptions!$E$31</f>
        <v>546.27094881204505</v>
      </c>
      <c r="AJ25" s="328">
        <f>AI25*(1+$AF$25)*Assumptions!$E$31</f>
        <v>551.73365830016553</v>
      </c>
      <c r="AK25" s="328">
        <f>AJ25*(1+$AF$25)*Assumptions!$E$31</f>
        <v>557.25099488316721</v>
      </c>
      <c r="AL25" s="328">
        <f>AK25*(1+$AF$25)*Assumptions!$E$31</f>
        <v>562.82350483199889</v>
      </c>
      <c r="AM25" s="328">
        <f>AL25*(1+$AF$25)*Assumptions!$E$31</f>
        <v>568.45173988031888</v>
      </c>
      <c r="AN25" s="328">
        <f>AM25*(1+$AF$25)*Assumptions!$E$31</f>
        <v>574.13625727912211</v>
      </c>
      <c r="AO25" s="328">
        <f>AN25*(1+$AF$25)*Assumptions!$E$31</f>
        <v>579.87761985191332</v>
      </c>
      <c r="AP25" s="328">
        <f>AO25*(1+$AF$25)*Assumptions!$E$31</f>
        <v>585.67639605043246</v>
      </c>
      <c r="AQ25" s="328">
        <f>AP25*(1+$AF$25)*Assumptions!$E$31</f>
        <v>591.53316001093674</v>
      </c>
      <c r="AR25" s="328">
        <f>AQ25*(1+$AF$25)*Assumptions!$E$31</f>
        <v>597.44849161104617</v>
      </c>
      <c r="AS25" s="743">
        <f t="shared" si="61"/>
        <v>6791.5723500938439</v>
      </c>
      <c r="AT25" s="745">
        <v>0.01</v>
      </c>
      <c r="AU25" s="328">
        <f>AR25*(1+$AT$25)*Assumptions!$F$31</f>
        <v>603.42297652715661</v>
      </c>
      <c r="AV25" s="328">
        <f>AU25*(1+$AT$25)*Assumptions!$F$31</f>
        <v>609.45720629242817</v>
      </c>
      <c r="AW25" s="328">
        <f>AV25*(1+$AT$25)*Assumptions!$F$31</f>
        <v>615.55177835535244</v>
      </c>
      <c r="AX25" s="328">
        <f>AW25*(1+$AT$25)*Assumptions!$F$31</f>
        <v>621.70729613890592</v>
      </c>
      <c r="AY25" s="328">
        <f>AX25*(1+$AT$25)*Assumptions!$F$31</f>
        <v>627.92436910029494</v>
      </c>
      <c r="AZ25" s="328">
        <f>AY25*(1+$AT$25)*Assumptions!$F$31</f>
        <v>634.20361279129793</v>
      </c>
      <c r="BA25" s="328">
        <f>AZ25*(1+$AT$25)*Assumptions!$F$31</f>
        <v>640.54564891921086</v>
      </c>
      <c r="BB25" s="328">
        <f>BA25*(1+$AT$25)*Assumptions!$F$31</f>
        <v>646.95110540840301</v>
      </c>
      <c r="BC25" s="328">
        <f>BB25*(1+$AT$25)*Assumptions!$F$31</f>
        <v>653.42061646248703</v>
      </c>
      <c r="BD25" s="328">
        <f>BC25*(1+$AT$25)*Assumptions!$F$31</f>
        <v>659.95482262711187</v>
      </c>
      <c r="BE25" s="328">
        <f>BD25*(1+$AT$25)*Assumptions!$F$31</f>
        <v>666.55437085338303</v>
      </c>
      <c r="BF25" s="328">
        <f>BE25*(1+$AT$25)*Assumptions!$F$31</f>
        <v>673.21991456191688</v>
      </c>
      <c r="BG25" s="743">
        <f t="shared" si="62"/>
        <v>7652.9137180379485</v>
      </c>
      <c r="BH25" s="745">
        <v>0.01</v>
      </c>
      <c r="BI25" s="328">
        <f>BF25*(1+$BH$25)*Assumptions!$G$31</f>
        <v>679.952113707536</v>
      </c>
      <c r="BJ25" s="328">
        <f>BI25*(1+$BH$25)*Assumptions!$G$31</f>
        <v>686.75163484461132</v>
      </c>
      <c r="BK25" s="328">
        <f>BJ25*(1+$BH$25)*Assumptions!$G$31</f>
        <v>693.61915119305741</v>
      </c>
      <c r="BL25" s="328">
        <f>BK25*(1+$BH$25)*Assumptions!$G$31</f>
        <v>700.55534270498799</v>
      </c>
      <c r="BM25" s="328">
        <f>BL25*(1+$BH$25)*Assumptions!$G$31</f>
        <v>707.5608961320379</v>
      </c>
      <c r="BN25" s="328">
        <f>BM25*(1+$BH$25)*Assumptions!$G$31</f>
        <v>714.63650509335832</v>
      </c>
      <c r="BO25" s="328">
        <f>BN25*(1+$BH$25)*Assumptions!$G$31</f>
        <v>721.78287014429191</v>
      </c>
      <c r="BP25" s="328">
        <f>BO25*(1+$BH$25)*Assumptions!$G$31</f>
        <v>729.00069884573486</v>
      </c>
      <c r="BQ25" s="328">
        <f>BP25*(1+$BH$25)*Assumptions!$G$31</f>
        <v>736.29070583419218</v>
      </c>
      <c r="BR25" s="328">
        <f>BQ25*(1+$BH$25)*Assumptions!$G$31</f>
        <v>743.65361289253406</v>
      </c>
      <c r="BS25" s="328">
        <f>BR25*(1+$BH$25)*Assumptions!$G$31</f>
        <v>751.09014902145941</v>
      </c>
      <c r="BT25" s="328">
        <f>BS25*(1+$BH$25)*Assumptions!$G$31</f>
        <v>758.60105051167398</v>
      </c>
      <c r="BU25" s="743">
        <f t="shared" si="56"/>
        <v>8623.4947309254767</v>
      </c>
    </row>
    <row r="26" spans="1:77">
      <c r="A26" s="326">
        <f t="shared" si="57"/>
        <v>18</v>
      </c>
      <c r="B26" s="7" t="str">
        <f>Assumptions!B32</f>
        <v>Exoflex paired w/ Versonas</v>
      </c>
      <c r="C26" s="633" t="s">
        <v>216</v>
      </c>
      <c r="D26" s="764">
        <v>0.05</v>
      </c>
      <c r="E26" s="740">
        <v>0</v>
      </c>
      <c r="F26" s="740">
        <v>0</v>
      </c>
      <c r="G26" s="740">
        <v>0</v>
      </c>
      <c r="H26" s="740">
        <v>0</v>
      </c>
      <c r="I26" s="740">
        <v>0</v>
      </c>
      <c r="J26" s="740">
        <v>0</v>
      </c>
      <c r="K26" s="328">
        <f>J26*(1+$D$23)*Assumptions!$C$32</f>
        <v>0</v>
      </c>
      <c r="L26" s="328">
        <f>K26*(1+$D$23)*Assumptions!$C$32</f>
        <v>0</v>
      </c>
      <c r="M26" s="328">
        <f>L26*(1+$D$23)*Assumptions!$C$32</f>
        <v>0</v>
      </c>
      <c r="N26" s="328">
        <f>M26*(1+$D$23)*Assumptions!$C$32</f>
        <v>0</v>
      </c>
      <c r="O26" s="328">
        <f>N26*(1+$D$23)*Assumptions!$C$32</f>
        <v>0</v>
      </c>
      <c r="P26" s="328">
        <f>O26*(1+$D$23)*Assumptions!$C$32</f>
        <v>0</v>
      </c>
      <c r="Q26" s="741">
        <f t="shared" si="59"/>
        <v>0</v>
      </c>
      <c r="R26" s="745">
        <v>0.05</v>
      </c>
      <c r="S26" s="740">
        <v>150</v>
      </c>
      <c r="T26" s="328">
        <f>S26*(1+$R$26)*Assumptions!$D$32</f>
        <v>157.5</v>
      </c>
      <c r="U26" s="328">
        <f>T26*(1+$R$26)*Assumptions!$D$32</f>
        <v>165.375</v>
      </c>
      <c r="V26" s="328">
        <f>U26*(1+$R$26)*Assumptions!$D$32</f>
        <v>173.64375000000001</v>
      </c>
      <c r="W26" s="328">
        <f>V26*(1+$R$26)*Assumptions!$D$32</f>
        <v>182.32593750000001</v>
      </c>
      <c r="X26" s="328">
        <f>W26*(1+$R$26)*Assumptions!$D$32</f>
        <v>191.44223437500003</v>
      </c>
      <c r="Y26" s="328">
        <f>X26*(1+$R$26)*Assumptions!$D$32</f>
        <v>201.01434609375005</v>
      </c>
      <c r="Z26" s="328">
        <f>Y26*(1+$R$26)*Assumptions!$D$32</f>
        <v>211.06506339843756</v>
      </c>
      <c r="AA26" s="328">
        <f>Z26*(1+$R$26)*Assumptions!$D$32</f>
        <v>221.61831656835943</v>
      </c>
      <c r="AB26" s="328">
        <f>AA26*(1+$R$26)*Assumptions!$D$32</f>
        <v>232.6992323967774</v>
      </c>
      <c r="AC26" s="328">
        <f>AB26*(1+$R$26)*Assumptions!$D$32</f>
        <v>244.33419401661629</v>
      </c>
      <c r="AD26" s="328">
        <f>AC26*(1+$R$26)*Assumptions!$D$32</f>
        <v>256.55090371744711</v>
      </c>
      <c r="AE26" s="743">
        <f t="shared" si="60"/>
        <v>2387.5689780663879</v>
      </c>
      <c r="AF26" s="745">
        <v>0.01</v>
      </c>
      <c r="AG26" s="328">
        <f>AD26*(1+$AF$26)*Assumptions!$E$32</f>
        <v>259.11641275462159</v>
      </c>
      <c r="AH26" s="328">
        <f>AG26*(1+$AF$26)*Assumptions!$E$32</f>
        <v>261.70757688216781</v>
      </c>
      <c r="AI26" s="328">
        <f>AH26*(1+$AF$26)*Assumptions!$E$32</f>
        <v>264.32465265098949</v>
      </c>
      <c r="AJ26" s="328">
        <f>AI26*(1+$AF$26)*Assumptions!$E$32</f>
        <v>266.96789917749936</v>
      </c>
      <c r="AK26" s="328">
        <f>AJ26*(1+$AF$26)*Assumptions!$E$32</f>
        <v>269.63757816927438</v>
      </c>
      <c r="AL26" s="328">
        <f>AK26*(1+$AF$26)*Assumptions!$E$32</f>
        <v>272.3339539509671</v>
      </c>
      <c r="AM26" s="328">
        <f>AL26*(1+$AF$26)*Assumptions!$E$32</f>
        <v>275.05729349047675</v>
      </c>
      <c r="AN26" s="328">
        <f>AM26*(1+$AF$26)*Assumptions!$E$32</f>
        <v>277.80786642538152</v>
      </c>
      <c r="AO26" s="328">
        <f>AN26*(1+$AF$26)*Assumptions!$E$32</f>
        <v>280.58594508963535</v>
      </c>
      <c r="AP26" s="328">
        <f>AO26*(1+$AF$26)*Assumptions!$E$32</f>
        <v>283.39180454053172</v>
      </c>
      <c r="AQ26" s="328">
        <f>AP26*(1+$AF$26)*Assumptions!$E$32</f>
        <v>286.22572258593704</v>
      </c>
      <c r="AR26" s="328">
        <f>AQ26*(1+$AF$26)*Assumptions!$E$32</f>
        <v>289.0879798117964</v>
      </c>
      <c r="AS26" s="743">
        <f t="shared" si="61"/>
        <v>3286.2446855292783</v>
      </c>
      <c r="AT26" s="745">
        <v>0.01</v>
      </c>
      <c r="AU26" s="328">
        <f>AR26*(1+$AT$26)*Assumptions!$F$32</f>
        <v>291.97885960991437</v>
      </c>
      <c r="AV26" s="328">
        <f>AU26*(1+$AT$26)*Assumptions!$F$32</f>
        <v>294.89864820601349</v>
      </c>
      <c r="AW26" s="328">
        <f>AV26*(1+$AT$26)*Assumptions!$F$32</f>
        <v>297.84763468807364</v>
      </c>
      <c r="AX26" s="328">
        <f>AW26*(1+$AT$26)*Assumptions!$F$32</f>
        <v>300.82611103495435</v>
      </c>
      <c r="AY26" s="328">
        <f>AX26*(1+$AT$26)*Assumptions!$F$32</f>
        <v>303.83437214530392</v>
      </c>
      <c r="AZ26" s="328">
        <f>AY26*(1+$AT$26)*Assumptions!$F$32</f>
        <v>306.87271586675695</v>
      </c>
      <c r="BA26" s="328">
        <f>AZ26*(1+$AT$26)*Assumptions!$F$32</f>
        <v>309.94144302542452</v>
      </c>
      <c r="BB26" s="328">
        <f>BA26*(1+$AT$26)*Assumptions!$F$32</f>
        <v>313.04085745567875</v>
      </c>
      <c r="BC26" s="328">
        <f>BB26*(1+$AT$26)*Assumptions!$F$32</f>
        <v>316.17126603023553</v>
      </c>
      <c r="BD26" s="328">
        <f>BC26*(1+$AT$26)*Assumptions!$F$32</f>
        <v>319.33297869053791</v>
      </c>
      <c r="BE26" s="328">
        <f>BD26*(1+$AT$26)*Assumptions!$F$32</f>
        <v>322.52630847744331</v>
      </c>
      <c r="BF26" s="328">
        <f>BE26*(1+$AT$26)*Assumptions!$F$32</f>
        <v>325.75157156221775</v>
      </c>
      <c r="BG26" s="743">
        <f t="shared" si="62"/>
        <v>3703.0227667925542</v>
      </c>
      <c r="BH26" s="745">
        <v>0.01</v>
      </c>
      <c r="BI26" s="328">
        <f>BF26*(1+$BH$26)*Assumptions!$G$32</f>
        <v>329.00908727783991</v>
      </c>
      <c r="BJ26" s="328">
        <f>BI26*(1+$BH$26)*Assumptions!$G$32</f>
        <v>332.29917815061833</v>
      </c>
      <c r="BK26" s="328">
        <f>BJ26*(1+$BH$26)*Assumptions!$G$32</f>
        <v>335.62216993212451</v>
      </c>
      <c r="BL26" s="328">
        <f>BK26*(1+$BH$26)*Assumptions!$G$32</f>
        <v>338.97839163144573</v>
      </c>
      <c r="BM26" s="328">
        <f>BL26*(1+$BH$26)*Assumptions!$G$32</f>
        <v>342.36817554776019</v>
      </c>
      <c r="BN26" s="328">
        <f>BM26*(1+$BH$26)*Assumptions!$G$32</f>
        <v>345.7918573032378</v>
      </c>
      <c r="BO26" s="328">
        <f>BN26*(1+$BH$26)*Assumptions!$G$32</f>
        <v>349.24977587627018</v>
      </c>
      <c r="BP26" s="328">
        <f>BO26*(1+$BH$26)*Assumptions!$G$32</f>
        <v>352.74227363503286</v>
      </c>
      <c r="BQ26" s="328">
        <f>BP26*(1+$BH$26)*Assumptions!$G$32</f>
        <v>356.26969637138319</v>
      </c>
      <c r="BR26" s="328">
        <f>BQ26*(1+$BH$26)*Assumptions!$G$32</f>
        <v>359.83239333509704</v>
      </c>
      <c r="BS26" s="328">
        <f>BR26*(1+$BH$26)*Assumptions!$G$32</f>
        <v>363.43071726844801</v>
      </c>
      <c r="BT26" s="328">
        <f>BS26*(1+$BH$26)*Assumptions!$G$32</f>
        <v>367.06502444113249</v>
      </c>
      <c r="BU26" s="743">
        <f t="shared" si="56"/>
        <v>4172.6587407703901</v>
      </c>
    </row>
    <row r="27" spans="1:77">
      <c r="A27" s="326">
        <f t="shared" si="57"/>
        <v>19</v>
      </c>
      <c r="B27" s="7" t="str">
        <f>Assumptions!B33</f>
        <v xml:space="preserve">Sensaband + Notebuds bone conduction </v>
      </c>
      <c r="C27" s="633" t="s">
        <v>216</v>
      </c>
      <c r="D27" s="764">
        <v>0.05</v>
      </c>
      <c r="E27" s="740">
        <v>0</v>
      </c>
      <c r="F27" s="740">
        <v>0</v>
      </c>
      <c r="G27" s="740">
        <v>0</v>
      </c>
      <c r="H27" s="740">
        <v>0</v>
      </c>
      <c r="I27" s="740">
        <v>0</v>
      </c>
      <c r="J27" s="740">
        <v>0</v>
      </c>
      <c r="K27" s="328">
        <f>J27*(1+$D$23)*Assumptions!$C$33</f>
        <v>0</v>
      </c>
      <c r="L27" s="328">
        <f>K27*(1+$D$23)*Assumptions!$C$33</f>
        <v>0</v>
      </c>
      <c r="M27" s="328">
        <f>L27*(1+$D$23)*Assumptions!$C$33</f>
        <v>0</v>
      </c>
      <c r="N27" s="328">
        <f>M27*(1+$D$23)*Assumptions!$C$33</f>
        <v>0</v>
      </c>
      <c r="O27" s="328">
        <f>N27*(1+$D$23)*Assumptions!$C$33</f>
        <v>0</v>
      </c>
      <c r="P27" s="328">
        <f>O27*(1+$D$23)*Assumptions!$C$33</f>
        <v>0</v>
      </c>
      <c r="Q27" s="741">
        <f t="shared" si="59"/>
        <v>0</v>
      </c>
      <c r="R27" s="745">
        <v>0.05</v>
      </c>
      <c r="S27" s="740">
        <v>150</v>
      </c>
      <c r="T27" s="328">
        <f>S27*(1+$R$27)*Assumptions!$D$33</f>
        <v>157.5</v>
      </c>
      <c r="U27" s="328">
        <f>T27*(1+$R$27)*Assumptions!$D$33</f>
        <v>165.375</v>
      </c>
      <c r="V27" s="328">
        <f>U27*(1+$R$27)*Assumptions!$D$33</f>
        <v>173.64375000000001</v>
      </c>
      <c r="W27" s="328">
        <f>V27*(1+$R$27)*Assumptions!$D$33</f>
        <v>182.32593750000001</v>
      </c>
      <c r="X27" s="328">
        <f>W27*(1+$R$27)*Assumptions!$D$33</f>
        <v>191.44223437500003</v>
      </c>
      <c r="Y27" s="328">
        <f>X27*(1+$R$27)*Assumptions!$D$33</f>
        <v>201.01434609375005</v>
      </c>
      <c r="Z27" s="328">
        <f>Y27*(1+$R$27)*Assumptions!$D$33</f>
        <v>211.06506339843756</v>
      </c>
      <c r="AA27" s="328">
        <f>Z27*(1+$R$27)*Assumptions!$D$33</f>
        <v>221.61831656835943</v>
      </c>
      <c r="AB27" s="328">
        <f>AA27*(1+$R$27)*Assumptions!$D$33</f>
        <v>232.6992323967774</v>
      </c>
      <c r="AC27" s="328">
        <f>AB27*(1+$R$27)*Assumptions!$D$33</f>
        <v>244.33419401661629</v>
      </c>
      <c r="AD27" s="328">
        <f>AC27*(1+$R$27)*Assumptions!$D$33</f>
        <v>256.55090371744711</v>
      </c>
      <c r="AE27" s="743">
        <f t="shared" si="60"/>
        <v>2387.5689780663879</v>
      </c>
      <c r="AF27" s="745">
        <v>0.01</v>
      </c>
      <c r="AG27" s="328">
        <f>AD27*(1+$AF$27)*Assumptions!$E$33</f>
        <v>259.11641275462159</v>
      </c>
      <c r="AH27" s="328">
        <f>AG27*(1+$AF$27)*Assumptions!$E$33</f>
        <v>261.70757688216781</v>
      </c>
      <c r="AI27" s="328">
        <f>AH27*(1+$AF$27)*Assumptions!$E$33</f>
        <v>264.32465265098949</v>
      </c>
      <c r="AJ27" s="328">
        <f>AI27*(1+$AF$27)*Assumptions!$E$33</f>
        <v>266.96789917749936</v>
      </c>
      <c r="AK27" s="328">
        <f>AJ27*(1+$AF$27)*Assumptions!$E$33</f>
        <v>269.63757816927438</v>
      </c>
      <c r="AL27" s="328">
        <f>AK27*(1+$AF$27)*Assumptions!$E$33</f>
        <v>272.3339539509671</v>
      </c>
      <c r="AM27" s="328">
        <f>AL27*(1+$AF$27)*Assumptions!$E$33</f>
        <v>275.05729349047675</v>
      </c>
      <c r="AN27" s="328">
        <f>AM27*(1+$AF$27)*Assumptions!$E$33</f>
        <v>277.80786642538152</v>
      </c>
      <c r="AO27" s="328">
        <f>AN27*(1+$AF$27)*Assumptions!$E$33</f>
        <v>280.58594508963535</v>
      </c>
      <c r="AP27" s="328">
        <f>AO27*(1+$AF$27)*Assumptions!$E$33</f>
        <v>283.39180454053172</v>
      </c>
      <c r="AQ27" s="328">
        <f>AP27*(1+$AF$27)*Assumptions!$E$33</f>
        <v>286.22572258593704</v>
      </c>
      <c r="AR27" s="328">
        <f>AQ27*(1+$AF$27)*Assumptions!$E$33</f>
        <v>289.0879798117964</v>
      </c>
      <c r="AS27" s="743">
        <f t="shared" si="61"/>
        <v>3286.2446855292783</v>
      </c>
      <c r="AT27" s="745">
        <v>0.01</v>
      </c>
      <c r="AU27" s="328">
        <f>AR27*(1+$AT$27)*Assumptions!$F$33</f>
        <v>291.97885960991437</v>
      </c>
      <c r="AV27" s="328">
        <f>AU27*(1+$AT$27)*Assumptions!$F$33</f>
        <v>294.89864820601349</v>
      </c>
      <c r="AW27" s="328">
        <f>AV27*(1+$AT$27)*Assumptions!$F$33</f>
        <v>297.84763468807364</v>
      </c>
      <c r="AX27" s="328">
        <f>AW27*(1+$AT$27)*Assumptions!$F$33</f>
        <v>300.82611103495435</v>
      </c>
      <c r="AY27" s="328">
        <f>AX27*(1+$AT$27)*Assumptions!$F$33</f>
        <v>303.83437214530392</v>
      </c>
      <c r="AZ27" s="328">
        <f>AY27*(1+$AT$27)*Assumptions!$F$33</f>
        <v>306.87271586675695</v>
      </c>
      <c r="BA27" s="328">
        <f>AZ27*(1+$AT$27)*Assumptions!$F$33</f>
        <v>309.94144302542452</v>
      </c>
      <c r="BB27" s="328">
        <f>BA27*(1+$AT$27)*Assumptions!$F$33</f>
        <v>313.04085745567875</v>
      </c>
      <c r="BC27" s="328">
        <f>BB27*(1+$AT$27)*Assumptions!$F$33</f>
        <v>316.17126603023553</v>
      </c>
      <c r="BD27" s="328">
        <f>BC27*(1+$AT$27)*Assumptions!$F$33</f>
        <v>319.33297869053791</v>
      </c>
      <c r="BE27" s="328">
        <f>BD27*(1+$AT$27)*Assumptions!$F$33</f>
        <v>322.52630847744331</v>
      </c>
      <c r="BF27" s="328">
        <f>BE27*(1+$AT$27)*Assumptions!$F$33</f>
        <v>325.75157156221775</v>
      </c>
      <c r="BG27" s="743">
        <f t="shared" si="62"/>
        <v>3703.0227667925542</v>
      </c>
      <c r="BH27" s="745">
        <v>0.01</v>
      </c>
      <c r="BI27" s="328">
        <f>BF27*(1+$BH$27)*Assumptions!$G$33</f>
        <v>329.00908727783991</v>
      </c>
      <c r="BJ27" s="328">
        <f>BI27*(1+$BH$27)*Assumptions!$G$33</f>
        <v>332.29917815061833</v>
      </c>
      <c r="BK27" s="328">
        <f>BJ27*(1+$BH$27)*Assumptions!$G$33</f>
        <v>335.62216993212451</v>
      </c>
      <c r="BL27" s="328">
        <f>BK27*(1+$BH$27)*Assumptions!$G$33</f>
        <v>338.97839163144573</v>
      </c>
      <c r="BM27" s="328">
        <f>BL27*(1+$BH$27)*Assumptions!$G$33</f>
        <v>342.36817554776019</v>
      </c>
      <c r="BN27" s="328">
        <f>BM27*(1+$BH$27)*Assumptions!$G$33</f>
        <v>345.7918573032378</v>
      </c>
      <c r="BO27" s="328">
        <f>BN27*(1+$BH$27)*Assumptions!$G$33</f>
        <v>349.24977587627018</v>
      </c>
      <c r="BP27" s="328">
        <f>BO27*(1+$BH$27)*Assumptions!$G$33</f>
        <v>352.74227363503286</v>
      </c>
      <c r="BQ27" s="328">
        <f>BP27*(1+$BH$27)*Assumptions!$G$33</f>
        <v>356.26969637138319</v>
      </c>
      <c r="BR27" s="328">
        <f>BQ27*(1+$BH$27)*Assumptions!$G$33</f>
        <v>359.83239333509704</v>
      </c>
      <c r="BS27" s="328">
        <f>BR27*(1+$BH$27)*Assumptions!$G$33</f>
        <v>363.43071726844801</v>
      </c>
      <c r="BT27" s="328">
        <f>BS27*(1+$BH$27)*Assumptions!$G$33</f>
        <v>367.06502444113249</v>
      </c>
      <c r="BU27" s="743">
        <f t="shared" si="56"/>
        <v>4172.6587407703901</v>
      </c>
    </row>
    <row r="28" spans="1:77">
      <c r="A28" s="326">
        <f t="shared" si="57"/>
        <v>20</v>
      </c>
      <c r="B28" s="7" t="str">
        <f>Assumptions!B34</f>
        <v xml:space="preserve">Verse Desktop Computer </v>
      </c>
      <c r="C28" s="633" t="s">
        <v>216</v>
      </c>
      <c r="D28" s="764">
        <v>0.05</v>
      </c>
      <c r="E28" s="740">
        <v>0</v>
      </c>
      <c r="F28" s="740">
        <v>0</v>
      </c>
      <c r="G28" s="740">
        <v>0</v>
      </c>
      <c r="H28" s="740">
        <v>0</v>
      </c>
      <c r="I28" s="740">
        <v>0</v>
      </c>
      <c r="J28" s="740">
        <v>0</v>
      </c>
      <c r="K28" s="328">
        <f>J28*(1+$D$23)*Assumptions!$C$34</f>
        <v>0</v>
      </c>
      <c r="L28" s="328">
        <f>K28*(1+$D$23)*Assumptions!$C$34</f>
        <v>0</v>
      </c>
      <c r="M28" s="328">
        <f>L28*(1+$D$23)*Assumptions!$C$34</f>
        <v>0</v>
      </c>
      <c r="N28" s="328">
        <f>M28*(1+$D$23)*Assumptions!$C$34</f>
        <v>0</v>
      </c>
      <c r="O28" s="328">
        <f>N28*(1+$D$23)*Assumptions!$C$34</f>
        <v>0</v>
      </c>
      <c r="P28" s="328">
        <f>O28*(1+$D$23)*Assumptions!$C$34</f>
        <v>0</v>
      </c>
      <c r="Q28" s="741">
        <f t="shared" si="59"/>
        <v>0</v>
      </c>
      <c r="R28" s="745">
        <v>0.05</v>
      </c>
      <c r="S28" s="740">
        <v>150</v>
      </c>
      <c r="T28" s="328">
        <f>S28*(1+$R$28)*Assumptions!$D$34</f>
        <v>157.5</v>
      </c>
      <c r="U28" s="328">
        <f>T28*(1+$R$28)*Assumptions!$D$34</f>
        <v>165.375</v>
      </c>
      <c r="V28" s="328">
        <f>U28*(1+$R$28)*Assumptions!$D$34</f>
        <v>173.64375000000001</v>
      </c>
      <c r="W28" s="328">
        <f>V28*(1+$R$28)*Assumptions!$D$34</f>
        <v>182.32593750000001</v>
      </c>
      <c r="X28" s="328">
        <f>W28*(1+$R$28)*Assumptions!$D$34</f>
        <v>191.44223437500003</v>
      </c>
      <c r="Y28" s="328">
        <f>X28*(1+$R$28)*Assumptions!$D$34</f>
        <v>201.01434609375005</v>
      </c>
      <c r="Z28" s="328">
        <f>Y28*(1+$R$28)*Assumptions!$D$34</f>
        <v>211.06506339843756</v>
      </c>
      <c r="AA28" s="328">
        <f>Z28*(1+$R$28)*Assumptions!$D$34</f>
        <v>221.61831656835943</v>
      </c>
      <c r="AB28" s="328">
        <f>AA28*(1+$R$28)*Assumptions!$D$34</f>
        <v>232.6992323967774</v>
      </c>
      <c r="AC28" s="328">
        <f>AB28*(1+$R$28)*Assumptions!$D$34</f>
        <v>244.33419401661629</v>
      </c>
      <c r="AD28" s="328">
        <f>AC28*(1+$R$28)*Assumptions!$D$34</f>
        <v>256.55090371744711</v>
      </c>
      <c r="AE28" s="743">
        <f t="shared" si="60"/>
        <v>2387.5689780663879</v>
      </c>
      <c r="AF28" s="745">
        <v>0.01</v>
      </c>
      <c r="AG28" s="328">
        <f>AD28*(1+$AF$28)*Assumptions!$E$34</f>
        <v>259.11641275462159</v>
      </c>
      <c r="AH28" s="328">
        <f>AG28*(1+$AF$28)*Assumptions!$E$34</f>
        <v>261.70757688216781</v>
      </c>
      <c r="AI28" s="328">
        <f>AH28*(1+$AF$28)*Assumptions!$E$34</f>
        <v>264.32465265098949</v>
      </c>
      <c r="AJ28" s="328">
        <f>AI28*(1+$AF$28)*Assumptions!$E$34</f>
        <v>266.96789917749936</v>
      </c>
      <c r="AK28" s="328">
        <f>AJ28*(1+$AF$28)*Assumptions!$E$34</f>
        <v>269.63757816927438</v>
      </c>
      <c r="AL28" s="328">
        <f>AK28*(1+$AF$28)*Assumptions!$E$34</f>
        <v>272.3339539509671</v>
      </c>
      <c r="AM28" s="328">
        <f>AL28*(1+$AF$28)*Assumptions!$E$34</f>
        <v>275.05729349047675</v>
      </c>
      <c r="AN28" s="328">
        <f>AM28*(1+$AF$28)*Assumptions!$E$34</f>
        <v>277.80786642538152</v>
      </c>
      <c r="AO28" s="328">
        <f>AN28*(1+$AF$28)*Assumptions!$E$34</f>
        <v>280.58594508963535</v>
      </c>
      <c r="AP28" s="328">
        <f>AO28*(1+$AF$28)*Assumptions!$E$34</f>
        <v>283.39180454053172</v>
      </c>
      <c r="AQ28" s="328">
        <f>AP28*(1+$AF$28)*Assumptions!$E$34</f>
        <v>286.22572258593704</v>
      </c>
      <c r="AR28" s="328">
        <f>AQ28*(1+$AF$28)*Assumptions!$E$34</f>
        <v>289.0879798117964</v>
      </c>
      <c r="AS28" s="743">
        <f t="shared" si="61"/>
        <v>3286.2446855292783</v>
      </c>
      <c r="AT28" s="745">
        <v>0.01</v>
      </c>
      <c r="AU28" s="328">
        <f>AR28*(1+$AT$28)*Assumptions!$F$34</f>
        <v>291.97885960991437</v>
      </c>
      <c r="AV28" s="328">
        <f>AU28*(1+$AT$28)*Assumptions!$F$34</f>
        <v>294.89864820601349</v>
      </c>
      <c r="AW28" s="328">
        <f>AV28*(1+$AT$28)*Assumptions!$F$34</f>
        <v>297.84763468807364</v>
      </c>
      <c r="AX28" s="328">
        <f>AW28*(1+$AT$28)*Assumptions!$F$34</f>
        <v>300.82611103495435</v>
      </c>
      <c r="AY28" s="328">
        <f>AX28*(1+$AT$28)*Assumptions!$F$34</f>
        <v>303.83437214530392</v>
      </c>
      <c r="AZ28" s="328">
        <f>AY28*(1+$AT$28)*Assumptions!$F$34</f>
        <v>306.87271586675695</v>
      </c>
      <c r="BA28" s="328">
        <f>AZ28*(1+$AT$28)*Assumptions!$F$34</f>
        <v>309.94144302542452</v>
      </c>
      <c r="BB28" s="328">
        <f>BA28*(1+$AT$28)*Assumptions!$F$34</f>
        <v>313.04085745567875</v>
      </c>
      <c r="BC28" s="328">
        <f>BB28*(1+$AT$28)*Assumptions!$F$34</f>
        <v>316.17126603023553</v>
      </c>
      <c r="BD28" s="328">
        <f>BC28*(1+$AT$28)*Assumptions!$F$34</f>
        <v>319.33297869053791</v>
      </c>
      <c r="BE28" s="328">
        <f>BD28*(1+$AT$28)*Assumptions!$F$34</f>
        <v>322.52630847744331</v>
      </c>
      <c r="BF28" s="328">
        <f>BE28*(1+$AT$28)*Assumptions!$F$34</f>
        <v>325.75157156221775</v>
      </c>
      <c r="BG28" s="743">
        <f t="shared" si="62"/>
        <v>3703.0227667925542</v>
      </c>
      <c r="BH28" s="745">
        <v>0.01</v>
      </c>
      <c r="BI28" s="328">
        <f>BF28*(1+$BH$28)*Assumptions!$G$34</f>
        <v>329.00908727783991</v>
      </c>
      <c r="BJ28" s="328">
        <f>BI28*(1+$BH$28)*Assumptions!$G$34</f>
        <v>332.29917815061833</v>
      </c>
      <c r="BK28" s="328">
        <f>BJ28*(1+$BH$28)*Assumptions!$G$34</f>
        <v>335.62216993212451</v>
      </c>
      <c r="BL28" s="328">
        <f>BK28*(1+$BH$28)*Assumptions!$G$34</f>
        <v>338.97839163144573</v>
      </c>
      <c r="BM28" s="328">
        <f>BL28*(1+$BH$28)*Assumptions!$G$34</f>
        <v>342.36817554776019</v>
      </c>
      <c r="BN28" s="328">
        <f>BM28*(1+$BH$28)*Assumptions!$G$34</f>
        <v>345.7918573032378</v>
      </c>
      <c r="BO28" s="328">
        <f>BN28*(1+$BH$28)*Assumptions!$G$34</f>
        <v>349.24977587627018</v>
      </c>
      <c r="BP28" s="328">
        <f>BO28*(1+$BH$28)*Assumptions!$G$34</f>
        <v>352.74227363503286</v>
      </c>
      <c r="BQ28" s="328">
        <f>BP28*(1+$BH$28)*Assumptions!$G$34</f>
        <v>356.26969637138319</v>
      </c>
      <c r="BR28" s="328">
        <f>BQ28*(1+$BH$28)*Assumptions!$G$34</f>
        <v>359.83239333509704</v>
      </c>
      <c r="BS28" s="328">
        <f>BR28*(1+$BH$28)*Assumptions!$G$34</f>
        <v>363.43071726844801</v>
      </c>
      <c r="BT28" s="328">
        <f>BS28*(1+$BH$28)*Assumptions!$G$34</f>
        <v>367.06502444113249</v>
      </c>
      <c r="BU28" s="743">
        <f t="shared" si="56"/>
        <v>4172.6587407703901</v>
      </c>
    </row>
    <row r="29" spans="1:77">
      <c r="A29" s="326">
        <f t="shared" si="57"/>
        <v>21</v>
      </c>
      <c r="B29" s="7" t="str">
        <f>Assumptions!B35</f>
        <v xml:space="preserve">Laptop + Tanu + Iview </v>
      </c>
      <c r="C29" s="633" t="s">
        <v>216</v>
      </c>
      <c r="D29" s="764">
        <v>0.05</v>
      </c>
      <c r="E29" s="740">
        <v>0</v>
      </c>
      <c r="F29" s="740">
        <v>0</v>
      </c>
      <c r="G29" s="740">
        <v>0</v>
      </c>
      <c r="H29" s="740">
        <v>0</v>
      </c>
      <c r="I29" s="740">
        <v>0</v>
      </c>
      <c r="J29" s="740">
        <v>0</v>
      </c>
      <c r="K29" s="328">
        <f>J29*(1+$D$23)*Assumptions!$C$35</f>
        <v>0</v>
      </c>
      <c r="L29" s="328">
        <f>K29*(1+$D$23)*Assumptions!$C$35</f>
        <v>0</v>
      </c>
      <c r="M29" s="328">
        <f>L29*(1+$D$23)*Assumptions!$C$35</f>
        <v>0</v>
      </c>
      <c r="N29" s="328">
        <f>M29*(1+$D$23)*Assumptions!$C$35</f>
        <v>0</v>
      </c>
      <c r="O29" s="328">
        <f>N29*(1+$D$23)*Assumptions!$C$35</f>
        <v>0</v>
      </c>
      <c r="P29" s="328">
        <f>O29*(1+$D$23)*Assumptions!$C$35</f>
        <v>0</v>
      </c>
      <c r="Q29" s="741">
        <f t="shared" si="59"/>
        <v>0</v>
      </c>
      <c r="R29" s="745">
        <v>0.05</v>
      </c>
      <c r="S29" s="740">
        <v>150</v>
      </c>
      <c r="T29" s="328">
        <f>S29*(1+$R$29)*Assumptions!$D$35</f>
        <v>157.5</v>
      </c>
      <c r="U29" s="328">
        <f>T29*(1+$R$29)*Assumptions!$D$35</f>
        <v>165.375</v>
      </c>
      <c r="V29" s="328">
        <f>U29*(1+$R$29)*Assumptions!$D$35</f>
        <v>173.64375000000001</v>
      </c>
      <c r="W29" s="328">
        <f>V29*(1+$R$29)*Assumptions!$D$35</f>
        <v>182.32593750000001</v>
      </c>
      <c r="X29" s="328">
        <f>W29*(1+$R$29)*Assumptions!$D$35</f>
        <v>191.44223437500003</v>
      </c>
      <c r="Y29" s="328">
        <f>X29*(1+$R$29)*Assumptions!$D$35</f>
        <v>201.01434609375005</v>
      </c>
      <c r="Z29" s="328">
        <f>Y29*(1+$R$29)*Assumptions!$D$35</f>
        <v>211.06506339843756</v>
      </c>
      <c r="AA29" s="328">
        <f>Z29*(1+$R$29)*Assumptions!$D$35</f>
        <v>221.61831656835943</v>
      </c>
      <c r="AB29" s="328">
        <f>AA29*(1+$R$29)*Assumptions!$D$35</f>
        <v>232.6992323967774</v>
      </c>
      <c r="AC29" s="328">
        <f>AB29*(1+$R$29)*Assumptions!$D$35</f>
        <v>244.33419401661629</v>
      </c>
      <c r="AD29" s="328">
        <f>AC29*(1+$R$29)*Assumptions!$D$35</f>
        <v>256.55090371744711</v>
      </c>
      <c r="AE29" s="743">
        <f t="shared" si="60"/>
        <v>2387.5689780663879</v>
      </c>
      <c r="AF29" s="745">
        <v>0.01</v>
      </c>
      <c r="AG29" s="328">
        <f>AD29*(1+$AF$29)*Assumptions!$E$35</f>
        <v>259.11641275462159</v>
      </c>
      <c r="AH29" s="328">
        <f>AG29*(1+$AF$29)*Assumptions!$E$35</f>
        <v>261.70757688216781</v>
      </c>
      <c r="AI29" s="328">
        <f>AH29*(1+$AF$29)*Assumptions!$E$35</f>
        <v>264.32465265098949</v>
      </c>
      <c r="AJ29" s="328">
        <f>AI29*(1+$AF$29)*Assumptions!$E$35</f>
        <v>266.96789917749936</v>
      </c>
      <c r="AK29" s="328">
        <f>AJ29*(1+$AF$29)*Assumptions!$E$35</f>
        <v>269.63757816927438</v>
      </c>
      <c r="AL29" s="328">
        <f>AK29*(1+$AF$29)*Assumptions!$E$35</f>
        <v>272.3339539509671</v>
      </c>
      <c r="AM29" s="328">
        <f>AL29*(1+$AF$29)*Assumptions!$E$35</f>
        <v>275.05729349047675</v>
      </c>
      <c r="AN29" s="328">
        <f>AM29*(1+$AF$29)*Assumptions!$E$35</f>
        <v>277.80786642538152</v>
      </c>
      <c r="AO29" s="328">
        <f>AN29*(1+$AF$29)*Assumptions!$E$35</f>
        <v>280.58594508963535</v>
      </c>
      <c r="AP29" s="328">
        <f>AO29*(1+$AF$29)*Assumptions!$E$35</f>
        <v>283.39180454053172</v>
      </c>
      <c r="AQ29" s="328">
        <f>AP29*(1+$AF$29)*Assumptions!$E$35</f>
        <v>286.22572258593704</v>
      </c>
      <c r="AR29" s="328">
        <f>AQ29*(1+$AF$29)*Assumptions!$E$35</f>
        <v>289.0879798117964</v>
      </c>
      <c r="AS29" s="743">
        <f t="shared" si="61"/>
        <v>3286.2446855292783</v>
      </c>
      <c r="AT29" s="745">
        <v>0.01</v>
      </c>
      <c r="AU29" s="328">
        <f>AR29*(1+$AT$29)*Assumptions!$F$35</f>
        <v>291.97885960991437</v>
      </c>
      <c r="AV29" s="328">
        <f>AU29*(1+$AT$29)*Assumptions!$F$35</f>
        <v>294.89864820601349</v>
      </c>
      <c r="AW29" s="328">
        <f>AV29*(1+$AT$29)*Assumptions!$F$35</f>
        <v>297.84763468807364</v>
      </c>
      <c r="AX29" s="328">
        <f>AW29*(1+$AT$29)*Assumptions!$F$35</f>
        <v>300.82611103495435</v>
      </c>
      <c r="AY29" s="328">
        <f>AX29*(1+$AT$29)*Assumptions!$F$35</f>
        <v>303.83437214530392</v>
      </c>
      <c r="AZ29" s="328">
        <f>AY29*(1+$AT$29)*Assumptions!$F$35</f>
        <v>306.87271586675695</v>
      </c>
      <c r="BA29" s="328">
        <f>AZ29*(1+$AT$29)*Assumptions!$F$35</f>
        <v>309.94144302542452</v>
      </c>
      <c r="BB29" s="328">
        <f>BA29*(1+$AT$29)*Assumptions!$F$35</f>
        <v>313.04085745567875</v>
      </c>
      <c r="BC29" s="328">
        <f>BB29*(1+$AT$29)*Assumptions!$F$35</f>
        <v>316.17126603023553</v>
      </c>
      <c r="BD29" s="328">
        <f>BC29*(1+$AT$29)*Assumptions!$F$35</f>
        <v>319.33297869053791</v>
      </c>
      <c r="BE29" s="328">
        <f>BD29*(1+$AT$29)*Assumptions!$F$35</f>
        <v>322.52630847744331</v>
      </c>
      <c r="BF29" s="328">
        <f>BE29*(1+$AT$29)*Assumptions!$F$35</f>
        <v>325.75157156221775</v>
      </c>
      <c r="BG29" s="743">
        <f t="shared" si="62"/>
        <v>3703.0227667925542</v>
      </c>
      <c r="BH29" s="745">
        <v>0.01</v>
      </c>
      <c r="BI29" s="328">
        <f>BF29*(1+$BH$29)*Assumptions!$G$35</f>
        <v>329.00908727783991</v>
      </c>
      <c r="BJ29" s="328">
        <f>BI29*(1+$BH$29)*Assumptions!$G$35</f>
        <v>332.29917815061833</v>
      </c>
      <c r="BK29" s="328">
        <f>BJ29*(1+$BH$29)*Assumptions!$G$35</f>
        <v>335.62216993212451</v>
      </c>
      <c r="BL29" s="328">
        <f>BK29*(1+$BH$29)*Assumptions!$G$35</f>
        <v>338.97839163144573</v>
      </c>
      <c r="BM29" s="328">
        <f>BL29*(1+$BH$29)*Assumptions!$G$35</f>
        <v>342.36817554776019</v>
      </c>
      <c r="BN29" s="328">
        <f>BM29*(1+$BH$29)*Assumptions!$G$35</f>
        <v>345.7918573032378</v>
      </c>
      <c r="BO29" s="328">
        <f>BN29*(1+$BH$29)*Assumptions!$G$35</f>
        <v>349.24977587627018</v>
      </c>
      <c r="BP29" s="328">
        <f>BO29*(1+$BH$29)*Assumptions!$G$35</f>
        <v>352.74227363503286</v>
      </c>
      <c r="BQ29" s="328">
        <f>BP29*(1+$BH$29)*Assumptions!$G$35</f>
        <v>356.26969637138319</v>
      </c>
      <c r="BR29" s="328">
        <f>BQ29*(1+$BH$29)*Assumptions!$G$35</f>
        <v>359.83239333509704</v>
      </c>
      <c r="BS29" s="328">
        <f>BR29*(1+$BH$29)*Assumptions!$G$35</f>
        <v>363.43071726844801</v>
      </c>
      <c r="BT29" s="328">
        <f>BS29*(1+$BH$29)*Assumptions!$G$35</f>
        <v>367.06502444113249</v>
      </c>
      <c r="BU29" s="743">
        <f t="shared" si="56"/>
        <v>4172.6587407703901</v>
      </c>
    </row>
    <row r="30" spans="1:77">
      <c r="A30" s="326">
        <f t="shared" si="57"/>
        <v>22</v>
      </c>
      <c r="B30" s="7" t="str">
        <f>Assumptions!B36</f>
        <v>Verse XR Phone + Notebuds</v>
      </c>
      <c r="C30" s="633" t="s">
        <v>216</v>
      </c>
      <c r="D30" s="764">
        <v>0.05</v>
      </c>
      <c r="E30" s="740">
        <v>0</v>
      </c>
      <c r="F30" s="740">
        <v>0</v>
      </c>
      <c r="G30" s="740">
        <v>0</v>
      </c>
      <c r="H30" s="740">
        <v>0</v>
      </c>
      <c r="I30" s="740">
        <v>0</v>
      </c>
      <c r="J30" s="740">
        <v>0</v>
      </c>
      <c r="K30" s="328">
        <f>J30*(1+$D$23)*Assumptions!$C$36</f>
        <v>0</v>
      </c>
      <c r="L30" s="328">
        <f>K30*(1+$D$23)*Assumptions!$C$36</f>
        <v>0</v>
      </c>
      <c r="M30" s="328">
        <f>L30*(1+$D$23)*Assumptions!$C$36</f>
        <v>0</v>
      </c>
      <c r="N30" s="328">
        <f>M30*(1+$D$23)*Assumptions!$C$36</f>
        <v>0</v>
      </c>
      <c r="O30" s="328">
        <f>N30*(1+$D$23)*Assumptions!$C$36</f>
        <v>0</v>
      </c>
      <c r="P30" s="328">
        <f>O30*(1+$D$23)*Assumptions!$C$36</f>
        <v>0</v>
      </c>
      <c r="Q30" s="741">
        <f t="shared" ref="Q30" si="63">SUM(E30:P30)</f>
        <v>0</v>
      </c>
      <c r="R30" s="745">
        <v>0.05</v>
      </c>
      <c r="S30" s="740">
        <v>625</v>
      </c>
      <c r="T30" s="328">
        <f>S30*(1+$R$30)*Assumptions!$D$36</f>
        <v>656.25</v>
      </c>
      <c r="U30" s="328">
        <f>T30*(1+$R$30)*Assumptions!$D$36</f>
        <v>689.0625</v>
      </c>
      <c r="V30" s="328">
        <f>U30*(1+$R$30)*Assumptions!$D$36</f>
        <v>723.515625</v>
      </c>
      <c r="W30" s="328">
        <f>V30*(1+$R$30)*Assumptions!$D$36</f>
        <v>759.69140625</v>
      </c>
      <c r="X30" s="328">
        <f>W30*(1+$R$30)*Assumptions!$D$36</f>
        <v>797.67597656250007</v>
      </c>
      <c r="Y30" s="328">
        <f>X30*(1+$R$30)*Assumptions!$D$36</f>
        <v>837.55977539062508</v>
      </c>
      <c r="Z30" s="328">
        <f>Y30*(1+$R$30)*Assumptions!$D$36</f>
        <v>879.43776416015635</v>
      </c>
      <c r="AA30" s="328">
        <f>Z30*(1+$R$30)*Assumptions!$D$36</f>
        <v>923.40965236816419</v>
      </c>
      <c r="AB30" s="328">
        <f>AA30*(1+$R$30)*Assumptions!$D$36</f>
        <v>969.58013498657249</v>
      </c>
      <c r="AC30" s="328">
        <f>AB30*(1+$R$30)*Assumptions!$D$36</f>
        <v>1018.0591417359011</v>
      </c>
      <c r="AD30" s="328">
        <f>AC30*(1+$R$30)*Assumptions!$D$36</f>
        <v>1068.9620988226961</v>
      </c>
      <c r="AE30" s="743">
        <f t="shared" ref="AE30" si="64">SUM(S30:AD30)</f>
        <v>9948.2040752766152</v>
      </c>
      <c r="AF30" s="745">
        <v>0.01</v>
      </c>
      <c r="AG30" s="328">
        <f>AD30*(1+$AF$30)*Assumptions!$E$36</f>
        <v>1079.6517198109232</v>
      </c>
      <c r="AH30" s="328">
        <f>AG30*(1+$AF$30)*Assumptions!$E$36</f>
        <v>1090.4482370090325</v>
      </c>
      <c r="AI30" s="328">
        <f>AH30*(1+$AF$30)*Assumptions!$E$36</f>
        <v>1101.3527193791228</v>
      </c>
      <c r="AJ30" s="328">
        <f>AI30*(1+$AF$30)*Assumptions!$E$36</f>
        <v>1112.3662465729142</v>
      </c>
      <c r="AK30" s="328">
        <f>AJ30*(1+$AF$30)*Assumptions!$E$36</f>
        <v>1123.4899090386434</v>
      </c>
      <c r="AL30" s="328">
        <f>AK30*(1+$AF$30)*Assumptions!$E$36</f>
        <v>1134.72480812903</v>
      </c>
      <c r="AM30" s="328">
        <f>AL30*(1+$AF$30)*Assumptions!$E$36</f>
        <v>1146.0720562103202</v>
      </c>
      <c r="AN30" s="328">
        <f>AM30*(1+$AF$30)*Assumptions!$E$36</f>
        <v>1157.5327767724234</v>
      </c>
      <c r="AO30" s="328">
        <f>AN30*(1+$AF$30)*Assumptions!$E$36</f>
        <v>1169.1081045401477</v>
      </c>
      <c r="AP30" s="328">
        <f>AO30*(1+$AF$30)*Assumptions!$E$36</f>
        <v>1180.7991855855491</v>
      </c>
      <c r="AQ30" s="328">
        <f>AP30*(1+$AF$30)*Assumptions!$E$36</f>
        <v>1192.6071774414047</v>
      </c>
      <c r="AR30" s="328">
        <f>AQ30*(1+$AF$30)*Assumptions!$E$36</f>
        <v>1204.5332492158188</v>
      </c>
      <c r="AS30" s="743">
        <f t="shared" ref="AS30" si="65">SUM(AG30:AR30)</f>
        <v>13692.686189705331</v>
      </c>
      <c r="AT30" s="745">
        <v>0.01</v>
      </c>
      <c r="AU30" s="328">
        <f>AR30*(1+$AT$30)*Assumptions!$F$36</f>
        <v>1216.578581707977</v>
      </c>
      <c r="AV30" s="328">
        <f>AU30*(1+$AT$30)*Assumptions!$F$36</f>
        <v>1228.7443675250568</v>
      </c>
      <c r="AW30" s="328">
        <f>AV30*(1+$AT$30)*Assumptions!$F$36</f>
        <v>1241.0318112003074</v>
      </c>
      <c r="AX30" s="328">
        <f>AW30*(1+$AT$30)*Assumptions!$F$36</f>
        <v>1253.4421293123105</v>
      </c>
      <c r="AY30" s="328">
        <f>AX30*(1+$AT$30)*Assumptions!$F$36</f>
        <v>1265.9765506054337</v>
      </c>
      <c r="AZ30" s="328">
        <f>AY30*(1+$AT$30)*Assumptions!$F$36</f>
        <v>1278.636316111488</v>
      </c>
      <c r="BA30" s="328">
        <f>AZ30*(1+$AT$30)*Assumptions!$F$36</f>
        <v>1291.4226792726029</v>
      </c>
      <c r="BB30" s="328">
        <f>BA30*(1+$AT$30)*Assumptions!$F$36</f>
        <v>1304.336906065329</v>
      </c>
      <c r="BC30" s="328">
        <f>BB30*(1+$AT$30)*Assumptions!$F$36</f>
        <v>1317.3802751259823</v>
      </c>
      <c r="BD30" s="328">
        <f>BC30*(1+$AT$30)*Assumptions!$F$36</f>
        <v>1330.5540778772422</v>
      </c>
      <c r="BE30" s="328">
        <f>BD30*(1+$AT$30)*Assumptions!$F$36</f>
        <v>1343.8596186560146</v>
      </c>
      <c r="BF30" s="328">
        <f>BE30*(1+$AT$30)*Assumptions!$F$36</f>
        <v>1357.2982148425747</v>
      </c>
      <c r="BG30" s="743">
        <f t="shared" ref="BG30" si="66">SUM(AU30:BF30)</f>
        <v>15429.261528302321</v>
      </c>
      <c r="BH30" s="745">
        <v>0.01</v>
      </c>
      <c r="BI30" s="328">
        <f>BF30*(1+$BH$30)*Assumptions!$G$36</f>
        <v>1370.8711969910005</v>
      </c>
      <c r="BJ30" s="328">
        <f>BI30*(1+$BH$30)*Assumptions!$G$36</f>
        <v>1384.5799089609104</v>
      </c>
      <c r="BK30" s="328">
        <f>BJ30*(1+$BH$30)*Assumptions!$G$36</f>
        <v>1398.4257080505195</v>
      </c>
      <c r="BL30" s="328">
        <f>BK30*(1+$BH$30)*Assumptions!$G$36</f>
        <v>1412.4099651310246</v>
      </c>
      <c r="BM30" s="328">
        <f>BL30*(1+$BH$30)*Assumptions!$G$36</f>
        <v>1426.5340647823348</v>
      </c>
      <c r="BN30" s="328">
        <f>BM30*(1+$BH$30)*Assumptions!$G$36</f>
        <v>1440.7994054301582</v>
      </c>
      <c r="BO30" s="328">
        <f>BN30*(1+$BH$30)*Assumptions!$G$36</f>
        <v>1455.2073994844598</v>
      </c>
      <c r="BP30" s="328">
        <f>BO30*(1+$BH$30)*Assumptions!$G$36</f>
        <v>1469.7594734793045</v>
      </c>
      <c r="BQ30" s="328">
        <f>BP30*(1+$BH$30)*Assumptions!$G$36</f>
        <v>1484.4570682140975</v>
      </c>
      <c r="BR30" s="328">
        <f>BQ30*(1+$BH$30)*Assumptions!$G$36</f>
        <v>1499.3016388962385</v>
      </c>
      <c r="BS30" s="328">
        <f>BR30*(1+$BH$30)*Assumptions!$G$36</f>
        <v>1514.2946552852009</v>
      </c>
      <c r="BT30" s="328">
        <f>BS30*(1+$BH$30)*Assumptions!$G$36</f>
        <v>1529.4376018380528</v>
      </c>
      <c r="BU30" s="743">
        <f t="shared" ref="BU30" si="67">SUM(BI30:BT30)</f>
        <v>17386.078086543301</v>
      </c>
    </row>
    <row r="31" spans="1:77" s="23" customFormat="1">
      <c r="A31" s="318"/>
      <c r="E31" s="754">
        <f>SUM(E9:E30)</f>
        <v>0</v>
      </c>
      <c r="F31" s="754">
        <f t="shared" ref="F31:P31" si="68">SUM(F9:F30)</f>
        <v>0</v>
      </c>
      <c r="G31" s="754">
        <f t="shared" si="68"/>
        <v>0</v>
      </c>
      <c r="H31" s="754">
        <f t="shared" si="68"/>
        <v>675</v>
      </c>
      <c r="I31" s="754">
        <f t="shared" si="68"/>
        <v>708.75</v>
      </c>
      <c r="J31" s="754">
        <f t="shared" si="68"/>
        <v>744.1875</v>
      </c>
      <c r="K31" s="754">
        <f t="shared" si="68"/>
        <v>1804.3968750000001</v>
      </c>
      <c r="L31" s="754">
        <f t="shared" si="68"/>
        <v>1894.61671875</v>
      </c>
      <c r="M31" s="754">
        <f t="shared" si="68"/>
        <v>1989.3475546875</v>
      </c>
      <c r="N31" s="754">
        <f t="shared" si="68"/>
        <v>2088.8149324218753</v>
      </c>
      <c r="O31" s="754">
        <f t="shared" si="68"/>
        <v>2193.2556790429694</v>
      </c>
      <c r="P31" s="754">
        <f t="shared" si="68"/>
        <v>2302.9184629951178</v>
      </c>
      <c r="Q31" s="754">
        <f t="shared" ref="Q31" si="69">SUM(Q9:Q30)</f>
        <v>14401.287722897459</v>
      </c>
      <c r="R31" s="754"/>
      <c r="S31" s="754">
        <f t="shared" ref="S31" si="70">SUM(S9:S30)</f>
        <v>4230.9476476250693</v>
      </c>
      <c r="T31" s="754">
        <f t="shared" ref="T31" si="71">SUM(T9:T30)</f>
        <v>4349.45712410132</v>
      </c>
      <c r="U31" s="754">
        <f t="shared" ref="U31" si="72">SUM(U9:U30)</f>
        <v>4472.9616953423338</v>
      </c>
      <c r="V31" s="754">
        <f t="shared" ref="V31" si="73">SUM(V9:V30)</f>
        <v>4601.7018122957579</v>
      </c>
      <c r="W31" s="754">
        <f t="shared" ref="W31" si="74">SUM(W9:W30)</f>
        <v>4735.9298554187144</v>
      </c>
      <c r="X31" s="754">
        <f t="shared" ref="X31" si="75">SUM(X9:X30)</f>
        <v>4875.9107302229022</v>
      </c>
      <c r="Y31" s="754">
        <f t="shared" ref="Y31" si="76">SUM(Y9:Y30)</f>
        <v>5021.9224925876315</v>
      </c>
      <c r="Z31" s="754">
        <f t="shared" ref="Z31" si="77">SUM(Z9:Z30)</f>
        <v>5174.2570053291311</v>
      </c>
      <c r="AA31" s="754">
        <f t="shared" ref="AA31" si="78">SUM(AA9:AA30)</f>
        <v>5333.2206275888311</v>
      </c>
      <c r="AB31" s="754">
        <f t="shared" ref="AB31" si="79">SUM(AB9:AB30)</f>
        <v>5499.1349386814445</v>
      </c>
      <c r="AC31" s="754">
        <f t="shared" ref="AC31" si="80">SUM(AC9:AC30)</f>
        <v>5672.337498125823</v>
      </c>
      <c r="AD31" s="754">
        <f t="shared" ref="AD31" si="81">SUM(AD9:AD30)</f>
        <v>5853.182643667521</v>
      </c>
      <c r="AE31" s="754">
        <f t="shared" ref="AE31" si="82">SUM(AE9:AE30)</f>
        <v>59820.964070986476</v>
      </c>
      <c r="AF31" s="754">
        <f t="shared" ref="AF31" si="83">SUM(AF9:AF30)</f>
        <v>0.22000000000000006</v>
      </c>
      <c r="AG31" s="754">
        <f t="shared" ref="AG31" si="84">SUM(AG9:AG30)</f>
        <v>5911.714470104198</v>
      </c>
      <c r="AH31" s="754">
        <f t="shared" ref="AH31" si="85">SUM(AH9:AH30)</f>
        <v>5970.831614805239</v>
      </c>
      <c r="AI31" s="754">
        <f t="shared" ref="AI31" si="86">SUM(AI9:AI30)</f>
        <v>6030.5399309532913</v>
      </c>
      <c r="AJ31" s="754">
        <f t="shared" ref="AJ31" si="87">SUM(AJ9:AJ30)</f>
        <v>6090.8453302628241</v>
      </c>
      <c r="AK31" s="754">
        <f t="shared" ref="AK31" si="88">SUM(AK9:AK30)</f>
        <v>6151.7537835654521</v>
      </c>
      <c r="AL31" s="754">
        <f t="shared" ref="AL31" si="89">SUM(AL9:AL30)</f>
        <v>6213.2713214011073</v>
      </c>
      <c r="AM31" s="754">
        <f t="shared" ref="AM31" si="90">SUM(AM9:AM30)</f>
        <v>6275.4040346151196</v>
      </c>
      <c r="AN31" s="754">
        <f t="shared" ref="AN31" si="91">SUM(AN9:AN30)</f>
        <v>6338.1580749612694</v>
      </c>
      <c r="AO31" s="754">
        <f t="shared" ref="AO31" si="92">SUM(AO9:AO30)</f>
        <v>6401.5396557108816</v>
      </c>
      <c r="AP31" s="754">
        <f t="shared" ref="AP31" si="93">SUM(AP9:AP30)</f>
        <v>6465.5550522679914</v>
      </c>
      <c r="AQ31" s="754">
        <f t="shared" ref="AQ31" si="94">SUM(AQ9:AQ30)</f>
        <v>6530.2106027906693</v>
      </c>
      <c r="AR31" s="754">
        <f>SUM(AR9:AR30)</f>
        <v>6595.5127088185791</v>
      </c>
      <c r="AS31" s="754">
        <f>SUM(AS9:AS30)</f>
        <v>74975.33658025664</v>
      </c>
      <c r="AT31" s="754">
        <f t="shared" ref="AT31" si="95">SUM(AT9:AT30)</f>
        <v>0.22000000000000006</v>
      </c>
      <c r="AU31" s="754">
        <f t="shared" ref="AU31" si="96">SUM(AU9:AU30)</f>
        <v>6661.4678359067639</v>
      </c>
      <c r="AV31" s="754">
        <f t="shared" ref="AV31" si="97">SUM(AV9:AV30)</f>
        <v>6728.0825142658323</v>
      </c>
      <c r="AW31" s="754">
        <f t="shared" ref="AW31" si="98">SUM(AW9:AW30)</f>
        <v>6795.36333940849</v>
      </c>
      <c r="AX31" s="754">
        <f t="shared" ref="AX31" si="99">SUM(AX9:AX30)</f>
        <v>6863.3169728025732</v>
      </c>
      <c r="AY31" s="754">
        <f t="shared" ref="AY31" si="100">SUM(AY9:AY30)</f>
        <v>6931.9501425306007</v>
      </c>
      <c r="AZ31" s="754">
        <f t="shared" ref="AZ31" si="101">SUM(AZ9:AZ30)</f>
        <v>7001.2696439559077</v>
      </c>
      <c r="BA31" s="754">
        <f t="shared" ref="BA31" si="102">SUM(BA9:BA30)</f>
        <v>7071.2823403954662</v>
      </c>
      <c r="BB31" s="754">
        <f t="shared" ref="BB31" si="103">SUM(BB9:BB30)</f>
        <v>7141.9951637994218</v>
      </c>
      <c r="BC31" s="754">
        <f t="shared" ref="BC31" si="104">SUM(BC9:BC30)</f>
        <v>7213.4151154374158</v>
      </c>
      <c r="BD31" s="754">
        <f t="shared" ref="BD31" si="105">SUM(BD9:BD30)</f>
        <v>7285.5492665917891</v>
      </c>
      <c r="BE31" s="754">
        <f t="shared" ref="BE31" si="106">SUM(BE9:BE30)</f>
        <v>7358.4047592577072</v>
      </c>
      <c r="BF31" s="754">
        <f t="shared" ref="BF31" si="107">SUM(BF9:BF30)</f>
        <v>7431.9888068502833</v>
      </c>
      <c r="BG31" s="754">
        <f t="shared" ref="BG31" si="108">SUM(BG9:BG30)</f>
        <v>84484.08590120227</v>
      </c>
      <c r="BH31" s="754">
        <f t="shared" ref="BH31" si="109">SUM(BH9:BH30)</f>
        <v>0.22000000000000006</v>
      </c>
      <c r="BI31" s="754">
        <f t="shared" ref="BI31" si="110">SUM(BI9:BI30)</f>
        <v>7506.3086949187873</v>
      </c>
      <c r="BJ31" s="754">
        <f t="shared" ref="BJ31" si="111">SUM(BJ9:BJ30)</f>
        <v>7581.3717818679743</v>
      </c>
      <c r="BK31" s="754">
        <f t="shared" ref="BK31" si="112">SUM(BK9:BK30)</f>
        <v>7657.1854996866568</v>
      </c>
      <c r="BL31" s="754">
        <f t="shared" ref="BL31" si="113">SUM(BL9:BL30)</f>
        <v>7733.7573546835201</v>
      </c>
      <c r="BM31" s="754">
        <f t="shared" ref="BM31" si="114">SUM(BM9:BM30)</f>
        <v>7811.0949282303573</v>
      </c>
      <c r="BN31" s="754">
        <f t="shared" ref="BN31" si="115">SUM(BN9:BN30)</f>
        <v>7889.2058775126588</v>
      </c>
      <c r="BO31" s="754">
        <f t="shared" ref="BO31" si="116">SUM(BO9:BO30)</f>
        <v>7968.0979362877861</v>
      </c>
      <c r="BP31" s="754">
        <f t="shared" ref="BP31" si="117">SUM(BP9:BP30)</f>
        <v>8047.7789156506633</v>
      </c>
      <c r="BQ31" s="754">
        <f t="shared" ref="BQ31" si="118">SUM(BQ9:BQ30)</f>
        <v>8128.2567048071724</v>
      </c>
      <c r="BR31" s="754">
        <f t="shared" ref="BR31" si="119">SUM(BR9:BR30)</f>
        <v>8209.539271855243</v>
      </c>
      <c r="BS31" s="754">
        <f t="shared" ref="BS31" si="120">SUM(BS9:BS30)</f>
        <v>8291.634664573794</v>
      </c>
      <c r="BT31" s="754">
        <f t="shared" ref="BT31" si="121">SUM(BT9:BT30)</f>
        <v>8374.5510112195352</v>
      </c>
      <c r="BU31" s="754">
        <f t="shared" ref="BU31" si="122">SUM(BU9:BU30)</f>
        <v>95198.78264129415</v>
      </c>
      <c r="BV31" s="1"/>
      <c r="BW31" s="1"/>
      <c r="BX31" s="1"/>
      <c r="BY31" s="1"/>
    </row>
    <row r="32" spans="1:77" ht="15.5">
      <c r="B32" s="827" t="s">
        <v>56</v>
      </c>
      <c r="C32" s="728"/>
      <c r="D32" s="728"/>
      <c r="E32" s="8"/>
      <c r="F32" s="11"/>
      <c r="G32" s="12"/>
      <c r="H32" s="12"/>
      <c r="I32" s="9"/>
      <c r="J32" s="12"/>
      <c r="K32" s="12"/>
      <c r="L32" s="12"/>
      <c r="M32" s="13"/>
      <c r="N32" s="12"/>
      <c r="O32" s="12"/>
      <c r="P32" s="9"/>
      <c r="Q32" s="51"/>
      <c r="R32" s="734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51"/>
      <c r="AF32" s="734"/>
      <c r="AG32" s="327"/>
      <c r="AH32" s="327"/>
      <c r="AI32" s="327"/>
      <c r="AJ32" s="327"/>
      <c r="AK32" s="327"/>
      <c r="AL32" s="327"/>
      <c r="AM32" s="327"/>
      <c r="AN32" s="327"/>
      <c r="AO32" s="327"/>
      <c r="AP32" s="327"/>
      <c r="AQ32" s="327"/>
      <c r="AR32" s="327"/>
      <c r="AS32" s="51"/>
      <c r="AT32" s="734"/>
      <c r="AU32" s="327"/>
      <c r="AV32" s="327"/>
      <c r="AW32" s="327"/>
      <c r="AX32" s="327"/>
      <c r="AY32" s="327"/>
      <c r="AZ32" s="327"/>
      <c r="BA32" s="327"/>
      <c r="BB32" s="327"/>
      <c r="BC32" s="327"/>
      <c r="BD32" s="327"/>
      <c r="BE32" s="327"/>
      <c r="BF32" s="327"/>
      <c r="BG32" s="51"/>
      <c r="BH32" s="734"/>
      <c r="BI32" s="327"/>
      <c r="BJ32" s="327"/>
      <c r="BK32" s="327"/>
      <c r="BL32" s="327"/>
      <c r="BM32" s="327"/>
      <c r="BN32" s="327"/>
      <c r="BO32" s="327"/>
      <c r="BP32" s="327"/>
      <c r="BQ32" s="327"/>
      <c r="BR32" s="327"/>
      <c r="BS32" s="327"/>
      <c r="BT32" s="327"/>
      <c r="BU32" s="51"/>
    </row>
    <row r="33" spans="1:73">
      <c r="A33" s="326">
        <f t="shared" ref="A33:B47" si="123">A9</f>
        <v>1</v>
      </c>
      <c r="B33" s="7" t="str">
        <f t="shared" si="123"/>
        <v>Verse Subscription - Individual (SAAS)</v>
      </c>
      <c r="E33" s="8">
        <f t="shared" ref="E33:N33" si="124">E9</f>
        <v>0</v>
      </c>
      <c r="F33" s="8">
        <f t="shared" si="124"/>
        <v>0</v>
      </c>
      <c r="G33" s="8">
        <f t="shared" si="124"/>
        <v>0</v>
      </c>
      <c r="H33" s="8">
        <f t="shared" si="124"/>
        <v>200</v>
      </c>
      <c r="I33" s="8">
        <f t="shared" si="124"/>
        <v>210</v>
      </c>
      <c r="J33" s="8">
        <f t="shared" si="124"/>
        <v>220.5</v>
      </c>
      <c r="K33" s="8">
        <f t="shared" si="124"/>
        <v>231.52500000000001</v>
      </c>
      <c r="L33" s="8">
        <f t="shared" si="124"/>
        <v>243.10125000000002</v>
      </c>
      <c r="M33" s="8">
        <f t="shared" si="124"/>
        <v>255.25631250000004</v>
      </c>
      <c r="N33" s="8">
        <f t="shared" si="124"/>
        <v>268.01912812500007</v>
      </c>
      <c r="O33" s="8">
        <f t="shared" ref="O33:P33" si="125">O9</f>
        <v>281.4200845312501</v>
      </c>
      <c r="P33" s="8">
        <f t="shared" si="125"/>
        <v>295.49108875781263</v>
      </c>
      <c r="Q33" s="66">
        <f>SUM(E33:P33)</f>
        <v>2205.3128639140627</v>
      </c>
      <c r="R33" s="734"/>
      <c r="S33" s="8">
        <f t="shared" ref="S33:S47" si="126">S9</f>
        <v>298.44599964539077</v>
      </c>
      <c r="T33" s="8">
        <f t="shared" ref="T33:AD33" si="127">T9</f>
        <v>301.43045964184466</v>
      </c>
      <c r="U33" s="8">
        <f t="shared" si="127"/>
        <v>304.44476423826313</v>
      </c>
      <c r="V33" s="8">
        <f t="shared" si="127"/>
        <v>307.48921188064577</v>
      </c>
      <c r="W33" s="8">
        <f t="shared" si="127"/>
        <v>310.56410399945224</v>
      </c>
      <c r="X33" s="8">
        <f t="shared" si="127"/>
        <v>313.66974503944675</v>
      </c>
      <c r="Y33" s="8">
        <f t="shared" si="127"/>
        <v>316.80644248984123</v>
      </c>
      <c r="Z33" s="8">
        <f t="shared" si="127"/>
        <v>319.97450691473966</v>
      </c>
      <c r="AA33" s="8">
        <f t="shared" si="127"/>
        <v>323.17425198388707</v>
      </c>
      <c r="AB33" s="8">
        <f t="shared" si="127"/>
        <v>326.40599450372594</v>
      </c>
      <c r="AC33" s="8">
        <f t="shared" si="127"/>
        <v>329.67005444876321</v>
      </c>
      <c r="AD33" s="8">
        <f t="shared" si="127"/>
        <v>332.96675499325085</v>
      </c>
      <c r="AE33" s="51">
        <f t="shared" ref="AE33:AE42" si="128">SUM(S33:AD33)</f>
        <v>3785.0422897792519</v>
      </c>
      <c r="AF33" s="734"/>
      <c r="AG33" s="8">
        <f t="shared" ref="AG33:AG47" si="129">AG9</f>
        <v>336.29642254318338</v>
      </c>
      <c r="AH33" s="8">
        <f t="shared" ref="AH33:AR33" si="130">AH9</f>
        <v>339.65938676861521</v>
      </c>
      <c r="AI33" s="8">
        <f t="shared" si="130"/>
        <v>343.05598063630134</v>
      </c>
      <c r="AJ33" s="8">
        <f t="shared" si="130"/>
        <v>346.48654044266436</v>
      </c>
      <c r="AK33" s="8">
        <f t="shared" si="130"/>
        <v>349.951405847091</v>
      </c>
      <c r="AL33" s="8">
        <f t="shared" si="130"/>
        <v>353.45091990556193</v>
      </c>
      <c r="AM33" s="8">
        <f t="shared" si="130"/>
        <v>356.98542910461754</v>
      </c>
      <c r="AN33" s="8">
        <f t="shared" si="130"/>
        <v>360.55528339566371</v>
      </c>
      <c r="AO33" s="8">
        <f t="shared" si="130"/>
        <v>364.16083622962037</v>
      </c>
      <c r="AP33" s="8">
        <f t="shared" si="130"/>
        <v>367.80244459191658</v>
      </c>
      <c r="AQ33" s="8">
        <f t="shared" si="130"/>
        <v>371.48046903783575</v>
      </c>
      <c r="AR33" s="8">
        <f t="shared" si="130"/>
        <v>375.19527372821409</v>
      </c>
      <c r="AS33" s="51">
        <f t="shared" ref="AS33:AS42" si="131">SUM(AG33:AR33)</f>
        <v>4265.0803922312853</v>
      </c>
      <c r="AT33" s="734"/>
      <c r="AU33" s="8">
        <f t="shared" ref="AU33:AU47" si="132">AU9</f>
        <v>378.94722646549621</v>
      </c>
      <c r="AV33" s="8">
        <f t="shared" ref="AV33:BF33" si="133">AV9</f>
        <v>382.7366987301512</v>
      </c>
      <c r="AW33" s="8">
        <f t="shared" si="133"/>
        <v>386.56406571745271</v>
      </c>
      <c r="AX33" s="8">
        <f t="shared" si="133"/>
        <v>390.42970637462724</v>
      </c>
      <c r="AY33" s="8">
        <f t="shared" si="133"/>
        <v>394.33400343837354</v>
      </c>
      <c r="AZ33" s="8">
        <f t="shared" si="133"/>
        <v>398.27734347275731</v>
      </c>
      <c r="BA33" s="8">
        <f t="shared" si="133"/>
        <v>402.26011690748487</v>
      </c>
      <c r="BB33" s="8">
        <f t="shared" si="133"/>
        <v>406.28271807655972</v>
      </c>
      <c r="BC33" s="8">
        <f t="shared" si="133"/>
        <v>410.34554525732534</v>
      </c>
      <c r="BD33" s="8">
        <f t="shared" si="133"/>
        <v>414.4490007098986</v>
      </c>
      <c r="BE33" s="8">
        <f t="shared" si="133"/>
        <v>418.59349071699756</v>
      </c>
      <c r="BF33" s="8">
        <f t="shared" si="133"/>
        <v>422.77942562416752</v>
      </c>
      <c r="BG33" s="51">
        <f t="shared" ref="BG33:BG42" si="134">SUM(AU33:BF33)</f>
        <v>4805.9993414912924</v>
      </c>
      <c r="BH33" s="734"/>
      <c r="BI33" s="8">
        <f t="shared" ref="BI33:BI47" si="135">BI9</f>
        <v>427.0072198804092</v>
      </c>
      <c r="BJ33" s="8">
        <f t="shared" ref="BJ33:BT33" si="136">BJ9</f>
        <v>431.27729207921328</v>
      </c>
      <c r="BK33" s="8">
        <f t="shared" si="136"/>
        <v>435.59006500000544</v>
      </c>
      <c r="BL33" s="8">
        <f t="shared" si="136"/>
        <v>439.94596565000552</v>
      </c>
      <c r="BM33" s="8">
        <f t="shared" si="136"/>
        <v>444.3454253065056</v>
      </c>
      <c r="BN33" s="8">
        <f t="shared" si="136"/>
        <v>448.78887955957066</v>
      </c>
      <c r="BO33" s="8">
        <f t="shared" si="136"/>
        <v>453.27676835516638</v>
      </c>
      <c r="BP33" s="8">
        <f t="shared" si="136"/>
        <v>457.80953603871802</v>
      </c>
      <c r="BQ33" s="8">
        <f t="shared" si="136"/>
        <v>462.3876313991052</v>
      </c>
      <c r="BR33" s="8">
        <f t="shared" si="136"/>
        <v>467.01150771309625</v>
      </c>
      <c r="BS33" s="8">
        <f t="shared" si="136"/>
        <v>471.68162279022721</v>
      </c>
      <c r="BT33" s="8">
        <f t="shared" si="136"/>
        <v>476.39843901812947</v>
      </c>
      <c r="BU33" s="51">
        <f t="shared" ref="BU33:BU42" si="137">SUM(BI33:BT33)</f>
        <v>5415.5203527901522</v>
      </c>
    </row>
    <row r="34" spans="1:73">
      <c r="A34" s="326">
        <f t="shared" si="123"/>
        <v>2</v>
      </c>
      <c r="B34" s="7" t="str">
        <f t="shared" si="123"/>
        <v>Verse Subscription - Small Business (SAAS)</v>
      </c>
      <c r="E34" s="8">
        <f t="shared" ref="E34:N34" si="138">E10</f>
        <v>0</v>
      </c>
      <c r="F34" s="8">
        <f t="shared" si="138"/>
        <v>0</v>
      </c>
      <c r="G34" s="8">
        <f t="shared" si="138"/>
        <v>0</v>
      </c>
      <c r="H34" s="8">
        <f t="shared" si="138"/>
        <v>150</v>
      </c>
      <c r="I34" s="8">
        <f t="shared" si="138"/>
        <v>157.5</v>
      </c>
      <c r="J34" s="8">
        <f t="shared" si="138"/>
        <v>165.375</v>
      </c>
      <c r="K34" s="8">
        <f t="shared" si="138"/>
        <v>173.64375000000001</v>
      </c>
      <c r="L34" s="8">
        <f t="shared" si="138"/>
        <v>182.32593750000001</v>
      </c>
      <c r="M34" s="8">
        <f t="shared" si="138"/>
        <v>191.44223437500003</v>
      </c>
      <c r="N34" s="8">
        <f t="shared" si="138"/>
        <v>201.01434609375005</v>
      </c>
      <c r="O34" s="8">
        <f t="shared" ref="O34:P34" si="139">O10</f>
        <v>211.06506339843756</v>
      </c>
      <c r="P34" s="8">
        <f t="shared" si="139"/>
        <v>221.61831656835943</v>
      </c>
      <c r="Q34" s="66">
        <f t="shared" ref="Q34:Q54" si="140">SUM(E34:P34)</f>
        <v>1653.9846479355469</v>
      </c>
      <c r="R34" s="734"/>
      <c r="S34" s="8">
        <f t="shared" si="126"/>
        <v>223.83449973404302</v>
      </c>
      <c r="T34" s="8">
        <f t="shared" ref="T34:AD34" si="141">T10</f>
        <v>226.07284473138344</v>
      </c>
      <c r="U34" s="8">
        <f t="shared" si="141"/>
        <v>228.33357317869726</v>
      </c>
      <c r="V34" s="8">
        <f t="shared" si="141"/>
        <v>230.61690891048423</v>
      </c>
      <c r="W34" s="8">
        <f t="shared" si="141"/>
        <v>232.92307799958908</v>
      </c>
      <c r="X34" s="8">
        <f t="shared" si="141"/>
        <v>235.25230877958498</v>
      </c>
      <c r="Y34" s="8">
        <f t="shared" si="141"/>
        <v>237.60483186738082</v>
      </c>
      <c r="Z34" s="8">
        <f t="shared" si="141"/>
        <v>239.98088018605463</v>
      </c>
      <c r="AA34" s="8">
        <f t="shared" si="141"/>
        <v>242.38068898791519</v>
      </c>
      <c r="AB34" s="8">
        <f t="shared" si="141"/>
        <v>244.80449587779435</v>
      </c>
      <c r="AC34" s="8">
        <f t="shared" si="141"/>
        <v>247.25254083657231</v>
      </c>
      <c r="AD34" s="8">
        <f t="shared" si="141"/>
        <v>249.72506624493803</v>
      </c>
      <c r="AE34" s="51">
        <f t="shared" si="128"/>
        <v>2838.7817173344383</v>
      </c>
      <c r="AF34" s="734"/>
      <c r="AG34" s="8">
        <f t="shared" si="129"/>
        <v>252.22231690738741</v>
      </c>
      <c r="AH34" s="8">
        <f t="shared" ref="AH34:AR34" si="142">AH10</f>
        <v>254.74454007646128</v>
      </c>
      <c r="AI34" s="8">
        <f t="shared" si="142"/>
        <v>257.29198547722586</v>
      </c>
      <c r="AJ34" s="8">
        <f t="shared" si="142"/>
        <v>259.8649053319981</v>
      </c>
      <c r="AK34" s="8">
        <f t="shared" si="142"/>
        <v>262.4635543853181</v>
      </c>
      <c r="AL34" s="8">
        <f t="shared" si="142"/>
        <v>265.08818992917128</v>
      </c>
      <c r="AM34" s="8">
        <f t="shared" si="142"/>
        <v>267.73907182846301</v>
      </c>
      <c r="AN34" s="8">
        <f t="shared" si="142"/>
        <v>270.41646254674765</v>
      </c>
      <c r="AO34" s="8">
        <f t="shared" si="142"/>
        <v>273.12062717221511</v>
      </c>
      <c r="AP34" s="8">
        <f t="shared" si="142"/>
        <v>275.85183344393727</v>
      </c>
      <c r="AQ34" s="8">
        <f t="shared" si="142"/>
        <v>278.61035177837664</v>
      </c>
      <c r="AR34" s="8">
        <f t="shared" si="142"/>
        <v>281.39645529616041</v>
      </c>
      <c r="AS34" s="51">
        <f t="shared" si="131"/>
        <v>3198.8102941734614</v>
      </c>
      <c r="AT34" s="734"/>
      <c r="AU34" s="8">
        <f t="shared" si="132"/>
        <v>284.21041984912199</v>
      </c>
      <c r="AV34" s="8">
        <f t="shared" ref="AV34:BF34" si="143">AV10</f>
        <v>287.05252404761319</v>
      </c>
      <c r="AW34" s="8">
        <f t="shared" si="143"/>
        <v>289.92304928808932</v>
      </c>
      <c r="AX34" s="8">
        <f t="shared" si="143"/>
        <v>292.82227978097023</v>
      </c>
      <c r="AY34" s="8">
        <f t="shared" si="143"/>
        <v>295.75050257877996</v>
      </c>
      <c r="AZ34" s="8">
        <f t="shared" si="143"/>
        <v>298.70800760456774</v>
      </c>
      <c r="BA34" s="8">
        <f t="shared" si="143"/>
        <v>301.69508768061343</v>
      </c>
      <c r="BB34" s="8">
        <f t="shared" si="143"/>
        <v>304.71203855741959</v>
      </c>
      <c r="BC34" s="8">
        <f t="shared" si="143"/>
        <v>307.75915894299379</v>
      </c>
      <c r="BD34" s="8">
        <f t="shared" si="143"/>
        <v>310.83675053242371</v>
      </c>
      <c r="BE34" s="8">
        <f t="shared" si="143"/>
        <v>313.94511803774793</v>
      </c>
      <c r="BF34" s="8">
        <f t="shared" si="143"/>
        <v>317.08456921812541</v>
      </c>
      <c r="BG34" s="51">
        <f t="shared" si="134"/>
        <v>3604.4995061184663</v>
      </c>
      <c r="BH34" s="734"/>
      <c r="BI34" s="8">
        <f t="shared" si="135"/>
        <v>320.25541491030668</v>
      </c>
      <c r="BJ34" s="8">
        <f t="shared" ref="BJ34:BT34" si="144">BJ10</f>
        <v>323.45796905940978</v>
      </c>
      <c r="BK34" s="8">
        <f t="shared" si="144"/>
        <v>326.69254875000388</v>
      </c>
      <c r="BL34" s="8">
        <f t="shared" si="144"/>
        <v>329.95947423750391</v>
      </c>
      <c r="BM34" s="8">
        <f t="shared" si="144"/>
        <v>333.25906897987898</v>
      </c>
      <c r="BN34" s="8">
        <f t="shared" si="144"/>
        <v>336.59165966967777</v>
      </c>
      <c r="BO34" s="8">
        <f t="shared" si="144"/>
        <v>339.95757626637453</v>
      </c>
      <c r="BP34" s="8">
        <f t="shared" si="144"/>
        <v>343.35715202903828</v>
      </c>
      <c r="BQ34" s="8">
        <f t="shared" si="144"/>
        <v>346.79072354932867</v>
      </c>
      <c r="BR34" s="8">
        <f t="shared" si="144"/>
        <v>350.25863078482195</v>
      </c>
      <c r="BS34" s="8">
        <f t="shared" si="144"/>
        <v>353.76121709267017</v>
      </c>
      <c r="BT34" s="8">
        <f t="shared" si="144"/>
        <v>357.29882926359687</v>
      </c>
      <c r="BU34" s="51">
        <f t="shared" si="137"/>
        <v>4061.6402645926109</v>
      </c>
    </row>
    <row r="35" spans="1:73">
      <c r="A35" s="326">
        <f t="shared" si="123"/>
        <v>3</v>
      </c>
      <c r="B35" s="7" t="str">
        <f t="shared" si="123"/>
        <v>Verse Subscription - Enterprise (SAAS)</v>
      </c>
      <c r="E35" s="8">
        <f t="shared" ref="E35:N35" si="145">E11</f>
        <v>0</v>
      </c>
      <c r="F35" s="8">
        <f t="shared" si="145"/>
        <v>0</v>
      </c>
      <c r="G35" s="8">
        <f t="shared" si="145"/>
        <v>0</v>
      </c>
      <c r="H35" s="8">
        <f t="shared" si="145"/>
        <v>20</v>
      </c>
      <c r="I35" s="8">
        <f t="shared" si="145"/>
        <v>21</v>
      </c>
      <c r="J35" s="8">
        <f t="shared" si="145"/>
        <v>22.05</v>
      </c>
      <c r="K35" s="8">
        <f t="shared" si="145"/>
        <v>23.152500000000003</v>
      </c>
      <c r="L35" s="8">
        <f t="shared" si="145"/>
        <v>24.310125000000003</v>
      </c>
      <c r="M35" s="8">
        <f t="shared" si="145"/>
        <v>25.525631250000004</v>
      </c>
      <c r="N35" s="8">
        <f t="shared" si="145"/>
        <v>26.801912812500007</v>
      </c>
      <c r="O35" s="8">
        <f t="shared" ref="O35:P35" si="146">O11</f>
        <v>28.142008453125008</v>
      </c>
      <c r="P35" s="8">
        <f t="shared" si="146"/>
        <v>29.549108875781261</v>
      </c>
      <c r="Q35" s="66">
        <f t="shared" si="140"/>
        <v>220.5312863914063</v>
      </c>
      <c r="R35" s="734"/>
      <c r="S35" s="8">
        <f t="shared" si="126"/>
        <v>29.844599964539075</v>
      </c>
      <c r="T35" s="8">
        <f t="shared" ref="T35:AD35" si="147">T11</f>
        <v>30.143045964184466</v>
      </c>
      <c r="U35" s="8">
        <f t="shared" si="147"/>
        <v>30.444476423826313</v>
      </c>
      <c r="V35" s="8">
        <f t="shared" si="147"/>
        <v>30.748921188064575</v>
      </c>
      <c r="W35" s="8">
        <f t="shared" si="147"/>
        <v>31.056410399945221</v>
      </c>
      <c r="X35" s="8">
        <f t="shared" si="147"/>
        <v>31.366974503944675</v>
      </c>
      <c r="Y35" s="8">
        <f t="shared" si="147"/>
        <v>31.680644248984123</v>
      </c>
      <c r="Z35" s="8">
        <f t="shared" si="147"/>
        <v>31.997450691473965</v>
      </c>
      <c r="AA35" s="8">
        <f t="shared" si="147"/>
        <v>32.317425198388705</v>
      </c>
      <c r="AB35" s="8">
        <f t="shared" si="147"/>
        <v>32.640599450372591</v>
      </c>
      <c r="AC35" s="8">
        <f t="shared" si="147"/>
        <v>32.967005444876314</v>
      </c>
      <c r="AD35" s="8">
        <f t="shared" si="147"/>
        <v>33.296675499325076</v>
      </c>
      <c r="AE35" s="51">
        <f t="shared" si="128"/>
        <v>378.5042289779251</v>
      </c>
      <c r="AF35" s="734"/>
      <c r="AG35" s="8">
        <f t="shared" si="129"/>
        <v>33.629642254318327</v>
      </c>
      <c r="AH35" s="8">
        <f t="shared" ref="AH35:AR35" si="148">AH11</f>
        <v>33.965938676861512</v>
      </c>
      <c r="AI35" s="8">
        <f t="shared" si="148"/>
        <v>34.305598063630129</v>
      </c>
      <c r="AJ35" s="8">
        <f t="shared" si="148"/>
        <v>34.648654044266429</v>
      </c>
      <c r="AK35" s="8">
        <f t="shared" si="148"/>
        <v>34.995140584709091</v>
      </c>
      <c r="AL35" s="8">
        <f t="shared" si="148"/>
        <v>35.345091990556185</v>
      </c>
      <c r="AM35" s="8">
        <f t="shared" si="148"/>
        <v>35.698542910461747</v>
      </c>
      <c r="AN35" s="8">
        <f t="shared" si="148"/>
        <v>36.055528339566365</v>
      </c>
      <c r="AO35" s="8">
        <f t="shared" si="148"/>
        <v>36.416083622962027</v>
      </c>
      <c r="AP35" s="8">
        <f t="shared" si="148"/>
        <v>36.78024445919165</v>
      </c>
      <c r="AQ35" s="8">
        <f t="shared" si="148"/>
        <v>37.148046903783566</v>
      </c>
      <c r="AR35" s="8">
        <f t="shared" si="148"/>
        <v>37.5195273728214</v>
      </c>
      <c r="AS35" s="51">
        <f t="shared" si="131"/>
        <v>426.50803922312843</v>
      </c>
      <c r="AT35" s="734"/>
      <c r="AU35" s="8">
        <f t="shared" si="132"/>
        <v>37.894722646549617</v>
      </c>
      <c r="AV35" s="8">
        <f t="shared" ref="AV35:BF35" si="149">AV11</f>
        <v>38.273669873015116</v>
      </c>
      <c r="AW35" s="8">
        <f t="shared" si="149"/>
        <v>38.656406571745265</v>
      </c>
      <c r="AX35" s="8">
        <f t="shared" si="149"/>
        <v>39.042970637462716</v>
      </c>
      <c r="AY35" s="8">
        <f t="shared" si="149"/>
        <v>39.433400343837341</v>
      </c>
      <c r="AZ35" s="8">
        <f t="shared" si="149"/>
        <v>39.827734347275715</v>
      </c>
      <c r="BA35" s="8">
        <f t="shared" si="149"/>
        <v>40.226011690748471</v>
      </c>
      <c r="BB35" s="8">
        <f t="shared" si="149"/>
        <v>40.628271807655956</v>
      </c>
      <c r="BC35" s="8">
        <f t="shared" si="149"/>
        <v>41.034554525732517</v>
      </c>
      <c r="BD35" s="8">
        <f t="shared" si="149"/>
        <v>41.444900070989846</v>
      </c>
      <c r="BE35" s="8">
        <f t="shared" si="149"/>
        <v>41.859349071699747</v>
      </c>
      <c r="BF35" s="8">
        <f t="shared" si="149"/>
        <v>42.277942562416747</v>
      </c>
      <c r="BG35" s="51">
        <f t="shared" si="134"/>
        <v>480.59993414912901</v>
      </c>
      <c r="BH35" s="734"/>
      <c r="BI35" s="8">
        <f t="shared" si="135"/>
        <v>42.700721988040918</v>
      </c>
      <c r="BJ35" s="8">
        <f t="shared" ref="BJ35:BT35" si="150">BJ11</f>
        <v>43.127729207921327</v>
      </c>
      <c r="BK35" s="8">
        <f t="shared" si="150"/>
        <v>43.559006500000542</v>
      </c>
      <c r="BL35" s="8">
        <f t="shared" si="150"/>
        <v>43.994596565000549</v>
      </c>
      <c r="BM35" s="8">
        <f t="shared" si="150"/>
        <v>44.434542530650553</v>
      </c>
      <c r="BN35" s="8">
        <f t="shared" si="150"/>
        <v>44.878887955957062</v>
      </c>
      <c r="BO35" s="8">
        <f t="shared" si="150"/>
        <v>45.327676835516634</v>
      </c>
      <c r="BP35" s="8">
        <f t="shared" si="150"/>
        <v>45.780953603871801</v>
      </c>
      <c r="BQ35" s="8">
        <f t="shared" si="150"/>
        <v>46.238763139910517</v>
      </c>
      <c r="BR35" s="8">
        <f t="shared" si="150"/>
        <v>46.701150771309621</v>
      </c>
      <c r="BS35" s="8">
        <f t="shared" si="150"/>
        <v>47.168162279022717</v>
      </c>
      <c r="BT35" s="8">
        <f t="shared" si="150"/>
        <v>47.639843901812945</v>
      </c>
      <c r="BU35" s="51">
        <f t="shared" si="137"/>
        <v>541.55203527901529</v>
      </c>
    </row>
    <row r="36" spans="1:73">
      <c r="A36" s="326">
        <f t="shared" si="123"/>
        <v>4</v>
      </c>
      <c r="B36" s="7" t="str">
        <f t="shared" si="123"/>
        <v>Versona Subscription - Individual (SAAS)</v>
      </c>
      <c r="E36" s="8">
        <f t="shared" ref="E36:N36" si="151">E12</f>
        <v>0</v>
      </c>
      <c r="F36" s="8">
        <f t="shared" si="151"/>
        <v>0</v>
      </c>
      <c r="G36" s="8">
        <f t="shared" si="151"/>
        <v>0</v>
      </c>
      <c r="H36" s="8">
        <f t="shared" si="151"/>
        <v>200</v>
      </c>
      <c r="I36" s="8">
        <f t="shared" si="151"/>
        <v>210</v>
      </c>
      <c r="J36" s="8">
        <f t="shared" si="151"/>
        <v>220.5</v>
      </c>
      <c r="K36" s="8">
        <f t="shared" si="151"/>
        <v>231.52500000000001</v>
      </c>
      <c r="L36" s="8">
        <f t="shared" si="151"/>
        <v>243.10125000000002</v>
      </c>
      <c r="M36" s="8">
        <f t="shared" si="151"/>
        <v>255.25631250000004</v>
      </c>
      <c r="N36" s="8">
        <f t="shared" si="151"/>
        <v>268.01912812500007</v>
      </c>
      <c r="O36" s="8">
        <f t="shared" ref="O36:P36" si="152">O12</f>
        <v>281.4200845312501</v>
      </c>
      <c r="P36" s="8">
        <f t="shared" si="152"/>
        <v>295.49108875781263</v>
      </c>
      <c r="Q36" s="66">
        <f t="shared" si="140"/>
        <v>2205.3128639140627</v>
      </c>
      <c r="R36" s="734"/>
      <c r="S36" s="8">
        <f t="shared" si="126"/>
        <v>298.44599964539077</v>
      </c>
      <c r="T36" s="8">
        <f t="shared" ref="T36:AD36" si="153">T12</f>
        <v>301.43045964184466</v>
      </c>
      <c r="U36" s="8">
        <f t="shared" si="153"/>
        <v>304.44476423826313</v>
      </c>
      <c r="V36" s="8">
        <f t="shared" si="153"/>
        <v>307.48921188064577</v>
      </c>
      <c r="W36" s="8">
        <f t="shared" si="153"/>
        <v>310.56410399945224</v>
      </c>
      <c r="X36" s="8">
        <f t="shared" si="153"/>
        <v>313.66974503944675</v>
      </c>
      <c r="Y36" s="8">
        <f t="shared" si="153"/>
        <v>316.80644248984123</v>
      </c>
      <c r="Z36" s="8">
        <f t="shared" si="153"/>
        <v>319.97450691473966</v>
      </c>
      <c r="AA36" s="8">
        <f t="shared" si="153"/>
        <v>323.17425198388707</v>
      </c>
      <c r="AB36" s="8">
        <f t="shared" si="153"/>
        <v>326.40599450372594</v>
      </c>
      <c r="AC36" s="8">
        <f t="shared" si="153"/>
        <v>329.67005444876321</v>
      </c>
      <c r="AD36" s="8">
        <f t="shared" si="153"/>
        <v>332.96675499325085</v>
      </c>
      <c r="AE36" s="51">
        <f t="shared" si="128"/>
        <v>3785.0422897792519</v>
      </c>
      <c r="AF36" s="734"/>
      <c r="AG36" s="8">
        <f t="shared" si="129"/>
        <v>336.29642254318338</v>
      </c>
      <c r="AH36" s="8">
        <f t="shared" ref="AH36:AR36" si="154">AH12</f>
        <v>339.65938676861521</v>
      </c>
      <c r="AI36" s="8">
        <f t="shared" si="154"/>
        <v>343.05598063630134</v>
      </c>
      <c r="AJ36" s="8">
        <f t="shared" si="154"/>
        <v>346.48654044266436</v>
      </c>
      <c r="AK36" s="8">
        <f t="shared" si="154"/>
        <v>349.951405847091</v>
      </c>
      <c r="AL36" s="8">
        <f t="shared" si="154"/>
        <v>353.45091990556193</v>
      </c>
      <c r="AM36" s="8">
        <f t="shared" si="154"/>
        <v>356.98542910461754</v>
      </c>
      <c r="AN36" s="8">
        <f t="shared" si="154"/>
        <v>360.55528339566371</v>
      </c>
      <c r="AO36" s="8">
        <f t="shared" si="154"/>
        <v>364.16083622962037</v>
      </c>
      <c r="AP36" s="8">
        <f t="shared" si="154"/>
        <v>367.80244459191658</v>
      </c>
      <c r="AQ36" s="8">
        <f t="shared" si="154"/>
        <v>371.48046903783575</v>
      </c>
      <c r="AR36" s="8">
        <f t="shared" si="154"/>
        <v>375.19527372821409</v>
      </c>
      <c r="AS36" s="51">
        <f t="shared" si="131"/>
        <v>4265.0803922312853</v>
      </c>
      <c r="AT36" s="734"/>
      <c r="AU36" s="8">
        <f t="shared" si="132"/>
        <v>378.94722646549621</v>
      </c>
      <c r="AV36" s="8">
        <f t="shared" ref="AV36:BF36" si="155">AV12</f>
        <v>382.7366987301512</v>
      </c>
      <c r="AW36" s="8">
        <f t="shared" si="155"/>
        <v>386.56406571745271</v>
      </c>
      <c r="AX36" s="8">
        <f t="shared" si="155"/>
        <v>390.42970637462724</v>
      </c>
      <c r="AY36" s="8">
        <f t="shared" si="155"/>
        <v>394.33400343837354</v>
      </c>
      <c r="AZ36" s="8">
        <f t="shared" si="155"/>
        <v>398.27734347275731</v>
      </c>
      <c r="BA36" s="8">
        <f t="shared" si="155"/>
        <v>402.26011690748487</v>
      </c>
      <c r="BB36" s="8">
        <f t="shared" si="155"/>
        <v>406.28271807655972</v>
      </c>
      <c r="BC36" s="8">
        <f t="shared" si="155"/>
        <v>410.34554525732534</v>
      </c>
      <c r="BD36" s="8">
        <f t="shared" si="155"/>
        <v>414.4490007098986</v>
      </c>
      <c r="BE36" s="8">
        <f t="shared" si="155"/>
        <v>418.59349071699756</v>
      </c>
      <c r="BF36" s="8">
        <f t="shared" si="155"/>
        <v>422.77942562416752</v>
      </c>
      <c r="BG36" s="51">
        <f t="shared" si="134"/>
        <v>4805.9993414912924</v>
      </c>
      <c r="BH36" s="734"/>
      <c r="BI36" s="8">
        <f t="shared" si="135"/>
        <v>427.0072198804092</v>
      </c>
      <c r="BJ36" s="8">
        <f t="shared" ref="BJ36:BT36" si="156">BJ12</f>
        <v>431.27729207921328</v>
      </c>
      <c r="BK36" s="8">
        <f t="shared" si="156"/>
        <v>435.59006500000544</v>
      </c>
      <c r="BL36" s="8">
        <f t="shared" si="156"/>
        <v>439.94596565000552</v>
      </c>
      <c r="BM36" s="8">
        <f t="shared" si="156"/>
        <v>444.3454253065056</v>
      </c>
      <c r="BN36" s="8">
        <f t="shared" si="156"/>
        <v>448.78887955957066</v>
      </c>
      <c r="BO36" s="8">
        <f t="shared" si="156"/>
        <v>453.27676835516638</v>
      </c>
      <c r="BP36" s="8">
        <f t="shared" si="156"/>
        <v>457.80953603871802</v>
      </c>
      <c r="BQ36" s="8">
        <f t="shared" si="156"/>
        <v>462.3876313991052</v>
      </c>
      <c r="BR36" s="8">
        <f t="shared" si="156"/>
        <v>467.01150771309625</v>
      </c>
      <c r="BS36" s="8">
        <f t="shared" si="156"/>
        <v>471.68162279022721</v>
      </c>
      <c r="BT36" s="8">
        <f t="shared" si="156"/>
        <v>476.39843901812947</v>
      </c>
      <c r="BU36" s="51">
        <f t="shared" si="137"/>
        <v>5415.5203527901522</v>
      </c>
    </row>
    <row r="37" spans="1:73">
      <c r="A37" s="326">
        <f t="shared" si="123"/>
        <v>5</v>
      </c>
      <c r="B37" s="7" t="str">
        <f t="shared" si="123"/>
        <v>Versona Subscription - Small Business (SAAS)</v>
      </c>
      <c r="C37" s="757"/>
      <c r="D37" s="757"/>
      <c r="E37" s="8">
        <f t="shared" ref="E37:N37" si="157">E13</f>
        <v>0</v>
      </c>
      <c r="F37" s="8">
        <f t="shared" si="157"/>
        <v>0</v>
      </c>
      <c r="G37" s="8">
        <f t="shared" si="157"/>
        <v>0</v>
      </c>
      <c r="H37" s="8">
        <f t="shared" si="157"/>
        <v>100</v>
      </c>
      <c r="I37" s="8">
        <f t="shared" si="157"/>
        <v>105</v>
      </c>
      <c r="J37" s="8">
        <f t="shared" si="157"/>
        <v>110.25</v>
      </c>
      <c r="K37" s="8">
        <f t="shared" si="157"/>
        <v>115.7625</v>
      </c>
      <c r="L37" s="8">
        <f t="shared" si="157"/>
        <v>121.55062500000001</v>
      </c>
      <c r="M37" s="8">
        <f t="shared" si="157"/>
        <v>127.62815625000002</v>
      </c>
      <c r="N37" s="8">
        <f t="shared" si="157"/>
        <v>134.00956406250003</v>
      </c>
      <c r="O37" s="8">
        <f t="shared" ref="O37:P37" si="158">O13</f>
        <v>140.71004226562505</v>
      </c>
      <c r="P37" s="8">
        <f t="shared" si="158"/>
        <v>147.74554437890632</v>
      </c>
      <c r="Q37" s="66">
        <f t="shared" si="140"/>
        <v>1102.6564319570314</v>
      </c>
      <c r="R37" s="734"/>
      <c r="S37" s="8">
        <f t="shared" si="126"/>
        <v>149.22299982269539</v>
      </c>
      <c r="T37" s="8">
        <f t="shared" ref="T37:AD37" si="159">T13</f>
        <v>150.71522982092233</v>
      </c>
      <c r="U37" s="8">
        <f t="shared" si="159"/>
        <v>152.22238211913157</v>
      </c>
      <c r="V37" s="8">
        <f t="shared" si="159"/>
        <v>153.74460594032288</v>
      </c>
      <c r="W37" s="8">
        <f t="shared" si="159"/>
        <v>155.28205199972612</v>
      </c>
      <c r="X37" s="8">
        <f t="shared" si="159"/>
        <v>156.83487251972338</v>
      </c>
      <c r="Y37" s="8">
        <f t="shared" si="159"/>
        <v>158.40322124492062</v>
      </c>
      <c r="Z37" s="8">
        <f t="shared" si="159"/>
        <v>159.98725345736983</v>
      </c>
      <c r="AA37" s="8">
        <f t="shared" si="159"/>
        <v>161.58712599194354</v>
      </c>
      <c r="AB37" s="8">
        <f t="shared" si="159"/>
        <v>163.20299725186297</v>
      </c>
      <c r="AC37" s="8">
        <f t="shared" si="159"/>
        <v>164.83502722438161</v>
      </c>
      <c r="AD37" s="8">
        <f t="shared" si="159"/>
        <v>166.48337749662542</v>
      </c>
      <c r="AE37" s="51">
        <f t="shared" si="128"/>
        <v>1892.5211448896259</v>
      </c>
      <c r="AF37" s="734"/>
      <c r="AG37" s="8">
        <f t="shared" si="129"/>
        <v>168.14821127159169</v>
      </c>
      <c r="AH37" s="8">
        <f t="shared" ref="AH37:AR37" si="160">AH13</f>
        <v>169.8296933843076</v>
      </c>
      <c r="AI37" s="8">
        <f t="shared" si="160"/>
        <v>171.52799031815067</v>
      </c>
      <c r="AJ37" s="8">
        <f t="shared" si="160"/>
        <v>173.24327022133218</v>
      </c>
      <c r="AK37" s="8">
        <f t="shared" si="160"/>
        <v>174.9757029235455</v>
      </c>
      <c r="AL37" s="8">
        <f t="shared" si="160"/>
        <v>176.72545995278097</v>
      </c>
      <c r="AM37" s="8">
        <f t="shared" si="160"/>
        <v>178.49271455230877</v>
      </c>
      <c r="AN37" s="8">
        <f t="shared" si="160"/>
        <v>180.27764169783185</v>
      </c>
      <c r="AO37" s="8">
        <f t="shared" si="160"/>
        <v>182.08041811481019</v>
      </c>
      <c r="AP37" s="8">
        <f t="shared" si="160"/>
        <v>183.90122229595829</v>
      </c>
      <c r="AQ37" s="8">
        <f t="shared" si="160"/>
        <v>185.74023451891787</v>
      </c>
      <c r="AR37" s="8">
        <f t="shared" si="160"/>
        <v>187.59763686410705</v>
      </c>
      <c r="AS37" s="51">
        <f t="shared" si="131"/>
        <v>2132.5401961156426</v>
      </c>
      <c r="AT37" s="47"/>
      <c r="AU37" s="8">
        <f t="shared" si="132"/>
        <v>189.47361323274811</v>
      </c>
      <c r="AV37" s="8">
        <f t="shared" ref="AV37:BF37" si="161">AV13</f>
        <v>191.3683493650756</v>
      </c>
      <c r="AW37" s="8">
        <f t="shared" si="161"/>
        <v>193.28203285872635</v>
      </c>
      <c r="AX37" s="8">
        <f t="shared" si="161"/>
        <v>195.21485318731362</v>
      </c>
      <c r="AY37" s="8">
        <f t="shared" si="161"/>
        <v>197.16700171918677</v>
      </c>
      <c r="AZ37" s="8">
        <f t="shared" si="161"/>
        <v>199.13867173637865</v>
      </c>
      <c r="BA37" s="8">
        <f t="shared" si="161"/>
        <v>201.13005845374244</v>
      </c>
      <c r="BB37" s="8">
        <f t="shared" si="161"/>
        <v>203.14135903827986</v>
      </c>
      <c r="BC37" s="8">
        <f t="shared" si="161"/>
        <v>205.17277262866267</v>
      </c>
      <c r="BD37" s="8">
        <f t="shared" si="161"/>
        <v>207.2245003549493</v>
      </c>
      <c r="BE37" s="8">
        <f t="shared" si="161"/>
        <v>209.29674535849878</v>
      </c>
      <c r="BF37" s="8">
        <f t="shared" si="161"/>
        <v>211.38971281208376</v>
      </c>
      <c r="BG37" s="51">
        <f t="shared" si="134"/>
        <v>2402.9996707456462</v>
      </c>
      <c r="BH37" s="47"/>
      <c r="BI37" s="8">
        <f t="shared" si="135"/>
        <v>213.5036099402046</v>
      </c>
      <c r="BJ37" s="8">
        <f t="shared" ref="BJ37:BT37" si="162">BJ13</f>
        <v>215.63864603960664</v>
      </c>
      <c r="BK37" s="8">
        <f t="shared" si="162"/>
        <v>217.79503250000272</v>
      </c>
      <c r="BL37" s="8">
        <f t="shared" si="162"/>
        <v>219.97298282500276</v>
      </c>
      <c r="BM37" s="8">
        <f t="shared" si="162"/>
        <v>222.1727126532528</v>
      </c>
      <c r="BN37" s="8">
        <f t="shared" si="162"/>
        <v>224.39443977978533</v>
      </c>
      <c r="BO37" s="8">
        <f t="shared" si="162"/>
        <v>226.63838417758319</v>
      </c>
      <c r="BP37" s="8">
        <f t="shared" si="162"/>
        <v>228.90476801935901</v>
      </c>
      <c r="BQ37" s="8">
        <f t="shared" si="162"/>
        <v>231.1938156995526</v>
      </c>
      <c r="BR37" s="8">
        <f t="shared" si="162"/>
        <v>233.50575385654813</v>
      </c>
      <c r="BS37" s="8">
        <f t="shared" si="162"/>
        <v>235.8408113951136</v>
      </c>
      <c r="BT37" s="8">
        <f t="shared" si="162"/>
        <v>238.19921950906473</v>
      </c>
      <c r="BU37" s="51">
        <f t="shared" si="137"/>
        <v>2707.7601763950761</v>
      </c>
    </row>
    <row r="38" spans="1:73">
      <c r="A38" s="326">
        <f t="shared" si="123"/>
        <v>6</v>
      </c>
      <c r="B38" s="7" t="str">
        <f t="shared" si="123"/>
        <v>Versona Subscription - Enterprise (SAAS)</v>
      </c>
      <c r="C38" s="757"/>
      <c r="D38" s="757"/>
      <c r="E38" s="8">
        <f t="shared" ref="E38:N38" si="163">E14</f>
        <v>0</v>
      </c>
      <c r="F38" s="8">
        <f t="shared" si="163"/>
        <v>0</v>
      </c>
      <c r="G38" s="8">
        <f t="shared" si="163"/>
        <v>0</v>
      </c>
      <c r="H38" s="8">
        <f t="shared" si="163"/>
        <v>5</v>
      </c>
      <c r="I38" s="8">
        <f t="shared" si="163"/>
        <v>5.25</v>
      </c>
      <c r="J38" s="8">
        <f t="shared" si="163"/>
        <v>5.5125000000000002</v>
      </c>
      <c r="K38" s="8">
        <f t="shared" si="163"/>
        <v>5.7881250000000009</v>
      </c>
      <c r="L38" s="8">
        <f t="shared" si="163"/>
        <v>6.0775312500000007</v>
      </c>
      <c r="M38" s="8">
        <f t="shared" si="163"/>
        <v>6.3814078125000009</v>
      </c>
      <c r="N38" s="8">
        <f t="shared" si="163"/>
        <v>6.7004782031250016</v>
      </c>
      <c r="O38" s="8">
        <f t="shared" ref="O38:P38" si="164">O14</f>
        <v>7.0355021132812521</v>
      </c>
      <c r="P38" s="8">
        <f t="shared" si="164"/>
        <v>7.3872772189453153</v>
      </c>
      <c r="Q38" s="66">
        <f t="shared" si="140"/>
        <v>55.132821597851574</v>
      </c>
      <c r="R38" s="734"/>
      <c r="S38" s="8">
        <f t="shared" si="126"/>
        <v>7.4611499911347687</v>
      </c>
      <c r="T38" s="8">
        <f t="shared" ref="T38:AD38" si="165">T14</f>
        <v>7.5357614910461166</v>
      </c>
      <c r="U38" s="8">
        <f t="shared" si="165"/>
        <v>7.6111191059565781</v>
      </c>
      <c r="V38" s="8">
        <f t="shared" si="165"/>
        <v>7.6872302970161437</v>
      </c>
      <c r="W38" s="8">
        <f t="shared" si="165"/>
        <v>7.7641025999863054</v>
      </c>
      <c r="X38" s="8">
        <f t="shared" si="165"/>
        <v>7.8417436259861688</v>
      </c>
      <c r="Y38" s="8">
        <f t="shared" si="165"/>
        <v>7.9201610622460308</v>
      </c>
      <c r="Z38" s="8">
        <f t="shared" si="165"/>
        <v>7.9993626728684912</v>
      </c>
      <c r="AA38" s="8">
        <f t="shared" si="165"/>
        <v>8.0793562995971762</v>
      </c>
      <c r="AB38" s="8">
        <f t="shared" si="165"/>
        <v>8.1601498625931477</v>
      </c>
      <c r="AC38" s="8">
        <f t="shared" si="165"/>
        <v>8.2417513612190785</v>
      </c>
      <c r="AD38" s="8">
        <f t="shared" si="165"/>
        <v>8.324168874831269</v>
      </c>
      <c r="AE38" s="51">
        <f t="shared" si="128"/>
        <v>94.626057244481274</v>
      </c>
      <c r="AF38" s="734"/>
      <c r="AG38" s="8">
        <f t="shared" si="129"/>
        <v>8.4074105635795817</v>
      </c>
      <c r="AH38" s="8">
        <f t="shared" ref="AH38:AR38" si="166">AH14</f>
        <v>8.491484669215378</v>
      </c>
      <c r="AI38" s="8">
        <f t="shared" si="166"/>
        <v>8.5763995159075321</v>
      </c>
      <c r="AJ38" s="8">
        <f t="shared" si="166"/>
        <v>8.6621635110666073</v>
      </c>
      <c r="AK38" s="8">
        <f t="shared" si="166"/>
        <v>8.7487851461772728</v>
      </c>
      <c r="AL38" s="8">
        <f t="shared" si="166"/>
        <v>8.8362729976390462</v>
      </c>
      <c r="AM38" s="8">
        <f t="shared" si="166"/>
        <v>8.9246357276154367</v>
      </c>
      <c r="AN38" s="8">
        <f t="shared" si="166"/>
        <v>9.0138820848915913</v>
      </c>
      <c r="AO38" s="8">
        <f t="shared" si="166"/>
        <v>9.1040209057405068</v>
      </c>
      <c r="AP38" s="8">
        <f t="shared" si="166"/>
        <v>9.1950611147979124</v>
      </c>
      <c r="AQ38" s="8">
        <f t="shared" si="166"/>
        <v>9.2870117259458915</v>
      </c>
      <c r="AR38" s="8">
        <f t="shared" si="166"/>
        <v>9.3798818432053501</v>
      </c>
      <c r="AS38" s="51">
        <f t="shared" si="131"/>
        <v>106.62700980578211</v>
      </c>
      <c r="AT38" s="47"/>
      <c r="AU38" s="8">
        <f t="shared" si="132"/>
        <v>9.4736806616374043</v>
      </c>
      <c r="AV38" s="8">
        <f t="shared" ref="AV38:BF38" si="167">AV14</f>
        <v>9.568417468253779</v>
      </c>
      <c r="AW38" s="8">
        <f t="shared" si="167"/>
        <v>9.6641016429363162</v>
      </c>
      <c r="AX38" s="8">
        <f t="shared" si="167"/>
        <v>9.760742659365679</v>
      </c>
      <c r="AY38" s="8">
        <f t="shared" si="167"/>
        <v>9.8583500859593354</v>
      </c>
      <c r="AZ38" s="8">
        <f t="shared" si="167"/>
        <v>9.9569335868189288</v>
      </c>
      <c r="BA38" s="8">
        <f t="shared" si="167"/>
        <v>10.056502922687118</v>
      </c>
      <c r="BB38" s="8">
        <f t="shared" si="167"/>
        <v>10.157067951913989</v>
      </c>
      <c r="BC38" s="8">
        <f t="shared" si="167"/>
        <v>10.258638631433129</v>
      </c>
      <c r="BD38" s="8">
        <f t="shared" si="167"/>
        <v>10.361225017747461</v>
      </c>
      <c r="BE38" s="8">
        <f t="shared" si="167"/>
        <v>10.464837267924937</v>
      </c>
      <c r="BF38" s="8">
        <f t="shared" si="167"/>
        <v>10.569485640604187</v>
      </c>
      <c r="BG38" s="51">
        <f t="shared" si="134"/>
        <v>120.14998353728225</v>
      </c>
      <c r="BH38" s="47"/>
      <c r="BI38" s="8">
        <f t="shared" si="135"/>
        <v>10.67518049701023</v>
      </c>
      <c r="BJ38" s="8">
        <f t="shared" ref="BJ38:BT38" si="168">BJ14</f>
        <v>10.781932301980332</v>
      </c>
      <c r="BK38" s="8">
        <f t="shared" si="168"/>
        <v>10.889751625000136</v>
      </c>
      <c r="BL38" s="8">
        <f t="shared" si="168"/>
        <v>10.998649141250137</v>
      </c>
      <c r="BM38" s="8">
        <f t="shared" si="168"/>
        <v>11.108635632662638</v>
      </c>
      <c r="BN38" s="8">
        <f t="shared" si="168"/>
        <v>11.219721988989265</v>
      </c>
      <c r="BO38" s="8">
        <f t="shared" si="168"/>
        <v>11.331919208879158</v>
      </c>
      <c r="BP38" s="8">
        <f t="shared" si="168"/>
        <v>11.44523840096795</v>
      </c>
      <c r="BQ38" s="8">
        <f t="shared" si="168"/>
        <v>11.559690784977629</v>
      </c>
      <c r="BR38" s="8">
        <f t="shared" si="168"/>
        <v>11.675287692827405</v>
      </c>
      <c r="BS38" s="8">
        <f t="shared" si="168"/>
        <v>11.792040569755679</v>
      </c>
      <c r="BT38" s="8">
        <f t="shared" si="168"/>
        <v>11.909960975453236</v>
      </c>
      <c r="BU38" s="51">
        <f t="shared" si="137"/>
        <v>135.38800881975382</v>
      </c>
    </row>
    <row r="39" spans="1:73">
      <c r="A39" s="326">
        <f t="shared" si="123"/>
        <v>7</v>
      </c>
      <c r="B39" s="7" t="str">
        <f t="shared" si="123"/>
        <v>Ishield Camera + PAD</v>
      </c>
      <c r="C39" s="757"/>
      <c r="D39" s="757"/>
      <c r="E39" s="8">
        <f t="shared" ref="E39:N39" si="169">E15</f>
        <v>0</v>
      </c>
      <c r="F39" s="8">
        <f t="shared" si="169"/>
        <v>0</v>
      </c>
      <c r="G39" s="8">
        <f t="shared" si="169"/>
        <v>0</v>
      </c>
      <c r="H39" s="8">
        <f t="shared" si="169"/>
        <v>0</v>
      </c>
      <c r="I39" s="8">
        <f t="shared" si="169"/>
        <v>0</v>
      </c>
      <c r="J39" s="8">
        <f t="shared" si="169"/>
        <v>0</v>
      </c>
      <c r="K39" s="8">
        <f t="shared" si="169"/>
        <v>75</v>
      </c>
      <c r="L39" s="8">
        <f t="shared" si="169"/>
        <v>78.75</v>
      </c>
      <c r="M39" s="8">
        <f t="shared" si="169"/>
        <v>82.6875</v>
      </c>
      <c r="N39" s="8">
        <f t="shared" si="169"/>
        <v>86.821875000000006</v>
      </c>
      <c r="O39" s="8">
        <f t="shared" ref="O39:P39" si="170">O15</f>
        <v>91.162968750000005</v>
      </c>
      <c r="P39" s="8">
        <f t="shared" si="170"/>
        <v>95.721117187500013</v>
      </c>
      <c r="Q39" s="66">
        <f t="shared" si="140"/>
        <v>510.14346093749998</v>
      </c>
      <c r="R39" s="734"/>
      <c r="S39" s="8">
        <f t="shared" si="126"/>
        <v>96.678328359375016</v>
      </c>
      <c r="T39" s="8">
        <f t="shared" ref="T39:AD39" si="171">T15</f>
        <v>97.645111642968772</v>
      </c>
      <c r="U39" s="8">
        <f t="shared" si="171"/>
        <v>98.621562759398458</v>
      </c>
      <c r="V39" s="8">
        <f t="shared" si="171"/>
        <v>99.60777838699245</v>
      </c>
      <c r="W39" s="8">
        <f t="shared" si="171"/>
        <v>100.60385617086237</v>
      </c>
      <c r="X39" s="8">
        <f t="shared" si="171"/>
        <v>101.60989473257099</v>
      </c>
      <c r="Y39" s="8">
        <f t="shared" si="171"/>
        <v>102.62599367989671</v>
      </c>
      <c r="Z39" s="8">
        <f t="shared" si="171"/>
        <v>103.65225361669567</v>
      </c>
      <c r="AA39" s="8">
        <f t="shared" si="171"/>
        <v>104.68877615286263</v>
      </c>
      <c r="AB39" s="8">
        <f t="shared" si="171"/>
        <v>105.73566391439125</v>
      </c>
      <c r="AC39" s="8">
        <f t="shared" si="171"/>
        <v>106.79302055353517</v>
      </c>
      <c r="AD39" s="8">
        <f t="shared" si="171"/>
        <v>107.86095075907052</v>
      </c>
      <c r="AE39" s="51">
        <f t="shared" si="128"/>
        <v>1226.1231907286199</v>
      </c>
      <c r="AF39" s="734"/>
      <c r="AG39" s="8">
        <f t="shared" si="129"/>
        <v>108.93956026666123</v>
      </c>
      <c r="AH39" s="8">
        <f t="shared" ref="AH39:AR39" si="172">AH15</f>
        <v>110.02895586932785</v>
      </c>
      <c r="AI39" s="8">
        <f t="shared" si="172"/>
        <v>111.12924542802112</v>
      </c>
      <c r="AJ39" s="8">
        <f t="shared" si="172"/>
        <v>112.24053788230134</v>
      </c>
      <c r="AK39" s="8">
        <f t="shared" si="172"/>
        <v>113.36294326112436</v>
      </c>
      <c r="AL39" s="8">
        <f t="shared" si="172"/>
        <v>114.4965726937356</v>
      </c>
      <c r="AM39" s="8">
        <f t="shared" si="172"/>
        <v>115.64153842067296</v>
      </c>
      <c r="AN39" s="8">
        <f t="shared" si="172"/>
        <v>116.79795380487968</v>
      </c>
      <c r="AO39" s="8">
        <f t="shared" si="172"/>
        <v>117.96593334292848</v>
      </c>
      <c r="AP39" s="8">
        <f t="shared" si="172"/>
        <v>119.14559267635777</v>
      </c>
      <c r="AQ39" s="8">
        <f t="shared" si="172"/>
        <v>120.33704860312135</v>
      </c>
      <c r="AR39" s="8">
        <f t="shared" si="172"/>
        <v>121.54041908915256</v>
      </c>
      <c r="AS39" s="51">
        <f t="shared" si="131"/>
        <v>1381.6263013382841</v>
      </c>
      <c r="AT39" s="47"/>
      <c r="AU39" s="8">
        <f t="shared" si="132"/>
        <v>122.7558232800441</v>
      </c>
      <c r="AV39" s="8">
        <f t="shared" ref="AV39:BF39" si="173">AV15</f>
        <v>123.98338151284455</v>
      </c>
      <c r="AW39" s="8">
        <f t="shared" si="173"/>
        <v>125.22321532797299</v>
      </c>
      <c r="AX39" s="8">
        <f t="shared" si="173"/>
        <v>126.47544748125273</v>
      </c>
      <c r="AY39" s="8">
        <f t="shared" si="173"/>
        <v>127.74020195606526</v>
      </c>
      <c r="AZ39" s="8">
        <f t="shared" si="173"/>
        <v>129.01760397562592</v>
      </c>
      <c r="BA39" s="8">
        <f t="shared" si="173"/>
        <v>130.30778001538218</v>
      </c>
      <c r="BB39" s="8">
        <f t="shared" si="173"/>
        <v>131.61085781553601</v>
      </c>
      <c r="BC39" s="8">
        <f t="shared" si="173"/>
        <v>132.92696639369137</v>
      </c>
      <c r="BD39" s="8">
        <f t="shared" si="173"/>
        <v>134.25623605762829</v>
      </c>
      <c r="BE39" s="8">
        <f t="shared" si="173"/>
        <v>135.59879841820458</v>
      </c>
      <c r="BF39" s="8">
        <f t="shared" si="173"/>
        <v>136.95478640238662</v>
      </c>
      <c r="BG39" s="51">
        <f t="shared" si="134"/>
        <v>1556.8510986366343</v>
      </c>
      <c r="BH39" s="47"/>
      <c r="BI39" s="8">
        <f t="shared" si="135"/>
        <v>138.32433426641049</v>
      </c>
      <c r="BJ39" s="8">
        <f t="shared" ref="BJ39:BT39" si="174">BJ15</f>
        <v>139.7075776090746</v>
      </c>
      <c r="BK39" s="8">
        <f t="shared" si="174"/>
        <v>141.10465338516536</v>
      </c>
      <c r="BL39" s="8">
        <f t="shared" si="174"/>
        <v>142.51569991901701</v>
      </c>
      <c r="BM39" s="8">
        <f t="shared" si="174"/>
        <v>143.94085691820717</v>
      </c>
      <c r="BN39" s="8">
        <f t="shared" si="174"/>
        <v>145.38026548738924</v>
      </c>
      <c r="BO39" s="8">
        <f t="shared" si="174"/>
        <v>146.83406814226313</v>
      </c>
      <c r="BP39" s="8">
        <f t="shared" si="174"/>
        <v>148.30240882368577</v>
      </c>
      <c r="BQ39" s="8">
        <f t="shared" si="174"/>
        <v>149.78543291192261</v>
      </c>
      <c r="BR39" s="8">
        <f t="shared" si="174"/>
        <v>151.28328724104185</v>
      </c>
      <c r="BS39" s="8">
        <f t="shared" si="174"/>
        <v>152.79612011345228</v>
      </c>
      <c r="BT39" s="8">
        <f t="shared" si="174"/>
        <v>154.32408131458681</v>
      </c>
      <c r="BU39" s="51">
        <f t="shared" si="137"/>
        <v>1754.2987861322158</v>
      </c>
    </row>
    <row r="40" spans="1:73">
      <c r="A40" s="326">
        <f t="shared" si="123"/>
        <v>8</v>
      </c>
      <c r="B40" s="7" t="str">
        <f t="shared" si="123"/>
        <v>Verse Console XR + Controller</v>
      </c>
      <c r="C40" s="757"/>
      <c r="D40" s="757"/>
      <c r="E40" s="8">
        <f t="shared" ref="E40:N40" si="175">E16</f>
        <v>0</v>
      </c>
      <c r="F40" s="8">
        <f t="shared" si="175"/>
        <v>0</v>
      </c>
      <c r="G40" s="8">
        <f t="shared" si="175"/>
        <v>0</v>
      </c>
      <c r="H40" s="8">
        <f t="shared" si="175"/>
        <v>0</v>
      </c>
      <c r="I40" s="8">
        <f t="shared" si="175"/>
        <v>0</v>
      </c>
      <c r="J40" s="8">
        <f t="shared" si="175"/>
        <v>0</v>
      </c>
      <c r="K40" s="8">
        <f t="shared" si="175"/>
        <v>250</v>
      </c>
      <c r="L40" s="8">
        <f t="shared" si="175"/>
        <v>262.5</v>
      </c>
      <c r="M40" s="8">
        <f t="shared" si="175"/>
        <v>275.625</v>
      </c>
      <c r="N40" s="8">
        <f t="shared" si="175"/>
        <v>289.40625</v>
      </c>
      <c r="O40" s="8">
        <f t="shared" ref="O40:P40" si="176">O16</f>
        <v>303.87656250000003</v>
      </c>
      <c r="P40" s="8">
        <f t="shared" si="176"/>
        <v>319.07039062500007</v>
      </c>
      <c r="Q40" s="66">
        <f t="shared" si="140"/>
        <v>1700.4782031250002</v>
      </c>
      <c r="R40" s="734"/>
      <c r="S40" s="8">
        <f t="shared" si="126"/>
        <v>322.26109453125008</v>
      </c>
      <c r="T40" s="8">
        <f t="shared" ref="T40:AD40" si="177">T16</f>
        <v>325.48370547656259</v>
      </c>
      <c r="U40" s="8">
        <f t="shared" si="177"/>
        <v>328.73854253132822</v>
      </c>
      <c r="V40" s="8">
        <f t="shared" si="177"/>
        <v>332.02592795664151</v>
      </c>
      <c r="W40" s="8">
        <f t="shared" si="177"/>
        <v>335.34618723620792</v>
      </c>
      <c r="X40" s="8">
        <f t="shared" si="177"/>
        <v>338.69964910856999</v>
      </c>
      <c r="Y40" s="8">
        <f t="shared" si="177"/>
        <v>342.0866455996557</v>
      </c>
      <c r="Z40" s="8">
        <f t="shared" si="177"/>
        <v>345.50751205565228</v>
      </c>
      <c r="AA40" s="8">
        <f t="shared" si="177"/>
        <v>348.96258717620879</v>
      </c>
      <c r="AB40" s="8">
        <f t="shared" si="177"/>
        <v>352.45221304797087</v>
      </c>
      <c r="AC40" s="8">
        <f t="shared" si="177"/>
        <v>355.97673517845061</v>
      </c>
      <c r="AD40" s="8">
        <f t="shared" si="177"/>
        <v>359.53650253023511</v>
      </c>
      <c r="AE40" s="51">
        <f t="shared" si="128"/>
        <v>4087.0773024287337</v>
      </c>
      <c r="AF40" s="734"/>
      <c r="AG40" s="8">
        <f t="shared" si="129"/>
        <v>363.13186755553744</v>
      </c>
      <c r="AH40" s="8">
        <f t="shared" ref="AH40:AR40" si="178">AH16</f>
        <v>366.76318623109285</v>
      </c>
      <c r="AI40" s="8">
        <f t="shared" si="178"/>
        <v>370.43081809340379</v>
      </c>
      <c r="AJ40" s="8">
        <f t="shared" si="178"/>
        <v>374.13512627433784</v>
      </c>
      <c r="AK40" s="8">
        <f t="shared" si="178"/>
        <v>377.8764775370812</v>
      </c>
      <c r="AL40" s="8">
        <f t="shared" si="178"/>
        <v>381.655242312452</v>
      </c>
      <c r="AM40" s="8">
        <f t="shared" si="178"/>
        <v>385.47179473557651</v>
      </c>
      <c r="AN40" s="8">
        <f t="shared" si="178"/>
        <v>389.32651268293228</v>
      </c>
      <c r="AO40" s="8">
        <f t="shared" si="178"/>
        <v>393.21977780976158</v>
      </c>
      <c r="AP40" s="8">
        <f t="shared" si="178"/>
        <v>397.15197558785923</v>
      </c>
      <c r="AQ40" s="8">
        <f t="shared" si="178"/>
        <v>401.12349534373783</v>
      </c>
      <c r="AR40" s="8">
        <f t="shared" si="178"/>
        <v>405.13473029717522</v>
      </c>
      <c r="AS40" s="51">
        <f t="shared" si="131"/>
        <v>4605.4210044609481</v>
      </c>
      <c r="AT40" s="47"/>
      <c r="AU40" s="8">
        <f t="shared" si="132"/>
        <v>409.18607760014697</v>
      </c>
      <c r="AV40" s="8">
        <f t="shared" ref="AV40:BF40" si="179">AV16</f>
        <v>413.27793837614843</v>
      </c>
      <c r="AW40" s="8">
        <f t="shared" si="179"/>
        <v>417.41071775990991</v>
      </c>
      <c r="AX40" s="8">
        <f t="shared" si="179"/>
        <v>421.58482493750904</v>
      </c>
      <c r="AY40" s="8">
        <f t="shared" si="179"/>
        <v>425.80067318688413</v>
      </c>
      <c r="AZ40" s="8">
        <f t="shared" si="179"/>
        <v>430.05867991875294</v>
      </c>
      <c r="BA40" s="8">
        <f t="shared" si="179"/>
        <v>434.3592667179405</v>
      </c>
      <c r="BB40" s="8">
        <f t="shared" si="179"/>
        <v>438.70285938511989</v>
      </c>
      <c r="BC40" s="8">
        <f t="shared" si="179"/>
        <v>443.08988797897109</v>
      </c>
      <c r="BD40" s="8">
        <f t="shared" si="179"/>
        <v>447.5207868587608</v>
      </c>
      <c r="BE40" s="8">
        <f t="shared" si="179"/>
        <v>451.99599472734843</v>
      </c>
      <c r="BF40" s="8">
        <f t="shared" si="179"/>
        <v>456.51595467462192</v>
      </c>
      <c r="BG40" s="51">
        <f t="shared" si="134"/>
        <v>5189.5036621221143</v>
      </c>
      <c r="BH40" s="47"/>
      <c r="BI40" s="8">
        <f t="shared" si="135"/>
        <v>461.08111422136813</v>
      </c>
      <c r="BJ40" s="8">
        <f t="shared" ref="BJ40:BT40" si="180">BJ16</f>
        <v>465.69192536358179</v>
      </c>
      <c r="BK40" s="8">
        <f t="shared" si="180"/>
        <v>470.34884461721759</v>
      </c>
      <c r="BL40" s="8">
        <f t="shared" si="180"/>
        <v>475.05233306338977</v>
      </c>
      <c r="BM40" s="8">
        <f t="shared" si="180"/>
        <v>479.80285639402365</v>
      </c>
      <c r="BN40" s="8">
        <f t="shared" si="180"/>
        <v>484.6008849579639</v>
      </c>
      <c r="BO40" s="8">
        <f t="shared" si="180"/>
        <v>489.44689380754352</v>
      </c>
      <c r="BP40" s="8">
        <f t="shared" si="180"/>
        <v>494.34136274561894</v>
      </c>
      <c r="BQ40" s="8">
        <f t="shared" si="180"/>
        <v>499.28477637307515</v>
      </c>
      <c r="BR40" s="8">
        <f t="shared" si="180"/>
        <v>504.27762413680591</v>
      </c>
      <c r="BS40" s="8">
        <f t="shared" si="180"/>
        <v>509.32040037817399</v>
      </c>
      <c r="BT40" s="8">
        <f t="shared" si="180"/>
        <v>514.41360438195568</v>
      </c>
      <c r="BU40" s="51">
        <f t="shared" si="137"/>
        <v>5847.6626204407166</v>
      </c>
    </row>
    <row r="41" spans="1:73">
      <c r="A41" s="326">
        <f t="shared" si="123"/>
        <v>9</v>
      </c>
      <c r="B41" s="7" t="str">
        <f t="shared" si="123"/>
        <v>Verse Handheld</v>
      </c>
      <c r="E41" s="8">
        <f t="shared" ref="E41:N41" si="181">E17</f>
        <v>0</v>
      </c>
      <c r="F41" s="8">
        <f t="shared" si="181"/>
        <v>0</v>
      </c>
      <c r="G41" s="8">
        <f t="shared" si="181"/>
        <v>0</v>
      </c>
      <c r="H41" s="8">
        <f t="shared" si="181"/>
        <v>0</v>
      </c>
      <c r="I41" s="8">
        <f t="shared" si="181"/>
        <v>0</v>
      </c>
      <c r="J41" s="8">
        <f t="shared" si="181"/>
        <v>0</v>
      </c>
      <c r="K41" s="8">
        <f t="shared" si="181"/>
        <v>20</v>
      </c>
      <c r="L41" s="8">
        <f t="shared" si="181"/>
        <v>21</v>
      </c>
      <c r="M41" s="8">
        <f t="shared" si="181"/>
        <v>22.05</v>
      </c>
      <c r="N41" s="8">
        <f t="shared" si="181"/>
        <v>23.152500000000003</v>
      </c>
      <c r="O41" s="8">
        <f t="shared" ref="O41:P41" si="182">O17</f>
        <v>24.310125000000003</v>
      </c>
      <c r="P41" s="8">
        <f t="shared" si="182"/>
        <v>25.525631250000004</v>
      </c>
      <c r="Q41" s="66">
        <f t="shared" si="140"/>
        <v>136.03825625000002</v>
      </c>
      <c r="R41" s="734"/>
      <c r="S41" s="8">
        <f t="shared" si="126"/>
        <v>25.780887562500006</v>
      </c>
      <c r="T41" s="8">
        <f t="shared" ref="T41:AD41" si="183">T17</f>
        <v>26.038696438125005</v>
      </c>
      <c r="U41" s="8">
        <f t="shared" si="183"/>
        <v>26.299083402506255</v>
      </c>
      <c r="V41" s="8">
        <f t="shared" si="183"/>
        <v>26.56207423653132</v>
      </c>
      <c r="W41" s="8">
        <f t="shared" si="183"/>
        <v>26.827694978896634</v>
      </c>
      <c r="X41" s="8">
        <f t="shared" si="183"/>
        <v>27.0959719286856</v>
      </c>
      <c r="Y41" s="8">
        <f t="shared" si="183"/>
        <v>27.366931647972457</v>
      </c>
      <c r="Z41" s="8">
        <f t="shared" si="183"/>
        <v>27.640600964452183</v>
      </c>
      <c r="AA41" s="8">
        <f t="shared" si="183"/>
        <v>27.917006974096704</v>
      </c>
      <c r="AB41" s="8">
        <f t="shared" si="183"/>
        <v>28.196177043837672</v>
      </c>
      <c r="AC41" s="8">
        <f t="shared" si="183"/>
        <v>28.478138814276047</v>
      </c>
      <c r="AD41" s="8">
        <f t="shared" si="183"/>
        <v>28.762920202418808</v>
      </c>
      <c r="AE41" s="51">
        <f t="shared" si="128"/>
        <v>326.96618419429865</v>
      </c>
      <c r="AF41" s="734"/>
      <c r="AG41" s="8">
        <f t="shared" si="129"/>
        <v>29.050549404442997</v>
      </c>
      <c r="AH41" s="8">
        <f t="shared" ref="AH41:AR41" si="184">AH17</f>
        <v>29.341054898487428</v>
      </c>
      <c r="AI41" s="8">
        <f t="shared" si="184"/>
        <v>29.634465447472301</v>
      </c>
      <c r="AJ41" s="8">
        <f t="shared" si="184"/>
        <v>29.930810101947024</v>
      </c>
      <c r="AK41" s="8">
        <f t="shared" si="184"/>
        <v>30.230118202966494</v>
      </c>
      <c r="AL41" s="8">
        <f t="shared" si="184"/>
        <v>30.53241938499616</v>
      </c>
      <c r="AM41" s="8">
        <f t="shared" si="184"/>
        <v>30.837743578846123</v>
      </c>
      <c r="AN41" s="8">
        <f t="shared" si="184"/>
        <v>31.146121014634584</v>
      </c>
      <c r="AO41" s="8">
        <f t="shared" si="184"/>
        <v>31.457582224780932</v>
      </c>
      <c r="AP41" s="8">
        <f t="shared" si="184"/>
        <v>31.772158047028743</v>
      </c>
      <c r="AQ41" s="8">
        <f t="shared" si="184"/>
        <v>32.08987962749903</v>
      </c>
      <c r="AR41" s="8">
        <f t="shared" si="184"/>
        <v>32.410778423774019</v>
      </c>
      <c r="AS41" s="51">
        <f t="shared" si="131"/>
        <v>368.43368035687581</v>
      </c>
      <c r="AT41" s="47"/>
      <c r="AU41" s="8">
        <f t="shared" si="132"/>
        <v>32.734886208011758</v>
      </c>
      <c r="AV41" s="8">
        <f t="shared" ref="AV41:BF41" si="185">AV17</f>
        <v>33.062235070091873</v>
      </c>
      <c r="AW41" s="8">
        <f t="shared" si="185"/>
        <v>33.392857420792794</v>
      </c>
      <c r="AX41" s="8">
        <f t="shared" si="185"/>
        <v>33.726785995000725</v>
      </c>
      <c r="AY41" s="8">
        <f t="shared" si="185"/>
        <v>34.064053854950735</v>
      </c>
      <c r="AZ41" s="8">
        <f t="shared" si="185"/>
        <v>34.404694393500243</v>
      </c>
      <c r="BA41" s="8">
        <f t="shared" si="185"/>
        <v>34.748741337435249</v>
      </c>
      <c r="BB41" s="8">
        <f t="shared" si="185"/>
        <v>35.096228750809601</v>
      </c>
      <c r="BC41" s="8">
        <f t="shared" si="185"/>
        <v>35.447191038317698</v>
      </c>
      <c r="BD41" s="8">
        <f t="shared" si="185"/>
        <v>35.801662948700873</v>
      </c>
      <c r="BE41" s="8">
        <f t="shared" si="185"/>
        <v>36.159679578187884</v>
      </c>
      <c r="BF41" s="8">
        <f t="shared" si="185"/>
        <v>36.521276373969762</v>
      </c>
      <c r="BG41" s="51">
        <f t="shared" si="134"/>
        <v>415.16029296976927</v>
      </c>
      <c r="BH41" s="47"/>
      <c r="BI41" s="8">
        <f t="shared" si="135"/>
        <v>36.886489137709461</v>
      </c>
      <c r="BJ41" s="8">
        <f t="shared" ref="BJ41:BT41" si="186">BJ17</f>
        <v>37.255354029086554</v>
      </c>
      <c r="BK41" s="8">
        <f t="shared" si="186"/>
        <v>37.62790756937742</v>
      </c>
      <c r="BL41" s="8">
        <f t="shared" si="186"/>
        <v>38.004186645071194</v>
      </c>
      <c r="BM41" s="8">
        <f t="shared" si="186"/>
        <v>38.384228511521904</v>
      </c>
      <c r="BN41" s="8">
        <f t="shared" si="186"/>
        <v>38.768070796637126</v>
      </c>
      <c r="BO41" s="8">
        <f t="shared" si="186"/>
        <v>39.155751504603501</v>
      </c>
      <c r="BP41" s="8">
        <f t="shared" si="186"/>
        <v>39.547309019649539</v>
      </c>
      <c r="BQ41" s="8">
        <f t="shared" si="186"/>
        <v>39.942782109846036</v>
      </c>
      <c r="BR41" s="8">
        <f t="shared" si="186"/>
        <v>40.342209930944499</v>
      </c>
      <c r="BS41" s="8">
        <f t="shared" si="186"/>
        <v>40.745632030253944</v>
      </c>
      <c r="BT41" s="8">
        <f t="shared" si="186"/>
        <v>41.15308835055648</v>
      </c>
      <c r="BU41" s="51">
        <f t="shared" si="137"/>
        <v>467.81300963525763</v>
      </c>
    </row>
    <row r="42" spans="1:73">
      <c r="A42" s="326">
        <f t="shared" si="123"/>
        <v>10</v>
      </c>
      <c r="B42" s="7" t="str">
        <f t="shared" si="123"/>
        <v>Orbital</v>
      </c>
      <c r="E42" s="8">
        <f t="shared" ref="E42:N42" si="187">E18</f>
        <v>0</v>
      </c>
      <c r="F42" s="8">
        <f t="shared" si="187"/>
        <v>0</v>
      </c>
      <c r="G42" s="8">
        <f t="shared" si="187"/>
        <v>0</v>
      </c>
      <c r="H42" s="8">
        <f t="shared" si="187"/>
        <v>0</v>
      </c>
      <c r="I42" s="8">
        <f t="shared" si="187"/>
        <v>0</v>
      </c>
      <c r="J42" s="8">
        <f t="shared" si="187"/>
        <v>0</v>
      </c>
      <c r="K42" s="8">
        <f t="shared" si="187"/>
        <v>3</v>
      </c>
      <c r="L42" s="8">
        <f t="shared" si="187"/>
        <v>3.1500000000000004</v>
      </c>
      <c r="M42" s="8">
        <f t="shared" si="187"/>
        <v>3.3075000000000006</v>
      </c>
      <c r="N42" s="8">
        <f t="shared" si="187"/>
        <v>3.4728750000000006</v>
      </c>
      <c r="O42" s="8">
        <f t="shared" ref="O42:P42" si="188">O18</f>
        <v>3.6465187500000007</v>
      </c>
      <c r="P42" s="8">
        <f t="shared" si="188"/>
        <v>3.8288446875000011</v>
      </c>
      <c r="Q42" s="66">
        <f t="shared" si="140"/>
        <v>20.405738437500005</v>
      </c>
      <c r="R42" s="734"/>
      <c r="S42" s="8">
        <f t="shared" si="126"/>
        <v>3.8671331343750013</v>
      </c>
      <c r="T42" s="8">
        <f t="shared" ref="T42:AD42" si="189">T18</f>
        <v>3.9058044657187514</v>
      </c>
      <c r="U42" s="8">
        <f t="shared" si="189"/>
        <v>3.9448625103759389</v>
      </c>
      <c r="V42" s="8">
        <f t="shared" si="189"/>
        <v>3.9843111354796985</v>
      </c>
      <c r="W42" s="8">
        <f t="shared" si="189"/>
        <v>4.0241542468344953</v>
      </c>
      <c r="X42" s="8">
        <f t="shared" si="189"/>
        <v>4.0643957893028402</v>
      </c>
      <c r="Y42" s="8">
        <f t="shared" si="189"/>
        <v>4.1050397471958684</v>
      </c>
      <c r="Z42" s="8">
        <f t="shared" si="189"/>
        <v>4.1460901446678271</v>
      </c>
      <c r="AA42" s="8">
        <f t="shared" si="189"/>
        <v>4.1875510461145051</v>
      </c>
      <c r="AB42" s="8">
        <f t="shared" si="189"/>
        <v>4.2294265565756506</v>
      </c>
      <c r="AC42" s="8">
        <f t="shared" si="189"/>
        <v>4.2717208221414067</v>
      </c>
      <c r="AD42" s="8">
        <f t="shared" si="189"/>
        <v>4.3144380303628207</v>
      </c>
      <c r="AE42" s="51">
        <f t="shared" si="128"/>
        <v>49.044927629144809</v>
      </c>
      <c r="AF42" s="734"/>
      <c r="AG42" s="8">
        <f t="shared" si="129"/>
        <v>4.3575824106664491</v>
      </c>
      <c r="AH42" s="8">
        <f t="shared" ref="AH42:AR42" si="190">AH18</f>
        <v>4.4011582347731135</v>
      </c>
      <c r="AI42" s="8">
        <f t="shared" si="190"/>
        <v>4.4451698171208447</v>
      </c>
      <c r="AJ42" s="8">
        <f t="shared" si="190"/>
        <v>4.4896215152920531</v>
      </c>
      <c r="AK42" s="8">
        <f t="shared" si="190"/>
        <v>4.534517730444974</v>
      </c>
      <c r="AL42" s="8">
        <f t="shared" si="190"/>
        <v>4.5798629077494235</v>
      </c>
      <c r="AM42" s="8">
        <f t="shared" si="190"/>
        <v>4.6256615368269181</v>
      </c>
      <c r="AN42" s="8">
        <f t="shared" si="190"/>
        <v>4.6719181521951869</v>
      </c>
      <c r="AO42" s="8">
        <f t="shared" si="190"/>
        <v>4.7186373337171386</v>
      </c>
      <c r="AP42" s="8">
        <f t="shared" si="190"/>
        <v>4.7658237070543104</v>
      </c>
      <c r="AQ42" s="8">
        <f t="shared" si="190"/>
        <v>4.8134819441248533</v>
      </c>
      <c r="AR42" s="8">
        <f t="shared" si="190"/>
        <v>4.8616167635661016</v>
      </c>
      <c r="AS42" s="51">
        <f t="shared" si="131"/>
        <v>55.26505205353137</v>
      </c>
      <c r="AT42" s="47"/>
      <c r="AU42" s="8">
        <f t="shared" si="132"/>
        <v>4.9102329312017625</v>
      </c>
      <c r="AV42" s="8">
        <f t="shared" ref="AV42:BF42" si="191">AV18</f>
        <v>4.9593352605137806</v>
      </c>
      <c r="AW42" s="8">
        <f t="shared" si="191"/>
        <v>5.0089286131189183</v>
      </c>
      <c r="AX42" s="8">
        <f t="shared" si="191"/>
        <v>5.0590178992501071</v>
      </c>
      <c r="AY42" s="8">
        <f t="shared" si="191"/>
        <v>5.1096080782426085</v>
      </c>
      <c r="AZ42" s="8">
        <f t="shared" si="191"/>
        <v>5.1607041590250349</v>
      </c>
      <c r="BA42" s="8">
        <f t="shared" si="191"/>
        <v>5.212311200615285</v>
      </c>
      <c r="BB42" s="8">
        <f t="shared" si="191"/>
        <v>5.2644343126214377</v>
      </c>
      <c r="BC42" s="8">
        <f t="shared" si="191"/>
        <v>5.3170786557476521</v>
      </c>
      <c r="BD42" s="8">
        <f t="shared" si="191"/>
        <v>5.3702494423051288</v>
      </c>
      <c r="BE42" s="8">
        <f t="shared" si="191"/>
        <v>5.4239519367281801</v>
      </c>
      <c r="BF42" s="8">
        <f t="shared" si="191"/>
        <v>5.4781914560954617</v>
      </c>
      <c r="BG42" s="51">
        <f t="shared" si="134"/>
        <v>62.274043945465358</v>
      </c>
      <c r="BH42" s="47"/>
      <c r="BI42" s="8">
        <f t="shared" si="135"/>
        <v>5.5329733706564159</v>
      </c>
      <c r="BJ42" s="8">
        <f t="shared" ref="BJ42:BT42" si="192">BJ18</f>
        <v>5.5883031043629803</v>
      </c>
      <c r="BK42" s="8">
        <f t="shared" si="192"/>
        <v>5.6441861354066098</v>
      </c>
      <c r="BL42" s="8">
        <f t="shared" si="192"/>
        <v>5.7006279967606757</v>
      </c>
      <c r="BM42" s="8">
        <f t="shared" si="192"/>
        <v>5.7576342767282824</v>
      </c>
      <c r="BN42" s="8">
        <f t="shared" si="192"/>
        <v>5.8152106194955655</v>
      </c>
      <c r="BO42" s="8">
        <f t="shared" si="192"/>
        <v>5.8733627256905212</v>
      </c>
      <c r="BP42" s="8">
        <f t="shared" si="192"/>
        <v>5.9320963529474264</v>
      </c>
      <c r="BQ42" s="8">
        <f t="shared" si="192"/>
        <v>5.9914173164769009</v>
      </c>
      <c r="BR42" s="8">
        <f t="shared" si="192"/>
        <v>6.0513314896416697</v>
      </c>
      <c r="BS42" s="8">
        <f t="shared" si="192"/>
        <v>6.1118448045380864</v>
      </c>
      <c r="BT42" s="8">
        <f t="shared" si="192"/>
        <v>6.1729632525834672</v>
      </c>
      <c r="BU42" s="51">
        <f t="shared" si="137"/>
        <v>70.171951445288599</v>
      </c>
    </row>
    <row r="43" spans="1:73">
      <c r="A43" s="326">
        <f t="shared" si="123"/>
        <v>11</v>
      </c>
      <c r="B43" s="7" t="str">
        <f t="shared" si="123"/>
        <v>Verse Laptop</v>
      </c>
      <c r="E43" s="8">
        <f t="shared" ref="E43:N43" si="193">E19</f>
        <v>0</v>
      </c>
      <c r="F43" s="8">
        <f t="shared" si="193"/>
        <v>0</v>
      </c>
      <c r="G43" s="8">
        <f t="shared" si="193"/>
        <v>0</v>
      </c>
      <c r="H43" s="8">
        <f t="shared" si="193"/>
        <v>0</v>
      </c>
      <c r="I43" s="8">
        <f t="shared" si="193"/>
        <v>0</v>
      </c>
      <c r="J43" s="8">
        <f t="shared" si="193"/>
        <v>0</v>
      </c>
      <c r="K43" s="8">
        <f t="shared" si="193"/>
        <v>75</v>
      </c>
      <c r="L43" s="8">
        <f t="shared" si="193"/>
        <v>78.75</v>
      </c>
      <c r="M43" s="8">
        <f t="shared" si="193"/>
        <v>82.6875</v>
      </c>
      <c r="N43" s="8">
        <f t="shared" si="193"/>
        <v>86.821875000000006</v>
      </c>
      <c r="O43" s="8">
        <f t="shared" ref="O43:P43" si="194">O19</f>
        <v>91.162968750000005</v>
      </c>
      <c r="P43" s="8">
        <f t="shared" si="194"/>
        <v>95.721117187500013</v>
      </c>
      <c r="Q43" s="66">
        <f t="shared" si="140"/>
        <v>510.14346093749998</v>
      </c>
      <c r="R43" s="734"/>
      <c r="S43" s="8">
        <f t="shared" si="126"/>
        <v>96.678328359375016</v>
      </c>
      <c r="T43" s="8">
        <f t="shared" ref="T43:AD43" si="195">T19</f>
        <v>97.645111642968772</v>
      </c>
      <c r="U43" s="8">
        <f t="shared" si="195"/>
        <v>98.621562759398458</v>
      </c>
      <c r="V43" s="8">
        <f t="shared" si="195"/>
        <v>99.60777838699245</v>
      </c>
      <c r="W43" s="8">
        <f t="shared" si="195"/>
        <v>100.60385617086237</v>
      </c>
      <c r="X43" s="8">
        <f t="shared" si="195"/>
        <v>101.60989473257099</v>
      </c>
      <c r="Y43" s="8">
        <f t="shared" si="195"/>
        <v>102.62599367989671</v>
      </c>
      <c r="Z43" s="8">
        <f t="shared" si="195"/>
        <v>103.65225361669567</v>
      </c>
      <c r="AA43" s="8">
        <f t="shared" si="195"/>
        <v>104.68877615286263</v>
      </c>
      <c r="AB43" s="8">
        <f t="shared" si="195"/>
        <v>105.73566391439125</v>
      </c>
      <c r="AC43" s="8">
        <f t="shared" si="195"/>
        <v>106.79302055353517</v>
      </c>
      <c r="AD43" s="8">
        <f t="shared" si="195"/>
        <v>107.86095075907052</v>
      </c>
      <c r="AE43" s="51">
        <f t="shared" ref="AE43:AE54" si="196">SUM(S43:AD43)</f>
        <v>1226.1231907286199</v>
      </c>
      <c r="AF43" s="734"/>
      <c r="AG43" s="8">
        <f t="shared" si="129"/>
        <v>108.93956026666123</v>
      </c>
      <c r="AH43" s="8">
        <f t="shared" ref="AH43:AR43" si="197">AH19</f>
        <v>110.02895586932785</v>
      </c>
      <c r="AI43" s="8">
        <f t="shared" si="197"/>
        <v>111.12924542802112</v>
      </c>
      <c r="AJ43" s="8">
        <f t="shared" si="197"/>
        <v>112.24053788230134</v>
      </c>
      <c r="AK43" s="8">
        <f t="shared" si="197"/>
        <v>113.36294326112436</v>
      </c>
      <c r="AL43" s="8">
        <f t="shared" si="197"/>
        <v>114.4965726937356</v>
      </c>
      <c r="AM43" s="8">
        <f t="shared" si="197"/>
        <v>115.64153842067296</v>
      </c>
      <c r="AN43" s="8">
        <f t="shared" si="197"/>
        <v>116.79795380487968</v>
      </c>
      <c r="AO43" s="8">
        <f t="shared" si="197"/>
        <v>117.96593334292848</v>
      </c>
      <c r="AP43" s="8">
        <f t="shared" si="197"/>
        <v>119.14559267635777</v>
      </c>
      <c r="AQ43" s="8">
        <f t="shared" si="197"/>
        <v>120.33704860312135</v>
      </c>
      <c r="AR43" s="8">
        <f t="shared" si="197"/>
        <v>121.54041908915256</v>
      </c>
      <c r="AS43" s="51">
        <f t="shared" ref="AS43:AS47" si="198">SUM(AG43:AR43)</f>
        <v>1381.6263013382841</v>
      </c>
      <c r="AT43" s="47"/>
      <c r="AU43" s="8">
        <f t="shared" si="132"/>
        <v>122.7558232800441</v>
      </c>
      <c r="AV43" s="8">
        <f t="shared" ref="AV43:BF43" si="199">AV19</f>
        <v>123.98338151284455</v>
      </c>
      <c r="AW43" s="8">
        <f t="shared" si="199"/>
        <v>125.22321532797299</v>
      </c>
      <c r="AX43" s="8">
        <f t="shared" si="199"/>
        <v>126.47544748125273</v>
      </c>
      <c r="AY43" s="8">
        <f t="shared" si="199"/>
        <v>127.74020195606526</v>
      </c>
      <c r="AZ43" s="8">
        <f t="shared" si="199"/>
        <v>129.01760397562592</v>
      </c>
      <c r="BA43" s="8">
        <f t="shared" si="199"/>
        <v>130.30778001538218</v>
      </c>
      <c r="BB43" s="8">
        <f t="shared" si="199"/>
        <v>131.61085781553601</v>
      </c>
      <c r="BC43" s="8">
        <f t="shared" si="199"/>
        <v>132.92696639369137</v>
      </c>
      <c r="BD43" s="8">
        <f t="shared" si="199"/>
        <v>134.25623605762829</v>
      </c>
      <c r="BE43" s="8">
        <f t="shared" si="199"/>
        <v>135.59879841820458</v>
      </c>
      <c r="BF43" s="8">
        <f t="shared" si="199"/>
        <v>136.95478640238662</v>
      </c>
      <c r="BG43" s="51">
        <f t="shared" ref="BG43:BG47" si="200">SUM(AU43:BF43)</f>
        <v>1556.8510986366343</v>
      </c>
      <c r="BH43" s="47"/>
      <c r="BI43" s="8">
        <f t="shared" si="135"/>
        <v>138.32433426641049</v>
      </c>
      <c r="BJ43" s="8">
        <f t="shared" ref="BJ43:BT43" si="201">BJ19</f>
        <v>139.7075776090746</v>
      </c>
      <c r="BK43" s="8">
        <f t="shared" si="201"/>
        <v>141.10465338516536</v>
      </c>
      <c r="BL43" s="8">
        <f t="shared" si="201"/>
        <v>142.51569991901701</v>
      </c>
      <c r="BM43" s="8">
        <f t="shared" si="201"/>
        <v>143.94085691820717</v>
      </c>
      <c r="BN43" s="8">
        <f t="shared" si="201"/>
        <v>145.38026548738924</v>
      </c>
      <c r="BO43" s="8">
        <f t="shared" si="201"/>
        <v>146.83406814226313</v>
      </c>
      <c r="BP43" s="8">
        <f t="shared" si="201"/>
        <v>148.30240882368577</v>
      </c>
      <c r="BQ43" s="8">
        <f t="shared" si="201"/>
        <v>149.78543291192261</v>
      </c>
      <c r="BR43" s="8">
        <f t="shared" si="201"/>
        <v>151.28328724104185</v>
      </c>
      <c r="BS43" s="8">
        <f t="shared" si="201"/>
        <v>152.79612011345228</v>
      </c>
      <c r="BT43" s="8">
        <f t="shared" si="201"/>
        <v>154.32408131458681</v>
      </c>
      <c r="BU43" s="51">
        <f t="shared" ref="BU43:BU47" si="202">SUM(BI43:BT43)</f>
        <v>1754.2987861322158</v>
      </c>
    </row>
    <row r="44" spans="1:73">
      <c r="A44" s="326">
        <f t="shared" si="123"/>
        <v>12</v>
      </c>
      <c r="B44" s="7" t="str">
        <f t="shared" si="123"/>
        <v>Verse XR Phone</v>
      </c>
      <c r="E44" s="8">
        <f t="shared" ref="E44:N44" si="203">E20</f>
        <v>0</v>
      </c>
      <c r="F44" s="8">
        <f t="shared" si="203"/>
        <v>0</v>
      </c>
      <c r="G44" s="8">
        <f t="shared" si="203"/>
        <v>0</v>
      </c>
      <c r="H44" s="8">
        <f t="shared" si="203"/>
        <v>0</v>
      </c>
      <c r="I44" s="8">
        <f t="shared" si="203"/>
        <v>0</v>
      </c>
      <c r="J44" s="8">
        <f t="shared" si="203"/>
        <v>0</v>
      </c>
      <c r="K44" s="8">
        <f t="shared" si="203"/>
        <v>250</v>
      </c>
      <c r="L44" s="8">
        <f t="shared" si="203"/>
        <v>262.5</v>
      </c>
      <c r="M44" s="8">
        <f t="shared" si="203"/>
        <v>275.625</v>
      </c>
      <c r="N44" s="8">
        <f t="shared" si="203"/>
        <v>289.40625</v>
      </c>
      <c r="O44" s="8">
        <f t="shared" ref="O44:P44" si="204">O20</f>
        <v>303.87656250000003</v>
      </c>
      <c r="P44" s="8">
        <f t="shared" si="204"/>
        <v>319.07039062500007</v>
      </c>
      <c r="Q44" s="66">
        <f t="shared" si="140"/>
        <v>1700.4782031250002</v>
      </c>
      <c r="R44" s="734"/>
      <c r="S44" s="8">
        <f t="shared" si="126"/>
        <v>322.26109453125008</v>
      </c>
      <c r="T44" s="8">
        <f t="shared" ref="T44:AD44" si="205">T20</f>
        <v>325.48370547656259</v>
      </c>
      <c r="U44" s="8">
        <f t="shared" si="205"/>
        <v>328.73854253132822</v>
      </c>
      <c r="V44" s="8">
        <f t="shared" si="205"/>
        <v>332.02592795664151</v>
      </c>
      <c r="W44" s="8">
        <f t="shared" si="205"/>
        <v>335.34618723620792</v>
      </c>
      <c r="X44" s="8">
        <f t="shared" si="205"/>
        <v>338.69964910856999</v>
      </c>
      <c r="Y44" s="8">
        <f t="shared" si="205"/>
        <v>342.0866455996557</v>
      </c>
      <c r="Z44" s="8">
        <f t="shared" si="205"/>
        <v>345.50751205565228</v>
      </c>
      <c r="AA44" s="8">
        <f t="shared" si="205"/>
        <v>348.96258717620879</v>
      </c>
      <c r="AB44" s="8">
        <f t="shared" si="205"/>
        <v>352.45221304797087</v>
      </c>
      <c r="AC44" s="8">
        <f t="shared" si="205"/>
        <v>355.97673517845061</v>
      </c>
      <c r="AD44" s="8">
        <f t="shared" si="205"/>
        <v>359.53650253023511</v>
      </c>
      <c r="AE44" s="51">
        <f t="shared" si="196"/>
        <v>4087.0773024287337</v>
      </c>
      <c r="AF44" s="734"/>
      <c r="AG44" s="8">
        <f t="shared" si="129"/>
        <v>363.13186755553744</v>
      </c>
      <c r="AH44" s="8">
        <f t="shared" ref="AH44:AR44" si="206">AH20</f>
        <v>366.76318623109285</v>
      </c>
      <c r="AI44" s="8">
        <f t="shared" si="206"/>
        <v>370.43081809340379</v>
      </c>
      <c r="AJ44" s="8">
        <f t="shared" si="206"/>
        <v>374.13512627433784</v>
      </c>
      <c r="AK44" s="8">
        <f t="shared" si="206"/>
        <v>377.8764775370812</v>
      </c>
      <c r="AL44" s="8">
        <f t="shared" si="206"/>
        <v>381.655242312452</v>
      </c>
      <c r="AM44" s="8">
        <f t="shared" si="206"/>
        <v>385.47179473557651</v>
      </c>
      <c r="AN44" s="8">
        <f t="shared" si="206"/>
        <v>389.32651268293228</v>
      </c>
      <c r="AO44" s="8">
        <f t="shared" si="206"/>
        <v>393.21977780976158</v>
      </c>
      <c r="AP44" s="8">
        <f t="shared" si="206"/>
        <v>397.15197558785923</v>
      </c>
      <c r="AQ44" s="8">
        <f t="shared" si="206"/>
        <v>401.12349534373783</v>
      </c>
      <c r="AR44" s="8">
        <f t="shared" si="206"/>
        <v>405.13473029717522</v>
      </c>
      <c r="AS44" s="51">
        <f t="shared" si="198"/>
        <v>4605.4210044609481</v>
      </c>
      <c r="AT44" s="47"/>
      <c r="AU44" s="8">
        <f t="shared" si="132"/>
        <v>409.18607760014697</v>
      </c>
      <c r="AV44" s="8">
        <f t="shared" ref="AV44:BF44" si="207">AV20</f>
        <v>413.27793837614843</v>
      </c>
      <c r="AW44" s="8">
        <f t="shared" si="207"/>
        <v>417.41071775990991</v>
      </c>
      <c r="AX44" s="8">
        <f t="shared" si="207"/>
        <v>421.58482493750904</v>
      </c>
      <c r="AY44" s="8">
        <f t="shared" si="207"/>
        <v>425.80067318688413</v>
      </c>
      <c r="AZ44" s="8">
        <f t="shared" si="207"/>
        <v>430.05867991875294</v>
      </c>
      <c r="BA44" s="8">
        <f t="shared" si="207"/>
        <v>434.3592667179405</v>
      </c>
      <c r="BB44" s="8">
        <f t="shared" si="207"/>
        <v>438.70285938511989</v>
      </c>
      <c r="BC44" s="8">
        <f t="shared" si="207"/>
        <v>443.08988797897109</v>
      </c>
      <c r="BD44" s="8">
        <f t="shared" si="207"/>
        <v>447.5207868587608</v>
      </c>
      <c r="BE44" s="8">
        <f t="shared" si="207"/>
        <v>451.99599472734843</v>
      </c>
      <c r="BF44" s="8">
        <f t="shared" si="207"/>
        <v>456.51595467462192</v>
      </c>
      <c r="BG44" s="51">
        <f t="shared" si="200"/>
        <v>5189.5036621221143</v>
      </c>
      <c r="BH44" s="47"/>
      <c r="BI44" s="8">
        <f t="shared" si="135"/>
        <v>461.08111422136813</v>
      </c>
      <c r="BJ44" s="8">
        <f t="shared" ref="BJ44:BT44" si="208">BJ20</f>
        <v>465.69192536358179</v>
      </c>
      <c r="BK44" s="8">
        <f t="shared" si="208"/>
        <v>470.34884461721759</v>
      </c>
      <c r="BL44" s="8">
        <f t="shared" si="208"/>
        <v>475.05233306338977</v>
      </c>
      <c r="BM44" s="8">
        <f t="shared" si="208"/>
        <v>479.80285639402365</v>
      </c>
      <c r="BN44" s="8">
        <f t="shared" si="208"/>
        <v>484.6008849579639</v>
      </c>
      <c r="BO44" s="8">
        <f t="shared" si="208"/>
        <v>489.44689380754352</v>
      </c>
      <c r="BP44" s="8">
        <f t="shared" si="208"/>
        <v>494.34136274561894</v>
      </c>
      <c r="BQ44" s="8">
        <f t="shared" si="208"/>
        <v>499.28477637307515</v>
      </c>
      <c r="BR44" s="8">
        <f t="shared" si="208"/>
        <v>504.27762413680591</v>
      </c>
      <c r="BS44" s="8">
        <f t="shared" si="208"/>
        <v>509.32040037817399</v>
      </c>
      <c r="BT44" s="8">
        <f t="shared" si="208"/>
        <v>514.41360438195568</v>
      </c>
      <c r="BU44" s="51">
        <f t="shared" si="202"/>
        <v>5847.6626204407166</v>
      </c>
    </row>
    <row r="45" spans="1:73">
      <c r="A45" s="326">
        <f t="shared" si="123"/>
        <v>13</v>
      </c>
      <c r="B45" s="7" t="str">
        <f t="shared" si="123"/>
        <v>Barion Bears + MyVersona</v>
      </c>
      <c r="E45" s="8">
        <f t="shared" ref="E45:N45" si="209">E21</f>
        <v>0</v>
      </c>
      <c r="F45" s="8">
        <f t="shared" si="209"/>
        <v>0</v>
      </c>
      <c r="G45" s="8">
        <f t="shared" si="209"/>
        <v>0</v>
      </c>
      <c r="H45" s="8">
        <f t="shared" si="209"/>
        <v>0</v>
      </c>
      <c r="I45" s="8">
        <f t="shared" si="209"/>
        <v>0</v>
      </c>
      <c r="J45" s="8">
        <f t="shared" si="209"/>
        <v>0</v>
      </c>
      <c r="K45" s="8">
        <f t="shared" si="209"/>
        <v>100</v>
      </c>
      <c r="L45" s="8">
        <f t="shared" si="209"/>
        <v>105</v>
      </c>
      <c r="M45" s="8">
        <f t="shared" si="209"/>
        <v>110.25</v>
      </c>
      <c r="N45" s="8">
        <f t="shared" si="209"/>
        <v>115.7625</v>
      </c>
      <c r="O45" s="8">
        <f t="shared" ref="O45:P45" si="210">O21</f>
        <v>121.55062500000001</v>
      </c>
      <c r="P45" s="8">
        <f t="shared" si="210"/>
        <v>127.62815625000002</v>
      </c>
      <c r="Q45" s="66">
        <f t="shared" si="140"/>
        <v>680.19128124999997</v>
      </c>
      <c r="R45" s="734"/>
      <c r="S45" s="8">
        <f t="shared" si="126"/>
        <v>128.90443781250002</v>
      </c>
      <c r="T45" s="8">
        <f t="shared" ref="T45:AD45" si="211">T21</f>
        <v>130.19348219062502</v>
      </c>
      <c r="U45" s="8">
        <f t="shared" si="211"/>
        <v>131.49541701253128</v>
      </c>
      <c r="V45" s="8">
        <f t="shared" si="211"/>
        <v>132.81037118265658</v>
      </c>
      <c r="W45" s="8">
        <f t="shared" si="211"/>
        <v>134.13847489448315</v>
      </c>
      <c r="X45" s="8">
        <f t="shared" si="211"/>
        <v>135.47985964342797</v>
      </c>
      <c r="Y45" s="8">
        <f t="shared" si="211"/>
        <v>136.83465823986225</v>
      </c>
      <c r="Z45" s="8">
        <f t="shared" si="211"/>
        <v>138.20300482226088</v>
      </c>
      <c r="AA45" s="8">
        <f t="shared" si="211"/>
        <v>139.5850348704835</v>
      </c>
      <c r="AB45" s="8">
        <f t="shared" si="211"/>
        <v>140.98088521918834</v>
      </c>
      <c r="AC45" s="8">
        <f t="shared" si="211"/>
        <v>142.39069407138021</v>
      </c>
      <c r="AD45" s="8">
        <f t="shared" si="211"/>
        <v>143.81460101209402</v>
      </c>
      <c r="AE45" s="51">
        <f t="shared" si="196"/>
        <v>1634.8309209714932</v>
      </c>
      <c r="AF45" s="734"/>
      <c r="AG45" s="8">
        <f t="shared" si="129"/>
        <v>145.25274702221495</v>
      </c>
      <c r="AH45" s="8">
        <f t="shared" ref="AH45:AR45" si="212">AH21</f>
        <v>146.7052744924371</v>
      </c>
      <c r="AI45" s="8">
        <f t="shared" si="212"/>
        <v>148.17232723736146</v>
      </c>
      <c r="AJ45" s="8">
        <f t="shared" si="212"/>
        <v>149.65405050973507</v>
      </c>
      <c r="AK45" s="8">
        <f t="shared" si="212"/>
        <v>151.15059101483243</v>
      </c>
      <c r="AL45" s="8">
        <f t="shared" si="212"/>
        <v>152.66209692498074</v>
      </c>
      <c r="AM45" s="8">
        <f t="shared" si="212"/>
        <v>154.18871789423056</v>
      </c>
      <c r="AN45" s="8">
        <f t="shared" si="212"/>
        <v>155.73060507317288</v>
      </c>
      <c r="AO45" s="8">
        <f t="shared" si="212"/>
        <v>157.28791112390462</v>
      </c>
      <c r="AP45" s="8">
        <f t="shared" si="212"/>
        <v>158.86079023514367</v>
      </c>
      <c r="AQ45" s="8">
        <f t="shared" si="212"/>
        <v>160.44939813749511</v>
      </c>
      <c r="AR45" s="8">
        <f t="shared" si="212"/>
        <v>162.05389211887007</v>
      </c>
      <c r="AS45" s="51">
        <f t="shared" si="198"/>
        <v>1842.1684017843791</v>
      </c>
      <c r="AT45" s="47"/>
      <c r="AU45" s="8">
        <f t="shared" si="132"/>
        <v>163.67443104005878</v>
      </c>
      <c r="AV45" s="8">
        <f t="shared" ref="AV45:BF45" si="213">AV21</f>
        <v>165.31117535045937</v>
      </c>
      <c r="AW45" s="8">
        <f t="shared" si="213"/>
        <v>166.96428710396395</v>
      </c>
      <c r="AX45" s="8">
        <f t="shared" si="213"/>
        <v>168.63392997500358</v>
      </c>
      <c r="AY45" s="8">
        <f t="shared" si="213"/>
        <v>170.32026927475363</v>
      </c>
      <c r="AZ45" s="8">
        <f t="shared" si="213"/>
        <v>172.02347196750117</v>
      </c>
      <c r="BA45" s="8">
        <f t="shared" si="213"/>
        <v>173.74370668717617</v>
      </c>
      <c r="BB45" s="8">
        <f t="shared" si="213"/>
        <v>175.48114375404793</v>
      </c>
      <c r="BC45" s="8">
        <f t="shared" si="213"/>
        <v>177.2359551915884</v>
      </c>
      <c r="BD45" s="8">
        <f t="shared" si="213"/>
        <v>179.00831474350429</v>
      </c>
      <c r="BE45" s="8">
        <f t="shared" si="213"/>
        <v>180.79839789093933</v>
      </c>
      <c r="BF45" s="8">
        <f t="shared" si="213"/>
        <v>182.60638186984872</v>
      </c>
      <c r="BG45" s="51">
        <f t="shared" si="200"/>
        <v>2075.8014648488452</v>
      </c>
      <c r="BH45" s="47"/>
      <c r="BI45" s="8">
        <f t="shared" si="135"/>
        <v>184.4324456885472</v>
      </c>
      <c r="BJ45" s="8">
        <f t="shared" ref="BJ45:BT45" si="214">BJ21</f>
        <v>186.27677014543266</v>
      </c>
      <c r="BK45" s="8">
        <f t="shared" si="214"/>
        <v>188.13953784688698</v>
      </c>
      <c r="BL45" s="8">
        <f t="shared" si="214"/>
        <v>190.02093322535586</v>
      </c>
      <c r="BM45" s="8">
        <f t="shared" si="214"/>
        <v>191.92114255760941</v>
      </c>
      <c r="BN45" s="8">
        <f t="shared" si="214"/>
        <v>193.84035398318551</v>
      </c>
      <c r="BO45" s="8">
        <f t="shared" si="214"/>
        <v>195.77875752301736</v>
      </c>
      <c r="BP45" s="8">
        <f t="shared" si="214"/>
        <v>197.73654509824755</v>
      </c>
      <c r="BQ45" s="8">
        <f t="shared" si="214"/>
        <v>199.71391054923004</v>
      </c>
      <c r="BR45" s="8">
        <f t="shared" si="214"/>
        <v>201.71104965472233</v>
      </c>
      <c r="BS45" s="8">
        <f t="shared" si="214"/>
        <v>203.72816015126955</v>
      </c>
      <c r="BT45" s="8">
        <f t="shared" si="214"/>
        <v>205.76544175278224</v>
      </c>
      <c r="BU45" s="51">
        <f t="shared" si="202"/>
        <v>2339.0650481762864</v>
      </c>
    </row>
    <row r="46" spans="1:73">
      <c r="A46" s="326">
        <f t="shared" si="123"/>
        <v>14</v>
      </c>
      <c r="B46" s="7" t="str">
        <f t="shared" si="123"/>
        <v>Verse Console XR + Controller + Handheld</v>
      </c>
      <c r="E46" s="8">
        <f t="shared" ref="E46:N46" si="215">E22</f>
        <v>0</v>
      </c>
      <c r="F46" s="8">
        <f t="shared" si="215"/>
        <v>0</v>
      </c>
      <c r="G46" s="8">
        <f t="shared" si="215"/>
        <v>0</v>
      </c>
      <c r="H46" s="8">
        <f t="shared" si="215"/>
        <v>0</v>
      </c>
      <c r="I46" s="8">
        <f t="shared" si="215"/>
        <v>0</v>
      </c>
      <c r="J46" s="8">
        <f t="shared" si="215"/>
        <v>0</v>
      </c>
      <c r="K46" s="8">
        <f t="shared" si="215"/>
        <v>250</v>
      </c>
      <c r="L46" s="8">
        <f t="shared" si="215"/>
        <v>262.5</v>
      </c>
      <c r="M46" s="8">
        <f t="shared" si="215"/>
        <v>275.625</v>
      </c>
      <c r="N46" s="8">
        <f t="shared" si="215"/>
        <v>289.40625</v>
      </c>
      <c r="O46" s="8">
        <f t="shared" ref="O46:P46" si="216">O22</f>
        <v>303.87656250000003</v>
      </c>
      <c r="P46" s="8">
        <f t="shared" si="216"/>
        <v>319.07039062500007</v>
      </c>
      <c r="Q46" s="66">
        <f t="shared" si="140"/>
        <v>1700.4782031250002</v>
      </c>
      <c r="R46" s="734"/>
      <c r="S46" s="8">
        <f t="shared" si="126"/>
        <v>322.26109453125008</v>
      </c>
      <c r="T46" s="8">
        <f t="shared" ref="T46:AD46" si="217">T22</f>
        <v>325.48370547656259</v>
      </c>
      <c r="U46" s="8">
        <f t="shared" si="217"/>
        <v>328.73854253132822</v>
      </c>
      <c r="V46" s="8">
        <f t="shared" si="217"/>
        <v>332.02592795664151</v>
      </c>
      <c r="W46" s="8">
        <f t="shared" si="217"/>
        <v>335.34618723620792</v>
      </c>
      <c r="X46" s="8">
        <f t="shared" si="217"/>
        <v>338.69964910856999</v>
      </c>
      <c r="Y46" s="8">
        <f t="shared" si="217"/>
        <v>342.0866455996557</v>
      </c>
      <c r="Z46" s="8">
        <f t="shared" si="217"/>
        <v>345.50751205565228</v>
      </c>
      <c r="AA46" s="8">
        <f t="shared" si="217"/>
        <v>348.96258717620879</v>
      </c>
      <c r="AB46" s="8">
        <f t="shared" si="217"/>
        <v>352.45221304797087</v>
      </c>
      <c r="AC46" s="8">
        <f t="shared" si="217"/>
        <v>355.97673517845061</v>
      </c>
      <c r="AD46" s="8">
        <f t="shared" si="217"/>
        <v>359.53650253023511</v>
      </c>
      <c r="AE46" s="51">
        <f t="shared" si="196"/>
        <v>4087.0773024287337</v>
      </c>
      <c r="AF46" s="734"/>
      <c r="AG46" s="8">
        <f t="shared" si="129"/>
        <v>363.13186755553744</v>
      </c>
      <c r="AH46" s="8">
        <f t="shared" ref="AH46:AR46" si="218">AH22</f>
        <v>366.76318623109285</v>
      </c>
      <c r="AI46" s="8">
        <f t="shared" si="218"/>
        <v>370.43081809340379</v>
      </c>
      <c r="AJ46" s="8">
        <f t="shared" si="218"/>
        <v>374.13512627433784</v>
      </c>
      <c r="AK46" s="8">
        <f t="shared" si="218"/>
        <v>377.8764775370812</v>
      </c>
      <c r="AL46" s="8">
        <f t="shared" si="218"/>
        <v>381.655242312452</v>
      </c>
      <c r="AM46" s="8">
        <f t="shared" si="218"/>
        <v>385.47179473557651</v>
      </c>
      <c r="AN46" s="8">
        <f t="shared" si="218"/>
        <v>389.32651268293228</v>
      </c>
      <c r="AO46" s="8">
        <f t="shared" si="218"/>
        <v>393.21977780976158</v>
      </c>
      <c r="AP46" s="8">
        <f t="shared" si="218"/>
        <v>397.15197558785923</v>
      </c>
      <c r="AQ46" s="8">
        <f t="shared" si="218"/>
        <v>401.12349534373783</v>
      </c>
      <c r="AR46" s="8">
        <f t="shared" si="218"/>
        <v>405.13473029717522</v>
      </c>
      <c r="AS46" s="51">
        <f t="shared" si="198"/>
        <v>4605.4210044609481</v>
      </c>
      <c r="AT46" s="47"/>
      <c r="AU46" s="8">
        <f t="shared" si="132"/>
        <v>409.18607760014697</v>
      </c>
      <c r="AV46" s="8">
        <f t="shared" ref="AV46:BF46" si="219">AV22</f>
        <v>413.27793837614843</v>
      </c>
      <c r="AW46" s="8">
        <f t="shared" si="219"/>
        <v>417.41071775990991</v>
      </c>
      <c r="AX46" s="8">
        <f t="shared" si="219"/>
        <v>421.58482493750904</v>
      </c>
      <c r="AY46" s="8">
        <f t="shared" si="219"/>
        <v>425.80067318688413</v>
      </c>
      <c r="AZ46" s="8">
        <f t="shared" si="219"/>
        <v>430.05867991875294</v>
      </c>
      <c r="BA46" s="8">
        <f t="shared" si="219"/>
        <v>434.3592667179405</v>
      </c>
      <c r="BB46" s="8">
        <f t="shared" si="219"/>
        <v>438.70285938511989</v>
      </c>
      <c r="BC46" s="8">
        <f t="shared" si="219"/>
        <v>443.08988797897109</v>
      </c>
      <c r="BD46" s="8">
        <f t="shared" si="219"/>
        <v>447.5207868587608</v>
      </c>
      <c r="BE46" s="8">
        <f t="shared" si="219"/>
        <v>451.99599472734843</v>
      </c>
      <c r="BF46" s="8">
        <f t="shared" si="219"/>
        <v>456.51595467462192</v>
      </c>
      <c r="BG46" s="51">
        <f t="shared" si="200"/>
        <v>5189.5036621221143</v>
      </c>
      <c r="BH46" s="47"/>
      <c r="BI46" s="8">
        <f t="shared" si="135"/>
        <v>461.08111422136813</v>
      </c>
      <c r="BJ46" s="8">
        <f t="shared" ref="BJ46:BT46" si="220">BJ22</f>
        <v>465.69192536358179</v>
      </c>
      <c r="BK46" s="8">
        <f t="shared" si="220"/>
        <v>470.34884461721759</v>
      </c>
      <c r="BL46" s="8">
        <f t="shared" si="220"/>
        <v>475.05233306338977</v>
      </c>
      <c r="BM46" s="8">
        <f t="shared" si="220"/>
        <v>479.80285639402365</v>
      </c>
      <c r="BN46" s="8">
        <f t="shared" si="220"/>
        <v>484.6008849579639</v>
      </c>
      <c r="BO46" s="8">
        <f t="shared" si="220"/>
        <v>489.44689380754352</v>
      </c>
      <c r="BP46" s="8">
        <f t="shared" si="220"/>
        <v>494.34136274561894</v>
      </c>
      <c r="BQ46" s="8">
        <f t="shared" si="220"/>
        <v>499.28477637307515</v>
      </c>
      <c r="BR46" s="8">
        <f t="shared" si="220"/>
        <v>504.27762413680591</v>
      </c>
      <c r="BS46" s="8">
        <f t="shared" si="220"/>
        <v>509.32040037817399</v>
      </c>
      <c r="BT46" s="8">
        <f t="shared" si="220"/>
        <v>514.41360438195568</v>
      </c>
      <c r="BU46" s="51">
        <f t="shared" si="202"/>
        <v>5847.6626204407166</v>
      </c>
    </row>
    <row r="47" spans="1:73" ht="22" customHeight="1">
      <c r="A47" s="326">
        <f t="shared" si="123"/>
        <v>15</v>
      </c>
      <c r="B47" s="7" t="str">
        <f t="shared" si="123"/>
        <v xml:space="preserve">Iview + TANU:  </v>
      </c>
      <c r="E47" s="8">
        <f t="shared" ref="E47:N47" si="221">E23</f>
        <v>0</v>
      </c>
      <c r="F47" s="8">
        <f t="shared" si="221"/>
        <v>0</v>
      </c>
      <c r="G47" s="8">
        <f t="shared" si="221"/>
        <v>0</v>
      </c>
      <c r="H47" s="8">
        <f t="shared" si="221"/>
        <v>0</v>
      </c>
      <c r="I47" s="8">
        <f t="shared" si="221"/>
        <v>0</v>
      </c>
      <c r="J47" s="8">
        <f t="shared" si="221"/>
        <v>0</v>
      </c>
      <c r="K47" s="8">
        <f t="shared" si="221"/>
        <v>0</v>
      </c>
      <c r="L47" s="8">
        <f t="shared" si="221"/>
        <v>0</v>
      </c>
      <c r="M47" s="8">
        <f t="shared" si="221"/>
        <v>0</v>
      </c>
      <c r="N47" s="8">
        <f t="shared" si="221"/>
        <v>0</v>
      </c>
      <c r="O47" s="8">
        <f t="shared" ref="O47:P47" si="222">O23</f>
        <v>0</v>
      </c>
      <c r="P47" s="8">
        <f t="shared" si="222"/>
        <v>0</v>
      </c>
      <c r="Q47" s="66">
        <f t="shared" si="140"/>
        <v>0</v>
      </c>
      <c r="R47" s="734"/>
      <c r="S47" s="8">
        <f t="shared" si="126"/>
        <v>185</v>
      </c>
      <c r="T47" s="8">
        <f t="shared" ref="T47:AD47" si="223">T23</f>
        <v>194.25</v>
      </c>
      <c r="U47" s="8">
        <f t="shared" si="223"/>
        <v>203.96250000000001</v>
      </c>
      <c r="V47" s="8">
        <f t="shared" si="223"/>
        <v>214.16062500000001</v>
      </c>
      <c r="W47" s="8">
        <f t="shared" si="223"/>
        <v>224.86865625000002</v>
      </c>
      <c r="X47" s="8">
        <f t="shared" si="223"/>
        <v>236.11208906250002</v>
      </c>
      <c r="Y47" s="8">
        <f t="shared" si="223"/>
        <v>247.91769351562502</v>
      </c>
      <c r="Z47" s="8">
        <f t="shared" si="223"/>
        <v>260.31357819140629</v>
      </c>
      <c r="AA47" s="8">
        <f t="shared" si="223"/>
        <v>273.32925710097663</v>
      </c>
      <c r="AB47" s="8">
        <f t="shared" si="223"/>
        <v>286.99571995602548</v>
      </c>
      <c r="AC47" s="8">
        <f t="shared" si="223"/>
        <v>301.34550595382677</v>
      </c>
      <c r="AD47" s="8">
        <f t="shared" si="223"/>
        <v>316.41278125151814</v>
      </c>
      <c r="AE47" s="51">
        <f t="shared" si="196"/>
        <v>2944.6684062818781</v>
      </c>
      <c r="AF47" s="734"/>
      <c r="AG47" s="8">
        <f t="shared" si="129"/>
        <v>319.57690906403332</v>
      </c>
      <c r="AH47" s="8">
        <f t="shared" ref="AH47:AR47" si="224">AH23</f>
        <v>322.77267815467366</v>
      </c>
      <c r="AI47" s="8">
        <f t="shared" si="224"/>
        <v>326.00040493622038</v>
      </c>
      <c r="AJ47" s="8">
        <f t="shared" si="224"/>
        <v>329.26040898558256</v>
      </c>
      <c r="AK47" s="8">
        <f t="shared" si="224"/>
        <v>332.5530130754384</v>
      </c>
      <c r="AL47" s="8">
        <f t="shared" si="224"/>
        <v>335.87854320619277</v>
      </c>
      <c r="AM47" s="8">
        <f t="shared" si="224"/>
        <v>339.23732863825472</v>
      </c>
      <c r="AN47" s="8">
        <f t="shared" si="224"/>
        <v>342.62970192463729</v>
      </c>
      <c r="AO47" s="8">
        <f t="shared" si="224"/>
        <v>346.05599894388365</v>
      </c>
      <c r="AP47" s="8">
        <f t="shared" si="224"/>
        <v>349.51655893332247</v>
      </c>
      <c r="AQ47" s="8">
        <f t="shared" si="224"/>
        <v>353.0117245226557</v>
      </c>
      <c r="AR47" s="8">
        <f t="shared" si="224"/>
        <v>356.54184176788226</v>
      </c>
      <c r="AS47" s="51">
        <f t="shared" si="198"/>
        <v>4053.0351121527774</v>
      </c>
      <c r="AT47" s="47"/>
      <c r="AU47" s="8">
        <f t="shared" si="132"/>
        <v>360.10726018556107</v>
      </c>
      <c r="AV47" s="8">
        <f t="shared" ref="AV47:BF47" si="225">AV23</f>
        <v>363.70833278741668</v>
      </c>
      <c r="AW47" s="8">
        <f t="shared" si="225"/>
        <v>367.34541611529085</v>
      </c>
      <c r="AX47" s="8">
        <f t="shared" si="225"/>
        <v>371.01887027644375</v>
      </c>
      <c r="AY47" s="8">
        <f t="shared" si="225"/>
        <v>374.72905897920816</v>
      </c>
      <c r="AZ47" s="8">
        <f t="shared" si="225"/>
        <v>378.47634956900026</v>
      </c>
      <c r="BA47" s="8">
        <f t="shared" si="225"/>
        <v>382.26111306469028</v>
      </c>
      <c r="BB47" s="8">
        <f t="shared" si="225"/>
        <v>386.0837241953372</v>
      </c>
      <c r="BC47" s="8">
        <f t="shared" si="225"/>
        <v>389.94456143729059</v>
      </c>
      <c r="BD47" s="8">
        <f t="shared" si="225"/>
        <v>393.84400705166348</v>
      </c>
      <c r="BE47" s="8">
        <f t="shared" si="225"/>
        <v>397.78244712218014</v>
      </c>
      <c r="BF47" s="8">
        <f t="shared" si="225"/>
        <v>401.76027159340197</v>
      </c>
      <c r="BG47" s="51">
        <f t="shared" si="200"/>
        <v>4567.061412377484</v>
      </c>
      <c r="BH47" s="47"/>
      <c r="BI47" s="8">
        <f t="shared" si="135"/>
        <v>405.77787430933597</v>
      </c>
      <c r="BJ47" s="8">
        <f t="shared" ref="BJ47:BT47" si="226">BJ23</f>
        <v>409.83565305242934</v>
      </c>
      <c r="BK47" s="8">
        <f t="shared" si="226"/>
        <v>413.93400958295365</v>
      </c>
      <c r="BL47" s="8">
        <f t="shared" si="226"/>
        <v>418.07334967878319</v>
      </c>
      <c r="BM47" s="8">
        <f t="shared" si="226"/>
        <v>422.254083175571</v>
      </c>
      <c r="BN47" s="8">
        <f t="shared" si="226"/>
        <v>426.47662400732673</v>
      </c>
      <c r="BO47" s="8">
        <f t="shared" si="226"/>
        <v>430.74139024739998</v>
      </c>
      <c r="BP47" s="8">
        <f t="shared" si="226"/>
        <v>435.048804149874</v>
      </c>
      <c r="BQ47" s="8">
        <f t="shared" si="226"/>
        <v>439.39929219137275</v>
      </c>
      <c r="BR47" s="8">
        <f t="shared" si="226"/>
        <v>443.79328511328646</v>
      </c>
      <c r="BS47" s="8">
        <f t="shared" si="226"/>
        <v>448.23121796441933</v>
      </c>
      <c r="BT47" s="8">
        <f t="shared" si="226"/>
        <v>452.71353014406355</v>
      </c>
      <c r="BU47" s="51">
        <f t="shared" si="202"/>
        <v>5146.2791136168171</v>
      </c>
    </row>
    <row r="48" spans="1:73" ht="22" customHeight="1">
      <c r="A48" s="326">
        <f t="shared" ref="A48:B48" si="227">A24</f>
        <v>16</v>
      </c>
      <c r="B48" s="7" t="str">
        <f t="shared" si="227"/>
        <v xml:space="preserve"> Exoflex Watch</v>
      </c>
      <c r="E48" s="8">
        <f t="shared" ref="E48:P48" si="228">E24</f>
        <v>0</v>
      </c>
      <c r="F48" s="8">
        <f t="shared" si="228"/>
        <v>0</v>
      </c>
      <c r="G48" s="8">
        <f t="shared" si="228"/>
        <v>0</v>
      </c>
      <c r="H48" s="8">
        <f t="shared" si="228"/>
        <v>0</v>
      </c>
      <c r="I48" s="8">
        <f t="shared" si="228"/>
        <v>0</v>
      </c>
      <c r="J48" s="8">
        <f t="shared" si="228"/>
        <v>0</v>
      </c>
      <c r="K48" s="8">
        <f t="shared" si="228"/>
        <v>0</v>
      </c>
      <c r="L48" s="8">
        <f t="shared" si="228"/>
        <v>0</v>
      </c>
      <c r="M48" s="8">
        <f t="shared" si="228"/>
        <v>0</v>
      </c>
      <c r="N48" s="8">
        <f t="shared" si="228"/>
        <v>0</v>
      </c>
      <c r="O48" s="8">
        <f t="shared" si="228"/>
        <v>0</v>
      </c>
      <c r="P48" s="8">
        <f t="shared" si="228"/>
        <v>0</v>
      </c>
      <c r="Q48" s="66">
        <f t="shared" si="140"/>
        <v>0</v>
      </c>
      <c r="R48" s="734"/>
      <c r="S48" s="8">
        <f t="shared" ref="S48:AD48" si="229">S24</f>
        <v>185</v>
      </c>
      <c r="T48" s="8">
        <f t="shared" si="229"/>
        <v>194.25</v>
      </c>
      <c r="U48" s="8">
        <f t="shared" si="229"/>
        <v>203.96250000000001</v>
      </c>
      <c r="V48" s="8">
        <f t="shared" si="229"/>
        <v>214.16062500000001</v>
      </c>
      <c r="W48" s="8">
        <f t="shared" si="229"/>
        <v>224.86865625000002</v>
      </c>
      <c r="X48" s="8">
        <f t="shared" si="229"/>
        <v>236.11208906250002</v>
      </c>
      <c r="Y48" s="8">
        <f t="shared" si="229"/>
        <v>247.91769351562502</v>
      </c>
      <c r="Z48" s="8">
        <f t="shared" si="229"/>
        <v>260.31357819140629</v>
      </c>
      <c r="AA48" s="8">
        <f t="shared" si="229"/>
        <v>273.32925710097663</v>
      </c>
      <c r="AB48" s="8">
        <f t="shared" si="229"/>
        <v>286.99571995602548</v>
      </c>
      <c r="AC48" s="8">
        <f t="shared" si="229"/>
        <v>301.34550595382677</v>
      </c>
      <c r="AD48" s="8">
        <f t="shared" si="229"/>
        <v>316.41278125151814</v>
      </c>
      <c r="AE48" s="51">
        <f t="shared" si="196"/>
        <v>2944.6684062818781</v>
      </c>
      <c r="AF48" s="734"/>
      <c r="AG48" s="8">
        <f t="shared" ref="AG48:AR48" si="230">AG24</f>
        <v>319.57690906403332</v>
      </c>
      <c r="AH48" s="8">
        <f t="shared" si="230"/>
        <v>322.77267815467366</v>
      </c>
      <c r="AI48" s="8">
        <f t="shared" si="230"/>
        <v>326.00040493622038</v>
      </c>
      <c r="AJ48" s="8">
        <f t="shared" si="230"/>
        <v>329.26040898558256</v>
      </c>
      <c r="AK48" s="8">
        <f t="shared" si="230"/>
        <v>332.5530130754384</v>
      </c>
      <c r="AL48" s="8">
        <f t="shared" si="230"/>
        <v>335.87854320619277</v>
      </c>
      <c r="AM48" s="8">
        <f t="shared" si="230"/>
        <v>339.23732863825472</v>
      </c>
      <c r="AN48" s="8">
        <f t="shared" si="230"/>
        <v>342.62970192463729</v>
      </c>
      <c r="AO48" s="8">
        <f t="shared" si="230"/>
        <v>346.05599894388365</v>
      </c>
      <c r="AP48" s="8">
        <f t="shared" si="230"/>
        <v>349.51655893332247</v>
      </c>
      <c r="AQ48" s="8">
        <f t="shared" si="230"/>
        <v>353.0117245226557</v>
      </c>
      <c r="AR48" s="8">
        <f t="shared" si="230"/>
        <v>356.54184176788226</v>
      </c>
      <c r="AS48" s="51">
        <f t="shared" ref="AS48:AS54" si="231">SUM(AG48:AR48)</f>
        <v>4053.0351121527774</v>
      </c>
      <c r="AT48" s="47"/>
      <c r="AU48" s="8">
        <f t="shared" ref="AU48:BF48" si="232">AU24</f>
        <v>360.10726018556107</v>
      </c>
      <c r="AV48" s="8">
        <f t="shared" si="232"/>
        <v>363.70833278741668</v>
      </c>
      <c r="AW48" s="8">
        <f t="shared" si="232"/>
        <v>367.34541611529085</v>
      </c>
      <c r="AX48" s="8">
        <f t="shared" si="232"/>
        <v>371.01887027644375</v>
      </c>
      <c r="AY48" s="8">
        <f t="shared" si="232"/>
        <v>374.72905897920816</v>
      </c>
      <c r="AZ48" s="8">
        <f t="shared" si="232"/>
        <v>378.47634956900026</v>
      </c>
      <c r="BA48" s="8">
        <f t="shared" si="232"/>
        <v>382.26111306469028</v>
      </c>
      <c r="BB48" s="8">
        <f t="shared" si="232"/>
        <v>386.0837241953372</v>
      </c>
      <c r="BC48" s="8">
        <f t="shared" si="232"/>
        <v>389.94456143729059</v>
      </c>
      <c r="BD48" s="8">
        <f t="shared" si="232"/>
        <v>393.84400705166348</v>
      </c>
      <c r="BE48" s="8">
        <f t="shared" si="232"/>
        <v>397.78244712218014</v>
      </c>
      <c r="BF48" s="8">
        <f t="shared" si="232"/>
        <v>401.76027159340197</v>
      </c>
      <c r="BG48" s="51">
        <f t="shared" ref="BG48:BG54" si="233">SUM(AU48:BF48)</f>
        <v>4567.061412377484</v>
      </c>
      <c r="BH48" s="47"/>
      <c r="BI48" s="8">
        <f t="shared" ref="BI48:BT48" si="234">BI24</f>
        <v>405.77787430933597</v>
      </c>
      <c r="BJ48" s="8">
        <f t="shared" si="234"/>
        <v>409.83565305242934</v>
      </c>
      <c r="BK48" s="8">
        <f t="shared" si="234"/>
        <v>413.93400958295365</v>
      </c>
      <c r="BL48" s="8">
        <f t="shared" si="234"/>
        <v>418.07334967878319</v>
      </c>
      <c r="BM48" s="8">
        <f t="shared" si="234"/>
        <v>422.254083175571</v>
      </c>
      <c r="BN48" s="8">
        <f t="shared" si="234"/>
        <v>426.47662400732673</v>
      </c>
      <c r="BO48" s="8">
        <f t="shared" si="234"/>
        <v>430.74139024739998</v>
      </c>
      <c r="BP48" s="8">
        <f t="shared" si="234"/>
        <v>435.048804149874</v>
      </c>
      <c r="BQ48" s="8">
        <f t="shared" si="234"/>
        <v>439.39929219137275</v>
      </c>
      <c r="BR48" s="8">
        <f t="shared" si="234"/>
        <v>443.79328511328646</v>
      </c>
      <c r="BS48" s="8">
        <f t="shared" si="234"/>
        <v>448.23121796441933</v>
      </c>
      <c r="BT48" s="8">
        <f t="shared" si="234"/>
        <v>452.71353014406355</v>
      </c>
      <c r="BU48" s="51">
        <f t="shared" ref="BU48:BU54" si="235">SUM(BI48:BT48)</f>
        <v>5146.2791136168171</v>
      </c>
    </row>
    <row r="49" spans="1:77" ht="22" customHeight="1">
      <c r="A49" s="326">
        <f t="shared" ref="A49:B49" si="236">A25</f>
        <v>17</v>
      </c>
      <c r="B49" s="7" t="str">
        <f t="shared" si="236"/>
        <v>Iview + Notebuds + Tanu</v>
      </c>
      <c r="E49" s="8">
        <f t="shared" ref="E49:P49" si="237">E25</f>
        <v>0</v>
      </c>
      <c r="F49" s="8">
        <f t="shared" si="237"/>
        <v>0</v>
      </c>
      <c r="G49" s="8">
        <f t="shared" si="237"/>
        <v>0</v>
      </c>
      <c r="H49" s="8">
        <f t="shared" si="237"/>
        <v>0</v>
      </c>
      <c r="I49" s="8">
        <f t="shared" si="237"/>
        <v>0</v>
      </c>
      <c r="J49" s="8">
        <f t="shared" si="237"/>
        <v>0</v>
      </c>
      <c r="K49" s="8">
        <f t="shared" si="237"/>
        <v>0</v>
      </c>
      <c r="L49" s="8">
        <f t="shared" si="237"/>
        <v>0</v>
      </c>
      <c r="M49" s="8">
        <f t="shared" si="237"/>
        <v>0</v>
      </c>
      <c r="N49" s="8">
        <f t="shared" si="237"/>
        <v>0</v>
      </c>
      <c r="O49" s="8">
        <f t="shared" si="237"/>
        <v>0</v>
      </c>
      <c r="P49" s="8">
        <f t="shared" si="237"/>
        <v>0</v>
      </c>
      <c r="Q49" s="66">
        <f t="shared" si="140"/>
        <v>0</v>
      </c>
      <c r="R49" s="734"/>
      <c r="S49" s="8">
        <f t="shared" ref="S49:AD49" si="238">S25</f>
        <v>310</v>
      </c>
      <c r="T49" s="8">
        <f t="shared" si="238"/>
        <v>325.5</v>
      </c>
      <c r="U49" s="8">
        <f t="shared" si="238"/>
        <v>341.77500000000003</v>
      </c>
      <c r="V49" s="8">
        <f t="shared" si="238"/>
        <v>358.86375000000004</v>
      </c>
      <c r="W49" s="8">
        <f t="shared" si="238"/>
        <v>376.80693750000006</v>
      </c>
      <c r="X49" s="8">
        <f t="shared" si="238"/>
        <v>395.64728437500008</v>
      </c>
      <c r="Y49" s="8">
        <f t="shared" si="238"/>
        <v>415.42964859375013</v>
      </c>
      <c r="Z49" s="8">
        <f t="shared" si="238"/>
        <v>436.20113102343765</v>
      </c>
      <c r="AA49" s="8">
        <f t="shared" si="238"/>
        <v>458.01118757460955</v>
      </c>
      <c r="AB49" s="8">
        <f t="shared" si="238"/>
        <v>480.91174695334007</v>
      </c>
      <c r="AC49" s="8">
        <f t="shared" si="238"/>
        <v>504.95733430100711</v>
      </c>
      <c r="AD49" s="8">
        <f t="shared" si="238"/>
        <v>530.20520101605746</v>
      </c>
      <c r="AE49" s="51">
        <f t="shared" si="196"/>
        <v>4934.3092213372029</v>
      </c>
      <c r="AF49" s="734"/>
      <c r="AG49" s="8">
        <f t="shared" ref="AG49:AR49" si="239">AG25</f>
        <v>535.507253026218</v>
      </c>
      <c r="AH49" s="8">
        <f t="shared" si="239"/>
        <v>540.86232555648019</v>
      </c>
      <c r="AI49" s="8">
        <f t="shared" si="239"/>
        <v>546.27094881204505</v>
      </c>
      <c r="AJ49" s="8">
        <f t="shared" si="239"/>
        <v>551.73365830016553</v>
      </c>
      <c r="AK49" s="8">
        <f t="shared" si="239"/>
        <v>557.25099488316721</v>
      </c>
      <c r="AL49" s="8">
        <f t="shared" si="239"/>
        <v>562.82350483199889</v>
      </c>
      <c r="AM49" s="8">
        <f t="shared" si="239"/>
        <v>568.45173988031888</v>
      </c>
      <c r="AN49" s="8">
        <f t="shared" si="239"/>
        <v>574.13625727912211</v>
      </c>
      <c r="AO49" s="8">
        <f t="shared" si="239"/>
        <v>579.87761985191332</v>
      </c>
      <c r="AP49" s="8">
        <f t="shared" si="239"/>
        <v>585.67639605043246</v>
      </c>
      <c r="AQ49" s="8">
        <f t="shared" si="239"/>
        <v>591.53316001093674</v>
      </c>
      <c r="AR49" s="8">
        <f t="shared" si="239"/>
        <v>597.44849161104617</v>
      </c>
      <c r="AS49" s="51">
        <f t="shared" si="231"/>
        <v>6791.5723500938439</v>
      </c>
      <c r="AT49" s="47"/>
      <c r="AU49" s="8">
        <f t="shared" ref="AU49:BF49" si="240">AU25</f>
        <v>603.42297652715661</v>
      </c>
      <c r="AV49" s="8">
        <f t="shared" si="240"/>
        <v>609.45720629242817</v>
      </c>
      <c r="AW49" s="8">
        <f t="shared" si="240"/>
        <v>615.55177835535244</v>
      </c>
      <c r="AX49" s="8">
        <f t="shared" si="240"/>
        <v>621.70729613890592</v>
      </c>
      <c r="AY49" s="8">
        <f t="shared" si="240"/>
        <v>627.92436910029494</v>
      </c>
      <c r="AZ49" s="8">
        <f t="shared" si="240"/>
        <v>634.20361279129793</v>
      </c>
      <c r="BA49" s="8">
        <f t="shared" si="240"/>
        <v>640.54564891921086</v>
      </c>
      <c r="BB49" s="8">
        <f t="shared" si="240"/>
        <v>646.95110540840301</v>
      </c>
      <c r="BC49" s="8">
        <f t="shared" si="240"/>
        <v>653.42061646248703</v>
      </c>
      <c r="BD49" s="8">
        <f t="shared" si="240"/>
        <v>659.95482262711187</v>
      </c>
      <c r="BE49" s="8">
        <f t="shared" si="240"/>
        <v>666.55437085338303</v>
      </c>
      <c r="BF49" s="8">
        <f t="shared" si="240"/>
        <v>673.21991456191688</v>
      </c>
      <c r="BG49" s="51">
        <f t="shared" si="233"/>
        <v>7652.9137180379485</v>
      </c>
      <c r="BH49" s="47"/>
      <c r="BI49" s="8">
        <f t="shared" ref="BI49:BT49" si="241">BI25</f>
        <v>679.952113707536</v>
      </c>
      <c r="BJ49" s="8">
        <f t="shared" si="241"/>
        <v>686.75163484461132</v>
      </c>
      <c r="BK49" s="8">
        <f t="shared" si="241"/>
        <v>693.61915119305741</v>
      </c>
      <c r="BL49" s="8">
        <f t="shared" si="241"/>
        <v>700.55534270498799</v>
      </c>
      <c r="BM49" s="8">
        <f t="shared" si="241"/>
        <v>707.5608961320379</v>
      </c>
      <c r="BN49" s="8">
        <f t="shared" si="241"/>
        <v>714.63650509335832</v>
      </c>
      <c r="BO49" s="8">
        <f t="shared" si="241"/>
        <v>721.78287014429191</v>
      </c>
      <c r="BP49" s="8">
        <f t="shared" si="241"/>
        <v>729.00069884573486</v>
      </c>
      <c r="BQ49" s="8">
        <f t="shared" si="241"/>
        <v>736.29070583419218</v>
      </c>
      <c r="BR49" s="8">
        <f t="shared" si="241"/>
        <v>743.65361289253406</v>
      </c>
      <c r="BS49" s="8">
        <f t="shared" si="241"/>
        <v>751.09014902145941</v>
      </c>
      <c r="BT49" s="8">
        <f t="shared" si="241"/>
        <v>758.60105051167398</v>
      </c>
      <c r="BU49" s="51">
        <f t="shared" si="235"/>
        <v>8623.4947309254767</v>
      </c>
    </row>
    <row r="50" spans="1:77" ht="22" customHeight="1">
      <c r="A50" s="326">
        <f t="shared" ref="A50:B50" si="242">A26</f>
        <v>18</v>
      </c>
      <c r="B50" s="7" t="str">
        <f t="shared" si="242"/>
        <v>Exoflex paired w/ Versonas</v>
      </c>
      <c r="E50" s="8">
        <f t="shared" ref="E50:P50" si="243">E26</f>
        <v>0</v>
      </c>
      <c r="F50" s="8">
        <f t="shared" si="243"/>
        <v>0</v>
      </c>
      <c r="G50" s="8">
        <f t="shared" si="243"/>
        <v>0</v>
      </c>
      <c r="H50" s="8">
        <f t="shared" si="243"/>
        <v>0</v>
      </c>
      <c r="I50" s="8">
        <f t="shared" si="243"/>
        <v>0</v>
      </c>
      <c r="J50" s="8">
        <f t="shared" si="243"/>
        <v>0</v>
      </c>
      <c r="K50" s="8">
        <f t="shared" si="243"/>
        <v>0</v>
      </c>
      <c r="L50" s="8">
        <f t="shared" si="243"/>
        <v>0</v>
      </c>
      <c r="M50" s="8">
        <f t="shared" si="243"/>
        <v>0</v>
      </c>
      <c r="N50" s="8">
        <f t="shared" si="243"/>
        <v>0</v>
      </c>
      <c r="O50" s="8">
        <f t="shared" si="243"/>
        <v>0</v>
      </c>
      <c r="P50" s="8">
        <f t="shared" si="243"/>
        <v>0</v>
      </c>
      <c r="Q50" s="66">
        <f t="shared" si="140"/>
        <v>0</v>
      </c>
      <c r="R50" s="734"/>
      <c r="S50" s="8">
        <f t="shared" ref="S50:AD50" si="244">S26</f>
        <v>150</v>
      </c>
      <c r="T50" s="8">
        <f t="shared" si="244"/>
        <v>157.5</v>
      </c>
      <c r="U50" s="8">
        <f t="shared" si="244"/>
        <v>165.375</v>
      </c>
      <c r="V50" s="8">
        <f t="shared" si="244"/>
        <v>173.64375000000001</v>
      </c>
      <c r="W50" s="8">
        <f t="shared" si="244"/>
        <v>182.32593750000001</v>
      </c>
      <c r="X50" s="8">
        <f t="shared" si="244"/>
        <v>191.44223437500003</v>
      </c>
      <c r="Y50" s="8">
        <f t="shared" si="244"/>
        <v>201.01434609375005</v>
      </c>
      <c r="Z50" s="8">
        <f t="shared" si="244"/>
        <v>211.06506339843756</v>
      </c>
      <c r="AA50" s="8">
        <f t="shared" si="244"/>
        <v>221.61831656835943</v>
      </c>
      <c r="AB50" s="8">
        <f t="shared" si="244"/>
        <v>232.6992323967774</v>
      </c>
      <c r="AC50" s="8">
        <f t="shared" si="244"/>
        <v>244.33419401661629</v>
      </c>
      <c r="AD50" s="8">
        <f t="shared" si="244"/>
        <v>256.55090371744711</v>
      </c>
      <c r="AE50" s="51">
        <f t="shared" si="196"/>
        <v>2387.5689780663879</v>
      </c>
      <c r="AF50" s="734"/>
      <c r="AG50" s="8">
        <f t="shared" ref="AG50:AR50" si="245">AG26</f>
        <v>259.11641275462159</v>
      </c>
      <c r="AH50" s="8">
        <f t="shared" si="245"/>
        <v>261.70757688216781</v>
      </c>
      <c r="AI50" s="8">
        <f t="shared" si="245"/>
        <v>264.32465265098949</v>
      </c>
      <c r="AJ50" s="8">
        <f t="shared" si="245"/>
        <v>266.96789917749936</v>
      </c>
      <c r="AK50" s="8">
        <f t="shared" si="245"/>
        <v>269.63757816927438</v>
      </c>
      <c r="AL50" s="8">
        <f t="shared" si="245"/>
        <v>272.3339539509671</v>
      </c>
      <c r="AM50" s="8">
        <f t="shared" si="245"/>
        <v>275.05729349047675</v>
      </c>
      <c r="AN50" s="8">
        <f t="shared" si="245"/>
        <v>277.80786642538152</v>
      </c>
      <c r="AO50" s="8">
        <f t="shared" si="245"/>
        <v>280.58594508963535</v>
      </c>
      <c r="AP50" s="8">
        <f t="shared" si="245"/>
        <v>283.39180454053172</v>
      </c>
      <c r="AQ50" s="8">
        <f t="shared" si="245"/>
        <v>286.22572258593704</v>
      </c>
      <c r="AR50" s="8">
        <f t="shared" si="245"/>
        <v>289.0879798117964</v>
      </c>
      <c r="AS50" s="51">
        <f t="shared" si="231"/>
        <v>3286.2446855292783</v>
      </c>
      <c r="AT50" s="47"/>
      <c r="AU50" s="8">
        <f t="shared" ref="AU50:BF50" si="246">AU26</f>
        <v>291.97885960991437</v>
      </c>
      <c r="AV50" s="8">
        <f t="shared" si="246"/>
        <v>294.89864820601349</v>
      </c>
      <c r="AW50" s="8">
        <f t="shared" si="246"/>
        <v>297.84763468807364</v>
      </c>
      <c r="AX50" s="8">
        <f t="shared" si="246"/>
        <v>300.82611103495435</v>
      </c>
      <c r="AY50" s="8">
        <f t="shared" si="246"/>
        <v>303.83437214530392</v>
      </c>
      <c r="AZ50" s="8">
        <f t="shared" si="246"/>
        <v>306.87271586675695</v>
      </c>
      <c r="BA50" s="8">
        <f t="shared" si="246"/>
        <v>309.94144302542452</v>
      </c>
      <c r="BB50" s="8">
        <f t="shared" si="246"/>
        <v>313.04085745567875</v>
      </c>
      <c r="BC50" s="8">
        <f t="shared" si="246"/>
        <v>316.17126603023553</v>
      </c>
      <c r="BD50" s="8">
        <f t="shared" si="246"/>
        <v>319.33297869053791</v>
      </c>
      <c r="BE50" s="8">
        <f t="shared" si="246"/>
        <v>322.52630847744331</v>
      </c>
      <c r="BF50" s="8">
        <f t="shared" si="246"/>
        <v>325.75157156221775</v>
      </c>
      <c r="BG50" s="51">
        <f t="shared" si="233"/>
        <v>3703.0227667925542</v>
      </c>
      <c r="BH50" s="47"/>
      <c r="BI50" s="8">
        <f t="shared" ref="BI50:BT50" si="247">BI26</f>
        <v>329.00908727783991</v>
      </c>
      <c r="BJ50" s="8">
        <f t="shared" si="247"/>
        <v>332.29917815061833</v>
      </c>
      <c r="BK50" s="8">
        <f t="shared" si="247"/>
        <v>335.62216993212451</v>
      </c>
      <c r="BL50" s="8">
        <f t="shared" si="247"/>
        <v>338.97839163144573</v>
      </c>
      <c r="BM50" s="8">
        <f t="shared" si="247"/>
        <v>342.36817554776019</v>
      </c>
      <c r="BN50" s="8">
        <f t="shared" si="247"/>
        <v>345.7918573032378</v>
      </c>
      <c r="BO50" s="8">
        <f t="shared" si="247"/>
        <v>349.24977587627018</v>
      </c>
      <c r="BP50" s="8">
        <f t="shared" si="247"/>
        <v>352.74227363503286</v>
      </c>
      <c r="BQ50" s="8">
        <f t="shared" si="247"/>
        <v>356.26969637138319</v>
      </c>
      <c r="BR50" s="8">
        <f t="shared" si="247"/>
        <v>359.83239333509704</v>
      </c>
      <c r="BS50" s="8">
        <f t="shared" si="247"/>
        <v>363.43071726844801</v>
      </c>
      <c r="BT50" s="8">
        <f t="shared" si="247"/>
        <v>367.06502444113249</v>
      </c>
      <c r="BU50" s="51">
        <f t="shared" si="235"/>
        <v>4172.6587407703901</v>
      </c>
    </row>
    <row r="51" spans="1:77" ht="22" customHeight="1">
      <c r="A51" s="326">
        <f t="shared" ref="A51:B51" si="248">A27</f>
        <v>19</v>
      </c>
      <c r="B51" s="7" t="str">
        <f t="shared" si="248"/>
        <v xml:space="preserve">Sensaband + Notebuds bone conduction </v>
      </c>
      <c r="E51" s="8">
        <f t="shared" ref="E51:P51" si="249">E27</f>
        <v>0</v>
      </c>
      <c r="F51" s="8">
        <f t="shared" si="249"/>
        <v>0</v>
      </c>
      <c r="G51" s="8">
        <f t="shared" si="249"/>
        <v>0</v>
      </c>
      <c r="H51" s="8">
        <f t="shared" si="249"/>
        <v>0</v>
      </c>
      <c r="I51" s="8">
        <f t="shared" si="249"/>
        <v>0</v>
      </c>
      <c r="J51" s="8">
        <f t="shared" si="249"/>
        <v>0</v>
      </c>
      <c r="K51" s="8">
        <f t="shared" si="249"/>
        <v>0</v>
      </c>
      <c r="L51" s="8">
        <f t="shared" si="249"/>
        <v>0</v>
      </c>
      <c r="M51" s="8">
        <f t="shared" si="249"/>
        <v>0</v>
      </c>
      <c r="N51" s="8">
        <f t="shared" si="249"/>
        <v>0</v>
      </c>
      <c r="O51" s="8">
        <f t="shared" si="249"/>
        <v>0</v>
      </c>
      <c r="P51" s="8">
        <f t="shared" si="249"/>
        <v>0</v>
      </c>
      <c r="Q51" s="66">
        <f t="shared" si="140"/>
        <v>0</v>
      </c>
      <c r="R51" s="734"/>
      <c r="S51" s="8">
        <f t="shared" ref="S51:AD51" si="250">S27</f>
        <v>150</v>
      </c>
      <c r="T51" s="8">
        <f t="shared" si="250"/>
        <v>157.5</v>
      </c>
      <c r="U51" s="8">
        <f t="shared" si="250"/>
        <v>165.375</v>
      </c>
      <c r="V51" s="8">
        <f t="shared" si="250"/>
        <v>173.64375000000001</v>
      </c>
      <c r="W51" s="8">
        <f t="shared" si="250"/>
        <v>182.32593750000001</v>
      </c>
      <c r="X51" s="8">
        <f t="shared" si="250"/>
        <v>191.44223437500003</v>
      </c>
      <c r="Y51" s="8">
        <f t="shared" si="250"/>
        <v>201.01434609375005</v>
      </c>
      <c r="Z51" s="8">
        <f t="shared" si="250"/>
        <v>211.06506339843756</v>
      </c>
      <c r="AA51" s="8">
        <f t="shared" si="250"/>
        <v>221.61831656835943</v>
      </c>
      <c r="AB51" s="8">
        <f t="shared" si="250"/>
        <v>232.6992323967774</v>
      </c>
      <c r="AC51" s="8">
        <f t="shared" si="250"/>
        <v>244.33419401661629</v>
      </c>
      <c r="AD51" s="8">
        <f t="shared" si="250"/>
        <v>256.55090371744711</v>
      </c>
      <c r="AE51" s="51">
        <f t="shared" si="196"/>
        <v>2387.5689780663879</v>
      </c>
      <c r="AF51" s="734"/>
      <c r="AG51" s="8">
        <f t="shared" ref="AG51:AR51" si="251">AG27</f>
        <v>259.11641275462159</v>
      </c>
      <c r="AH51" s="8">
        <f t="shared" si="251"/>
        <v>261.70757688216781</v>
      </c>
      <c r="AI51" s="8">
        <f t="shared" si="251"/>
        <v>264.32465265098949</v>
      </c>
      <c r="AJ51" s="8">
        <f t="shared" si="251"/>
        <v>266.96789917749936</v>
      </c>
      <c r="AK51" s="8">
        <f t="shared" si="251"/>
        <v>269.63757816927438</v>
      </c>
      <c r="AL51" s="8">
        <f t="shared" si="251"/>
        <v>272.3339539509671</v>
      </c>
      <c r="AM51" s="8">
        <f t="shared" si="251"/>
        <v>275.05729349047675</v>
      </c>
      <c r="AN51" s="8">
        <f t="shared" si="251"/>
        <v>277.80786642538152</v>
      </c>
      <c r="AO51" s="8">
        <f t="shared" si="251"/>
        <v>280.58594508963535</v>
      </c>
      <c r="AP51" s="8">
        <f t="shared" si="251"/>
        <v>283.39180454053172</v>
      </c>
      <c r="AQ51" s="8">
        <f t="shared" si="251"/>
        <v>286.22572258593704</v>
      </c>
      <c r="AR51" s="8">
        <f t="shared" si="251"/>
        <v>289.0879798117964</v>
      </c>
      <c r="AS51" s="51">
        <f t="shared" si="231"/>
        <v>3286.2446855292783</v>
      </c>
      <c r="AT51" s="47"/>
      <c r="AU51" s="8">
        <f t="shared" ref="AU51:BF51" si="252">AU27</f>
        <v>291.97885960991437</v>
      </c>
      <c r="AV51" s="8">
        <f t="shared" si="252"/>
        <v>294.89864820601349</v>
      </c>
      <c r="AW51" s="8">
        <f t="shared" si="252"/>
        <v>297.84763468807364</v>
      </c>
      <c r="AX51" s="8">
        <f t="shared" si="252"/>
        <v>300.82611103495435</v>
      </c>
      <c r="AY51" s="8">
        <f t="shared" si="252"/>
        <v>303.83437214530392</v>
      </c>
      <c r="AZ51" s="8">
        <f t="shared" si="252"/>
        <v>306.87271586675695</v>
      </c>
      <c r="BA51" s="8">
        <f t="shared" si="252"/>
        <v>309.94144302542452</v>
      </c>
      <c r="BB51" s="8">
        <f t="shared" si="252"/>
        <v>313.04085745567875</v>
      </c>
      <c r="BC51" s="8">
        <f t="shared" si="252"/>
        <v>316.17126603023553</v>
      </c>
      <c r="BD51" s="8">
        <f t="shared" si="252"/>
        <v>319.33297869053791</v>
      </c>
      <c r="BE51" s="8">
        <f t="shared" si="252"/>
        <v>322.52630847744331</v>
      </c>
      <c r="BF51" s="8">
        <f t="shared" si="252"/>
        <v>325.75157156221775</v>
      </c>
      <c r="BG51" s="51">
        <f t="shared" si="233"/>
        <v>3703.0227667925542</v>
      </c>
      <c r="BH51" s="47"/>
      <c r="BI51" s="8">
        <f t="shared" ref="BI51:BT51" si="253">BI27</f>
        <v>329.00908727783991</v>
      </c>
      <c r="BJ51" s="8">
        <f t="shared" si="253"/>
        <v>332.29917815061833</v>
      </c>
      <c r="BK51" s="8">
        <f t="shared" si="253"/>
        <v>335.62216993212451</v>
      </c>
      <c r="BL51" s="8">
        <f t="shared" si="253"/>
        <v>338.97839163144573</v>
      </c>
      <c r="BM51" s="8">
        <f t="shared" si="253"/>
        <v>342.36817554776019</v>
      </c>
      <c r="BN51" s="8">
        <f t="shared" si="253"/>
        <v>345.7918573032378</v>
      </c>
      <c r="BO51" s="8">
        <f t="shared" si="253"/>
        <v>349.24977587627018</v>
      </c>
      <c r="BP51" s="8">
        <f t="shared" si="253"/>
        <v>352.74227363503286</v>
      </c>
      <c r="BQ51" s="8">
        <f t="shared" si="253"/>
        <v>356.26969637138319</v>
      </c>
      <c r="BR51" s="8">
        <f t="shared" si="253"/>
        <v>359.83239333509704</v>
      </c>
      <c r="BS51" s="8">
        <f t="shared" si="253"/>
        <v>363.43071726844801</v>
      </c>
      <c r="BT51" s="8">
        <f t="shared" si="253"/>
        <v>367.06502444113249</v>
      </c>
      <c r="BU51" s="51">
        <f t="shared" si="235"/>
        <v>4172.6587407703901</v>
      </c>
    </row>
    <row r="52" spans="1:77" ht="22" customHeight="1">
      <c r="A52" s="326">
        <f t="shared" ref="A52:B52" si="254">A28</f>
        <v>20</v>
      </c>
      <c r="B52" s="7" t="str">
        <f t="shared" si="254"/>
        <v xml:space="preserve">Verse Desktop Computer </v>
      </c>
      <c r="E52" s="8">
        <f t="shared" ref="E52:P52" si="255">E28</f>
        <v>0</v>
      </c>
      <c r="F52" s="8">
        <f t="shared" si="255"/>
        <v>0</v>
      </c>
      <c r="G52" s="8">
        <f t="shared" si="255"/>
        <v>0</v>
      </c>
      <c r="H52" s="8">
        <f t="shared" si="255"/>
        <v>0</v>
      </c>
      <c r="I52" s="8">
        <f t="shared" si="255"/>
        <v>0</v>
      </c>
      <c r="J52" s="8">
        <f t="shared" si="255"/>
        <v>0</v>
      </c>
      <c r="K52" s="8">
        <f t="shared" si="255"/>
        <v>0</v>
      </c>
      <c r="L52" s="8">
        <f t="shared" si="255"/>
        <v>0</v>
      </c>
      <c r="M52" s="8">
        <f t="shared" si="255"/>
        <v>0</v>
      </c>
      <c r="N52" s="8">
        <f t="shared" si="255"/>
        <v>0</v>
      </c>
      <c r="O52" s="8">
        <f t="shared" si="255"/>
        <v>0</v>
      </c>
      <c r="P52" s="8">
        <f t="shared" si="255"/>
        <v>0</v>
      </c>
      <c r="Q52" s="66">
        <f t="shared" si="140"/>
        <v>0</v>
      </c>
      <c r="R52" s="734"/>
      <c r="S52" s="8">
        <f t="shared" ref="S52:AD52" si="256">S28</f>
        <v>150</v>
      </c>
      <c r="T52" s="8">
        <f t="shared" si="256"/>
        <v>157.5</v>
      </c>
      <c r="U52" s="8">
        <f t="shared" si="256"/>
        <v>165.375</v>
      </c>
      <c r="V52" s="8">
        <f t="shared" si="256"/>
        <v>173.64375000000001</v>
      </c>
      <c r="W52" s="8">
        <f t="shared" si="256"/>
        <v>182.32593750000001</v>
      </c>
      <c r="X52" s="8">
        <f t="shared" si="256"/>
        <v>191.44223437500003</v>
      </c>
      <c r="Y52" s="8">
        <f t="shared" si="256"/>
        <v>201.01434609375005</v>
      </c>
      <c r="Z52" s="8">
        <f t="shared" si="256"/>
        <v>211.06506339843756</v>
      </c>
      <c r="AA52" s="8">
        <f t="shared" si="256"/>
        <v>221.61831656835943</v>
      </c>
      <c r="AB52" s="8">
        <f t="shared" si="256"/>
        <v>232.6992323967774</v>
      </c>
      <c r="AC52" s="8">
        <f t="shared" si="256"/>
        <v>244.33419401661629</v>
      </c>
      <c r="AD52" s="8">
        <f t="shared" si="256"/>
        <v>256.55090371744711</v>
      </c>
      <c r="AE52" s="51">
        <f t="shared" si="196"/>
        <v>2387.5689780663879</v>
      </c>
      <c r="AF52" s="734"/>
      <c r="AG52" s="8">
        <f t="shared" ref="AG52:AR52" si="257">AG28</f>
        <v>259.11641275462159</v>
      </c>
      <c r="AH52" s="8">
        <f t="shared" si="257"/>
        <v>261.70757688216781</v>
      </c>
      <c r="AI52" s="8">
        <f t="shared" si="257"/>
        <v>264.32465265098949</v>
      </c>
      <c r="AJ52" s="8">
        <f t="shared" si="257"/>
        <v>266.96789917749936</v>
      </c>
      <c r="AK52" s="8">
        <f t="shared" si="257"/>
        <v>269.63757816927438</v>
      </c>
      <c r="AL52" s="8">
        <f t="shared" si="257"/>
        <v>272.3339539509671</v>
      </c>
      <c r="AM52" s="8">
        <f t="shared" si="257"/>
        <v>275.05729349047675</v>
      </c>
      <c r="AN52" s="8">
        <f t="shared" si="257"/>
        <v>277.80786642538152</v>
      </c>
      <c r="AO52" s="8">
        <f t="shared" si="257"/>
        <v>280.58594508963535</v>
      </c>
      <c r="AP52" s="8">
        <f t="shared" si="257"/>
        <v>283.39180454053172</v>
      </c>
      <c r="AQ52" s="8">
        <f t="shared" si="257"/>
        <v>286.22572258593704</v>
      </c>
      <c r="AR52" s="8">
        <f t="shared" si="257"/>
        <v>289.0879798117964</v>
      </c>
      <c r="AS52" s="51">
        <f t="shared" si="231"/>
        <v>3286.2446855292783</v>
      </c>
      <c r="AT52" s="47"/>
      <c r="AU52" s="8">
        <f t="shared" ref="AU52:BF52" si="258">AU28</f>
        <v>291.97885960991437</v>
      </c>
      <c r="AV52" s="8">
        <f t="shared" si="258"/>
        <v>294.89864820601349</v>
      </c>
      <c r="AW52" s="8">
        <f t="shared" si="258"/>
        <v>297.84763468807364</v>
      </c>
      <c r="AX52" s="8">
        <f t="shared" si="258"/>
        <v>300.82611103495435</v>
      </c>
      <c r="AY52" s="8">
        <f t="shared" si="258"/>
        <v>303.83437214530392</v>
      </c>
      <c r="AZ52" s="8">
        <f t="shared" si="258"/>
        <v>306.87271586675695</v>
      </c>
      <c r="BA52" s="8">
        <f t="shared" si="258"/>
        <v>309.94144302542452</v>
      </c>
      <c r="BB52" s="8">
        <f t="shared" si="258"/>
        <v>313.04085745567875</v>
      </c>
      <c r="BC52" s="8">
        <f t="shared" si="258"/>
        <v>316.17126603023553</v>
      </c>
      <c r="BD52" s="8">
        <f t="shared" si="258"/>
        <v>319.33297869053791</v>
      </c>
      <c r="BE52" s="8">
        <f t="shared" si="258"/>
        <v>322.52630847744331</v>
      </c>
      <c r="BF52" s="8">
        <f t="shared" si="258"/>
        <v>325.75157156221775</v>
      </c>
      <c r="BG52" s="51">
        <f t="shared" si="233"/>
        <v>3703.0227667925542</v>
      </c>
      <c r="BH52" s="47"/>
      <c r="BI52" s="8">
        <f t="shared" ref="BI52:BT52" si="259">BI28</f>
        <v>329.00908727783991</v>
      </c>
      <c r="BJ52" s="8">
        <f t="shared" si="259"/>
        <v>332.29917815061833</v>
      </c>
      <c r="BK52" s="8">
        <f t="shared" si="259"/>
        <v>335.62216993212451</v>
      </c>
      <c r="BL52" s="8">
        <f t="shared" si="259"/>
        <v>338.97839163144573</v>
      </c>
      <c r="BM52" s="8">
        <f t="shared" si="259"/>
        <v>342.36817554776019</v>
      </c>
      <c r="BN52" s="8">
        <f t="shared" si="259"/>
        <v>345.7918573032378</v>
      </c>
      <c r="BO52" s="8">
        <f t="shared" si="259"/>
        <v>349.24977587627018</v>
      </c>
      <c r="BP52" s="8">
        <f t="shared" si="259"/>
        <v>352.74227363503286</v>
      </c>
      <c r="BQ52" s="8">
        <f t="shared" si="259"/>
        <v>356.26969637138319</v>
      </c>
      <c r="BR52" s="8">
        <f t="shared" si="259"/>
        <v>359.83239333509704</v>
      </c>
      <c r="BS52" s="8">
        <f t="shared" si="259"/>
        <v>363.43071726844801</v>
      </c>
      <c r="BT52" s="8">
        <f t="shared" si="259"/>
        <v>367.06502444113249</v>
      </c>
      <c r="BU52" s="51">
        <f t="shared" si="235"/>
        <v>4172.6587407703901</v>
      </c>
    </row>
    <row r="53" spans="1:77" ht="22" customHeight="1">
      <c r="A53" s="326">
        <f t="shared" ref="A53:B54" si="260">A29</f>
        <v>21</v>
      </c>
      <c r="B53" s="7" t="str">
        <f t="shared" si="260"/>
        <v xml:space="preserve">Laptop + Tanu + Iview </v>
      </c>
      <c r="E53" s="8">
        <f t="shared" ref="E53:Q54" si="261">E29</f>
        <v>0</v>
      </c>
      <c r="F53" s="8">
        <f t="shared" si="261"/>
        <v>0</v>
      </c>
      <c r="G53" s="8">
        <f t="shared" si="261"/>
        <v>0</v>
      </c>
      <c r="H53" s="8">
        <f t="shared" si="261"/>
        <v>0</v>
      </c>
      <c r="I53" s="8">
        <f t="shared" si="261"/>
        <v>0</v>
      </c>
      <c r="J53" s="8">
        <f t="shared" si="261"/>
        <v>0</v>
      </c>
      <c r="K53" s="8">
        <f t="shared" si="261"/>
        <v>0</v>
      </c>
      <c r="L53" s="8">
        <f t="shared" si="261"/>
        <v>0</v>
      </c>
      <c r="M53" s="8">
        <f t="shared" si="261"/>
        <v>0</v>
      </c>
      <c r="N53" s="8">
        <f t="shared" si="261"/>
        <v>0</v>
      </c>
      <c r="O53" s="8">
        <f t="shared" si="261"/>
        <v>0</v>
      </c>
      <c r="P53" s="8">
        <f t="shared" si="261"/>
        <v>0</v>
      </c>
      <c r="Q53" s="66">
        <f t="shared" si="140"/>
        <v>0</v>
      </c>
      <c r="R53" s="734"/>
      <c r="S53" s="8">
        <f t="shared" ref="S53:AD54" si="262">S29</f>
        <v>150</v>
      </c>
      <c r="T53" s="8">
        <f t="shared" si="262"/>
        <v>157.5</v>
      </c>
      <c r="U53" s="8">
        <f t="shared" si="262"/>
        <v>165.375</v>
      </c>
      <c r="V53" s="8">
        <f t="shared" si="262"/>
        <v>173.64375000000001</v>
      </c>
      <c r="W53" s="8">
        <f t="shared" si="262"/>
        <v>182.32593750000001</v>
      </c>
      <c r="X53" s="8">
        <f t="shared" si="262"/>
        <v>191.44223437500003</v>
      </c>
      <c r="Y53" s="8">
        <f t="shared" si="262"/>
        <v>201.01434609375005</v>
      </c>
      <c r="Z53" s="8">
        <f t="shared" si="262"/>
        <v>211.06506339843756</v>
      </c>
      <c r="AA53" s="8">
        <f t="shared" si="262"/>
        <v>221.61831656835943</v>
      </c>
      <c r="AB53" s="8">
        <f t="shared" si="262"/>
        <v>232.6992323967774</v>
      </c>
      <c r="AC53" s="8">
        <f t="shared" si="262"/>
        <v>244.33419401661629</v>
      </c>
      <c r="AD53" s="8">
        <f t="shared" si="262"/>
        <v>256.55090371744711</v>
      </c>
      <c r="AE53" s="51">
        <f t="shared" si="196"/>
        <v>2387.5689780663879</v>
      </c>
      <c r="AF53" s="734"/>
      <c r="AG53" s="8">
        <f t="shared" ref="AG53:AR54" si="263">AG29</f>
        <v>259.11641275462159</v>
      </c>
      <c r="AH53" s="8">
        <f t="shared" si="263"/>
        <v>261.70757688216781</v>
      </c>
      <c r="AI53" s="8">
        <f t="shared" si="263"/>
        <v>264.32465265098949</v>
      </c>
      <c r="AJ53" s="8">
        <f t="shared" si="263"/>
        <v>266.96789917749936</v>
      </c>
      <c r="AK53" s="8">
        <f t="shared" si="263"/>
        <v>269.63757816927438</v>
      </c>
      <c r="AL53" s="8">
        <f t="shared" si="263"/>
        <v>272.3339539509671</v>
      </c>
      <c r="AM53" s="8">
        <f t="shared" si="263"/>
        <v>275.05729349047675</v>
      </c>
      <c r="AN53" s="8">
        <f t="shared" si="263"/>
        <v>277.80786642538152</v>
      </c>
      <c r="AO53" s="8">
        <f t="shared" si="263"/>
        <v>280.58594508963535</v>
      </c>
      <c r="AP53" s="8">
        <f t="shared" si="263"/>
        <v>283.39180454053172</v>
      </c>
      <c r="AQ53" s="8">
        <f t="shared" si="263"/>
        <v>286.22572258593704</v>
      </c>
      <c r="AR53" s="8">
        <f t="shared" si="263"/>
        <v>289.0879798117964</v>
      </c>
      <c r="AS53" s="51">
        <f t="shared" si="231"/>
        <v>3286.2446855292783</v>
      </c>
      <c r="AT53" s="47"/>
      <c r="AU53" s="8">
        <f t="shared" ref="AU53:BF54" si="264">AU29</f>
        <v>291.97885960991437</v>
      </c>
      <c r="AV53" s="8">
        <f t="shared" si="264"/>
        <v>294.89864820601349</v>
      </c>
      <c r="AW53" s="8">
        <f t="shared" si="264"/>
        <v>297.84763468807364</v>
      </c>
      <c r="AX53" s="8">
        <f t="shared" si="264"/>
        <v>300.82611103495435</v>
      </c>
      <c r="AY53" s="8">
        <f t="shared" si="264"/>
        <v>303.83437214530392</v>
      </c>
      <c r="AZ53" s="8">
        <f t="shared" si="264"/>
        <v>306.87271586675695</v>
      </c>
      <c r="BA53" s="8">
        <f t="shared" si="264"/>
        <v>309.94144302542452</v>
      </c>
      <c r="BB53" s="8">
        <f t="shared" si="264"/>
        <v>313.04085745567875</v>
      </c>
      <c r="BC53" s="8">
        <f t="shared" si="264"/>
        <v>316.17126603023553</v>
      </c>
      <c r="BD53" s="8">
        <f t="shared" si="264"/>
        <v>319.33297869053791</v>
      </c>
      <c r="BE53" s="8">
        <f t="shared" si="264"/>
        <v>322.52630847744331</v>
      </c>
      <c r="BF53" s="8">
        <f t="shared" si="264"/>
        <v>325.75157156221775</v>
      </c>
      <c r="BG53" s="51">
        <f t="shared" si="233"/>
        <v>3703.0227667925542</v>
      </c>
      <c r="BH53" s="47"/>
      <c r="BI53" s="8">
        <f t="shared" ref="BI53:BT54" si="265">BI29</f>
        <v>329.00908727783991</v>
      </c>
      <c r="BJ53" s="8">
        <f t="shared" si="265"/>
        <v>332.29917815061833</v>
      </c>
      <c r="BK53" s="8">
        <f t="shared" si="265"/>
        <v>335.62216993212451</v>
      </c>
      <c r="BL53" s="8">
        <f t="shared" si="265"/>
        <v>338.97839163144573</v>
      </c>
      <c r="BM53" s="8">
        <f t="shared" si="265"/>
        <v>342.36817554776019</v>
      </c>
      <c r="BN53" s="8">
        <f t="shared" si="265"/>
        <v>345.7918573032378</v>
      </c>
      <c r="BO53" s="8">
        <f t="shared" si="265"/>
        <v>349.24977587627018</v>
      </c>
      <c r="BP53" s="8">
        <f t="shared" si="265"/>
        <v>352.74227363503286</v>
      </c>
      <c r="BQ53" s="8">
        <f t="shared" si="265"/>
        <v>356.26969637138319</v>
      </c>
      <c r="BR53" s="8">
        <f t="shared" si="265"/>
        <v>359.83239333509704</v>
      </c>
      <c r="BS53" s="8">
        <f t="shared" si="265"/>
        <v>363.43071726844801</v>
      </c>
      <c r="BT53" s="8">
        <f t="shared" si="265"/>
        <v>367.06502444113249</v>
      </c>
      <c r="BU53" s="51">
        <f t="shared" si="235"/>
        <v>4172.6587407703901</v>
      </c>
    </row>
    <row r="54" spans="1:77" ht="22" customHeight="1">
      <c r="A54" s="326">
        <f t="shared" si="260"/>
        <v>22</v>
      </c>
      <c r="B54" s="7" t="str">
        <f t="shared" si="260"/>
        <v>Verse XR Phone + Notebuds</v>
      </c>
      <c r="E54" s="8">
        <f t="shared" si="261"/>
        <v>0</v>
      </c>
      <c r="F54" s="8">
        <f t="shared" si="261"/>
        <v>0</v>
      </c>
      <c r="G54" s="8">
        <f t="shared" si="261"/>
        <v>0</v>
      </c>
      <c r="H54" s="8">
        <f t="shared" si="261"/>
        <v>0</v>
      </c>
      <c r="I54" s="8">
        <f t="shared" si="261"/>
        <v>0</v>
      </c>
      <c r="J54" s="8">
        <f t="shared" si="261"/>
        <v>0</v>
      </c>
      <c r="K54" s="8">
        <f t="shared" si="261"/>
        <v>0</v>
      </c>
      <c r="L54" s="8">
        <f t="shared" si="261"/>
        <v>0</v>
      </c>
      <c r="M54" s="8">
        <f t="shared" si="261"/>
        <v>0</v>
      </c>
      <c r="N54" s="8">
        <f t="shared" si="261"/>
        <v>0</v>
      </c>
      <c r="O54" s="8">
        <f t="shared" si="261"/>
        <v>0</v>
      </c>
      <c r="P54" s="8">
        <f t="shared" si="261"/>
        <v>0</v>
      </c>
      <c r="Q54" s="66">
        <f t="shared" si="140"/>
        <v>0</v>
      </c>
      <c r="R54" s="734"/>
      <c r="S54" s="8">
        <f t="shared" si="262"/>
        <v>625</v>
      </c>
      <c r="T54" s="8">
        <f t="shared" si="262"/>
        <v>656.25</v>
      </c>
      <c r="U54" s="8">
        <f t="shared" si="262"/>
        <v>689.0625</v>
      </c>
      <c r="V54" s="8">
        <f t="shared" si="262"/>
        <v>723.515625</v>
      </c>
      <c r="W54" s="8">
        <f t="shared" si="262"/>
        <v>759.69140625</v>
      </c>
      <c r="X54" s="8">
        <f t="shared" si="262"/>
        <v>797.67597656250007</v>
      </c>
      <c r="Y54" s="8">
        <f t="shared" si="262"/>
        <v>837.55977539062508</v>
      </c>
      <c r="Z54" s="8">
        <f t="shared" si="262"/>
        <v>879.43776416015635</v>
      </c>
      <c r="AA54" s="8">
        <f t="shared" si="262"/>
        <v>923.40965236816419</v>
      </c>
      <c r="AB54" s="8">
        <f t="shared" si="262"/>
        <v>969.58013498657249</v>
      </c>
      <c r="AC54" s="8">
        <f t="shared" si="262"/>
        <v>1018.0591417359011</v>
      </c>
      <c r="AD54" s="8">
        <f t="shared" si="262"/>
        <v>1068.9620988226961</v>
      </c>
      <c r="AE54" s="51">
        <f t="shared" si="196"/>
        <v>9948.2040752766152</v>
      </c>
      <c r="AF54" s="734"/>
      <c r="AG54" s="8">
        <f t="shared" si="263"/>
        <v>1079.6517198109232</v>
      </c>
      <c r="AH54" s="8">
        <f t="shared" si="263"/>
        <v>1090.4482370090325</v>
      </c>
      <c r="AI54" s="8">
        <f t="shared" si="263"/>
        <v>1101.3527193791228</v>
      </c>
      <c r="AJ54" s="8">
        <f t="shared" si="263"/>
        <v>1112.3662465729142</v>
      </c>
      <c r="AK54" s="8">
        <f t="shared" si="263"/>
        <v>1123.4899090386434</v>
      </c>
      <c r="AL54" s="8">
        <f t="shared" si="263"/>
        <v>1134.72480812903</v>
      </c>
      <c r="AM54" s="8">
        <f t="shared" si="263"/>
        <v>1146.0720562103202</v>
      </c>
      <c r="AN54" s="8">
        <f t="shared" si="263"/>
        <v>1157.5327767724234</v>
      </c>
      <c r="AO54" s="8">
        <f t="shared" si="263"/>
        <v>1169.1081045401477</v>
      </c>
      <c r="AP54" s="8">
        <f t="shared" si="263"/>
        <v>1180.7991855855491</v>
      </c>
      <c r="AQ54" s="8">
        <f t="shared" si="263"/>
        <v>1192.6071774414047</v>
      </c>
      <c r="AR54" s="8">
        <f t="shared" si="263"/>
        <v>1204.5332492158188</v>
      </c>
      <c r="AS54" s="51">
        <f t="shared" si="231"/>
        <v>13692.686189705331</v>
      </c>
      <c r="AT54" s="47"/>
      <c r="AU54" s="8">
        <f t="shared" si="264"/>
        <v>1216.578581707977</v>
      </c>
      <c r="AV54" s="8">
        <f t="shared" si="264"/>
        <v>1228.7443675250568</v>
      </c>
      <c r="AW54" s="8">
        <f t="shared" si="264"/>
        <v>1241.0318112003074</v>
      </c>
      <c r="AX54" s="8">
        <f t="shared" si="264"/>
        <v>1253.4421293123105</v>
      </c>
      <c r="AY54" s="8">
        <f t="shared" si="264"/>
        <v>1265.9765506054337</v>
      </c>
      <c r="AZ54" s="8">
        <f t="shared" si="264"/>
        <v>1278.636316111488</v>
      </c>
      <c r="BA54" s="8">
        <f t="shared" si="264"/>
        <v>1291.4226792726029</v>
      </c>
      <c r="BB54" s="8">
        <f t="shared" si="264"/>
        <v>1304.336906065329</v>
      </c>
      <c r="BC54" s="8">
        <f t="shared" si="264"/>
        <v>1317.3802751259823</v>
      </c>
      <c r="BD54" s="8">
        <f t="shared" si="264"/>
        <v>1330.5540778772422</v>
      </c>
      <c r="BE54" s="8">
        <f t="shared" si="264"/>
        <v>1343.8596186560146</v>
      </c>
      <c r="BF54" s="8">
        <f t="shared" si="264"/>
        <v>1357.2982148425747</v>
      </c>
      <c r="BG54" s="51">
        <f t="shared" si="233"/>
        <v>15429.261528302321</v>
      </c>
      <c r="BH54" s="47"/>
      <c r="BI54" s="8">
        <f t="shared" si="265"/>
        <v>1370.8711969910005</v>
      </c>
      <c r="BJ54" s="8">
        <f t="shared" si="265"/>
        <v>1384.5799089609104</v>
      </c>
      <c r="BK54" s="8">
        <f t="shared" si="265"/>
        <v>1398.4257080505195</v>
      </c>
      <c r="BL54" s="8">
        <f t="shared" si="265"/>
        <v>1412.4099651310246</v>
      </c>
      <c r="BM54" s="8">
        <f t="shared" si="265"/>
        <v>1426.5340647823348</v>
      </c>
      <c r="BN54" s="8">
        <f t="shared" si="265"/>
        <v>1440.7994054301582</v>
      </c>
      <c r="BO54" s="8">
        <f t="shared" si="265"/>
        <v>1455.2073994844598</v>
      </c>
      <c r="BP54" s="8">
        <f t="shared" si="265"/>
        <v>1469.7594734793045</v>
      </c>
      <c r="BQ54" s="8">
        <f t="shared" si="265"/>
        <v>1484.4570682140975</v>
      </c>
      <c r="BR54" s="8">
        <f t="shared" si="265"/>
        <v>1499.3016388962385</v>
      </c>
      <c r="BS54" s="8">
        <f t="shared" si="265"/>
        <v>1514.2946552852009</v>
      </c>
      <c r="BT54" s="8">
        <f t="shared" si="265"/>
        <v>1529.4376018380528</v>
      </c>
      <c r="BU54" s="51">
        <f t="shared" si="235"/>
        <v>17386.078086543301</v>
      </c>
    </row>
    <row r="55" spans="1:77" s="832" customFormat="1">
      <c r="A55" s="830"/>
      <c r="B55" s="831"/>
      <c r="E55" s="829">
        <f>SUM(E33:E54)</f>
        <v>0</v>
      </c>
      <c r="F55" s="829">
        <f t="shared" ref="F55:P55" si="266">SUM(F33:F54)</f>
        <v>0</v>
      </c>
      <c r="G55" s="829">
        <f t="shared" si="266"/>
        <v>0</v>
      </c>
      <c r="H55" s="829">
        <f t="shared" si="266"/>
        <v>675</v>
      </c>
      <c r="I55" s="829">
        <f t="shared" si="266"/>
        <v>708.75</v>
      </c>
      <c r="J55" s="829">
        <f t="shared" si="266"/>
        <v>744.1875</v>
      </c>
      <c r="K55" s="829">
        <f t="shared" si="266"/>
        <v>1804.3968750000001</v>
      </c>
      <c r="L55" s="829">
        <f t="shared" si="266"/>
        <v>1894.61671875</v>
      </c>
      <c r="M55" s="829">
        <f t="shared" si="266"/>
        <v>1989.3475546875</v>
      </c>
      <c r="N55" s="829">
        <f t="shared" si="266"/>
        <v>2088.8149324218753</v>
      </c>
      <c r="O55" s="829">
        <f t="shared" si="266"/>
        <v>2193.2556790429694</v>
      </c>
      <c r="P55" s="829">
        <f t="shared" si="266"/>
        <v>2302.9184629951178</v>
      </c>
      <c r="Q55" s="829">
        <f>SUM(Q33:Q54)</f>
        <v>14401.287722897459</v>
      </c>
      <c r="R55" s="829">
        <f t="shared" ref="Q55:BS55" si="267">SUM(R33:R47)</f>
        <v>0</v>
      </c>
      <c r="S55" s="829">
        <f>SUM(S33:S54)</f>
        <v>4230.9476476250693</v>
      </c>
      <c r="T55" s="829">
        <f t="shared" ref="T55:AE55" si="268">SUM(T33:T54)</f>
        <v>4349.45712410132</v>
      </c>
      <c r="U55" s="829">
        <f t="shared" si="268"/>
        <v>4472.9616953423338</v>
      </c>
      <c r="V55" s="829">
        <f t="shared" si="268"/>
        <v>4601.7018122957579</v>
      </c>
      <c r="W55" s="829">
        <f t="shared" si="268"/>
        <v>4735.9298554187144</v>
      </c>
      <c r="X55" s="829">
        <f t="shared" si="268"/>
        <v>4875.9107302229022</v>
      </c>
      <c r="Y55" s="829">
        <f t="shared" si="268"/>
        <v>5021.9224925876315</v>
      </c>
      <c r="Z55" s="829">
        <f t="shared" si="268"/>
        <v>5174.2570053291311</v>
      </c>
      <c r="AA55" s="829">
        <f t="shared" si="268"/>
        <v>5333.2206275888311</v>
      </c>
      <c r="AB55" s="829">
        <f t="shared" si="268"/>
        <v>5499.1349386814445</v>
      </c>
      <c r="AC55" s="829">
        <f t="shared" si="268"/>
        <v>5672.337498125823</v>
      </c>
      <c r="AD55" s="829">
        <f t="shared" si="268"/>
        <v>5853.182643667521</v>
      </c>
      <c r="AE55" s="829">
        <f t="shared" si="268"/>
        <v>59820.964070986476</v>
      </c>
      <c r="AF55" s="829">
        <f t="shared" ref="AF55" si="269">SUM(AF33:AF54)</f>
        <v>0</v>
      </c>
      <c r="AG55" s="829">
        <f t="shared" ref="AG55" si="270">SUM(AG33:AG54)</f>
        <v>5911.714470104198</v>
      </c>
      <c r="AH55" s="829">
        <f t="shared" ref="AH55" si="271">SUM(AH33:AH54)</f>
        <v>5970.831614805239</v>
      </c>
      <c r="AI55" s="829">
        <f t="shared" ref="AI55" si="272">SUM(AI33:AI54)</f>
        <v>6030.5399309532913</v>
      </c>
      <c r="AJ55" s="829">
        <f t="shared" ref="AJ55" si="273">SUM(AJ33:AJ54)</f>
        <v>6090.8453302628241</v>
      </c>
      <c r="AK55" s="829">
        <f t="shared" ref="AK55" si="274">SUM(AK33:AK54)</f>
        <v>6151.7537835654521</v>
      </c>
      <c r="AL55" s="829">
        <f t="shared" ref="AL55" si="275">SUM(AL33:AL54)</f>
        <v>6213.2713214011073</v>
      </c>
      <c r="AM55" s="829">
        <f t="shared" ref="AM55" si="276">SUM(AM33:AM54)</f>
        <v>6275.4040346151196</v>
      </c>
      <c r="AN55" s="829">
        <f t="shared" ref="AN55" si="277">SUM(AN33:AN54)</f>
        <v>6338.1580749612694</v>
      </c>
      <c r="AO55" s="829">
        <f t="shared" ref="AO55" si="278">SUM(AO33:AO54)</f>
        <v>6401.5396557108816</v>
      </c>
      <c r="AP55" s="829">
        <f t="shared" ref="AP55" si="279">SUM(AP33:AP54)</f>
        <v>6465.5550522679914</v>
      </c>
      <c r="AQ55" s="829">
        <f t="shared" ref="AQ55" si="280">SUM(AQ33:AQ54)</f>
        <v>6530.2106027906693</v>
      </c>
      <c r="AR55" s="829">
        <f t="shared" ref="AR55" si="281">SUM(AR33:AR54)</f>
        <v>6595.5127088185791</v>
      </c>
      <c r="AS55" s="829">
        <f t="shared" ref="AS55" si="282">SUM(AS33:AS54)</f>
        <v>74975.33658025664</v>
      </c>
      <c r="AT55" s="829">
        <f t="shared" ref="AT55" si="283">SUM(AT33:AT54)</f>
        <v>0</v>
      </c>
      <c r="AU55" s="829">
        <f t="shared" ref="AU55" si="284">SUM(AU33:AU54)</f>
        <v>6661.4678359067639</v>
      </c>
      <c r="AV55" s="829">
        <f t="shared" ref="AV55" si="285">SUM(AV33:AV54)</f>
        <v>6728.0825142658323</v>
      </c>
      <c r="AW55" s="829">
        <f t="shared" ref="AW55" si="286">SUM(AW33:AW54)</f>
        <v>6795.36333940849</v>
      </c>
      <c r="AX55" s="829">
        <f t="shared" ref="AX55" si="287">SUM(AX33:AX54)</f>
        <v>6863.3169728025732</v>
      </c>
      <c r="AY55" s="829">
        <f t="shared" ref="AY55" si="288">SUM(AY33:AY54)</f>
        <v>6931.9501425306007</v>
      </c>
      <c r="AZ55" s="829">
        <f t="shared" ref="AZ55" si="289">SUM(AZ33:AZ54)</f>
        <v>7001.2696439559077</v>
      </c>
      <c r="BA55" s="829">
        <f t="shared" ref="BA55" si="290">SUM(BA33:BA54)</f>
        <v>7071.2823403954662</v>
      </c>
      <c r="BB55" s="829">
        <f t="shared" ref="BB55" si="291">SUM(BB33:BB54)</f>
        <v>7141.9951637994218</v>
      </c>
      <c r="BC55" s="829">
        <f t="shared" ref="BC55" si="292">SUM(BC33:BC54)</f>
        <v>7213.4151154374158</v>
      </c>
      <c r="BD55" s="829">
        <f t="shared" ref="BD55" si="293">SUM(BD33:BD54)</f>
        <v>7285.5492665917891</v>
      </c>
      <c r="BE55" s="829">
        <f t="shared" ref="BE55" si="294">SUM(BE33:BE54)</f>
        <v>7358.4047592577072</v>
      </c>
      <c r="BF55" s="829">
        <f t="shared" ref="BF55" si="295">SUM(BF33:BF54)</f>
        <v>7431.9888068502833</v>
      </c>
      <c r="BG55" s="829">
        <f t="shared" ref="BG55" si="296">SUM(BG33:BG54)</f>
        <v>84484.08590120227</v>
      </c>
      <c r="BH55" s="829">
        <f t="shared" ref="BH55" si="297">SUM(BH33:BH54)</f>
        <v>0</v>
      </c>
      <c r="BI55" s="829">
        <f t="shared" ref="BI55" si="298">SUM(BI33:BI54)</f>
        <v>7506.3086949187873</v>
      </c>
      <c r="BJ55" s="829">
        <f t="shared" ref="BJ55" si="299">SUM(BJ33:BJ54)</f>
        <v>7581.3717818679743</v>
      </c>
      <c r="BK55" s="829">
        <f t="shared" ref="BK55" si="300">SUM(BK33:BK54)</f>
        <v>7657.1854996866568</v>
      </c>
      <c r="BL55" s="829">
        <f t="shared" ref="BL55" si="301">SUM(BL33:BL54)</f>
        <v>7733.7573546835201</v>
      </c>
      <c r="BM55" s="829">
        <f t="shared" ref="BM55" si="302">SUM(BM33:BM54)</f>
        <v>7811.0949282303573</v>
      </c>
      <c r="BN55" s="829">
        <f t="shared" ref="BN55" si="303">SUM(BN33:BN54)</f>
        <v>7889.2058775126588</v>
      </c>
      <c r="BO55" s="829">
        <f t="shared" ref="BO55" si="304">SUM(BO33:BO54)</f>
        <v>7968.0979362877861</v>
      </c>
      <c r="BP55" s="829">
        <f t="shared" ref="BP55" si="305">SUM(BP33:BP54)</f>
        <v>8047.7789156506633</v>
      </c>
      <c r="BQ55" s="829">
        <f t="shared" ref="BQ55" si="306">SUM(BQ33:BQ54)</f>
        <v>8128.2567048071724</v>
      </c>
      <c r="BR55" s="829">
        <f t="shared" ref="BR55" si="307">SUM(BR33:BR54)</f>
        <v>8209.539271855243</v>
      </c>
      <c r="BS55" s="829">
        <f t="shared" ref="BS55" si="308">SUM(BS33:BS54)</f>
        <v>8291.634664573794</v>
      </c>
      <c r="BT55" s="829">
        <f t="shared" ref="BT55" si="309">SUM(BT33:BT54)</f>
        <v>8374.5510112195352</v>
      </c>
      <c r="BU55" s="829">
        <f t="shared" ref="BU55" si="310">SUM(BU33:BU54)</f>
        <v>95198.78264129415</v>
      </c>
      <c r="BV55" s="348"/>
      <c r="BW55" s="348"/>
      <c r="BX55" s="348"/>
      <c r="BY55" s="348"/>
    </row>
    <row r="56" spans="1:77"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47"/>
      <c r="R56" s="47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47"/>
      <c r="AF56" s="47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47"/>
      <c r="AT56" s="47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47"/>
      <c r="BH56" s="47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47"/>
    </row>
    <row r="57" spans="1:77" ht="15" thickBot="1"/>
    <row r="58" spans="1:77" ht="16" thickBot="1">
      <c r="B58" s="826" t="s">
        <v>55</v>
      </c>
      <c r="C58" s="420"/>
      <c r="D58" s="420"/>
      <c r="E58" s="8"/>
      <c r="F58" s="11"/>
      <c r="G58" s="12"/>
      <c r="H58" s="12"/>
      <c r="I58" s="9"/>
      <c r="J58" s="12"/>
      <c r="K58" s="12"/>
      <c r="L58" s="12"/>
      <c r="M58" s="13"/>
      <c r="N58" s="12"/>
      <c r="O58" s="12"/>
      <c r="P58" s="9"/>
      <c r="Q58" s="51"/>
      <c r="R58" s="734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51"/>
      <c r="AF58" s="734"/>
      <c r="AG58" s="327"/>
      <c r="AH58" s="327"/>
      <c r="AI58" s="327"/>
      <c r="AJ58" s="327"/>
      <c r="AK58" s="327"/>
      <c r="AL58" s="327"/>
      <c r="AM58" s="327"/>
      <c r="AN58" s="327"/>
      <c r="AO58" s="327"/>
      <c r="AP58" s="327"/>
      <c r="AQ58" s="327"/>
      <c r="AR58" s="327"/>
      <c r="AS58" s="51"/>
      <c r="AT58" s="734"/>
      <c r="AU58" s="327"/>
      <c r="AV58" s="327"/>
      <c r="AW58" s="327"/>
      <c r="AX58" s="327"/>
      <c r="AY58" s="327"/>
      <c r="AZ58" s="327"/>
      <c r="BA58" s="327"/>
      <c r="BB58" s="327"/>
      <c r="BC58" s="327"/>
      <c r="BD58" s="327"/>
      <c r="BE58" s="327"/>
      <c r="BF58" s="327"/>
      <c r="BG58" s="51"/>
      <c r="BH58" s="734"/>
      <c r="BI58" s="327"/>
      <c r="BJ58" s="327"/>
      <c r="BK58" s="327"/>
      <c r="BL58" s="327"/>
      <c r="BM58" s="327"/>
      <c r="BN58" s="327"/>
      <c r="BO58" s="327"/>
      <c r="BP58" s="327"/>
      <c r="BQ58" s="327"/>
      <c r="BR58" s="327"/>
      <c r="BS58" s="327"/>
      <c r="BT58" s="327"/>
      <c r="BU58" s="51"/>
    </row>
    <row r="59" spans="1:77">
      <c r="B59" s="613" t="s">
        <v>54</v>
      </c>
      <c r="C59" s="729"/>
      <c r="D59" s="729"/>
      <c r="E59" s="325"/>
      <c r="F59" s="326"/>
      <c r="G59" s="614"/>
      <c r="H59" s="614"/>
      <c r="I59" s="327"/>
      <c r="J59" s="614"/>
      <c r="K59" s="614"/>
      <c r="L59" s="614"/>
      <c r="M59" s="23"/>
      <c r="N59" s="23"/>
      <c r="O59" s="23"/>
      <c r="P59" s="23"/>
      <c r="Q59" s="51"/>
      <c r="R59" s="734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51"/>
      <c r="AF59" s="734"/>
      <c r="AG59" s="327"/>
      <c r="AH59" s="327"/>
      <c r="AI59" s="327"/>
      <c r="AJ59" s="327"/>
      <c r="AK59" s="327"/>
      <c r="AL59" s="327"/>
      <c r="AM59" s="327"/>
      <c r="AN59" s="327"/>
      <c r="AO59" s="327"/>
      <c r="AP59" s="327"/>
      <c r="AQ59" s="327"/>
      <c r="AR59" s="327"/>
      <c r="AS59" s="51"/>
      <c r="AT59" s="734"/>
      <c r="AU59" s="327"/>
      <c r="AV59" s="327"/>
      <c r="AW59" s="327"/>
      <c r="AX59" s="327"/>
      <c r="AY59" s="327"/>
      <c r="AZ59" s="327"/>
      <c r="BA59" s="327"/>
      <c r="BB59" s="327"/>
      <c r="BC59" s="327"/>
      <c r="BD59" s="327"/>
      <c r="BE59" s="327"/>
      <c r="BF59" s="327"/>
      <c r="BG59" s="51"/>
      <c r="BH59" s="734"/>
      <c r="BI59" s="327"/>
      <c r="BJ59" s="327"/>
      <c r="BK59" s="327"/>
      <c r="BL59" s="327"/>
      <c r="BM59" s="327"/>
      <c r="BN59" s="327"/>
      <c r="BO59" s="327"/>
      <c r="BP59" s="327"/>
      <c r="BQ59" s="327"/>
      <c r="BR59" s="327"/>
      <c r="BS59" s="327"/>
      <c r="BT59" s="327"/>
      <c r="BU59" s="51"/>
    </row>
    <row r="60" spans="1:77">
      <c r="A60" s="326">
        <f>A33</f>
        <v>1</v>
      </c>
      <c r="B60" s="7" t="str">
        <f>B33</f>
        <v>Verse Subscription - Individual (SAAS)</v>
      </c>
      <c r="E60" s="755">
        <f>Assumptions!C89</f>
        <v>0</v>
      </c>
      <c r="F60" s="756">
        <f>E60</f>
        <v>0</v>
      </c>
      <c r="G60" s="756">
        <f t="shared" ref="G60:G74" si="311">F60</f>
        <v>0</v>
      </c>
      <c r="H60" s="756">
        <f t="shared" ref="H60:H74" si="312">G60</f>
        <v>0</v>
      </c>
      <c r="I60" s="756">
        <f t="shared" ref="I60:I74" si="313">H60</f>
        <v>0</v>
      </c>
      <c r="J60" s="756">
        <f t="shared" ref="J60:J74" si="314">I60</f>
        <v>0</v>
      </c>
      <c r="K60" s="756">
        <f t="shared" ref="K60:K74" si="315">J60</f>
        <v>0</v>
      </c>
      <c r="L60" s="756">
        <f t="shared" ref="L60:L74" si="316">K60</f>
        <v>0</v>
      </c>
      <c r="M60" s="756">
        <f t="shared" ref="M60:M74" si="317">L60</f>
        <v>0</v>
      </c>
      <c r="N60" s="756">
        <f t="shared" ref="N60:N74" si="318">M60</f>
        <v>0</v>
      </c>
      <c r="O60" s="756">
        <f t="shared" ref="O60:O74" si="319">N60</f>
        <v>0</v>
      </c>
      <c r="P60" s="756">
        <f t="shared" ref="P60:P74" si="320">O60</f>
        <v>0</v>
      </c>
      <c r="Q60" s="51"/>
      <c r="R60" s="734"/>
      <c r="S60" s="698">
        <f>Assumptions!D89</f>
        <v>0</v>
      </c>
      <c r="T60" s="697">
        <f t="shared" ref="T60:U74" si="321">S60</f>
        <v>0</v>
      </c>
      <c r="U60" s="697">
        <f t="shared" ref="U60:U69" si="322">T60</f>
        <v>0</v>
      </c>
      <c r="V60" s="697">
        <f t="shared" ref="V60:V74" si="323">U60</f>
        <v>0</v>
      </c>
      <c r="W60" s="697">
        <f t="shared" ref="W60:W74" si="324">V60</f>
        <v>0</v>
      </c>
      <c r="X60" s="697">
        <f t="shared" ref="X60:X74" si="325">W60</f>
        <v>0</v>
      </c>
      <c r="Y60" s="697">
        <f t="shared" ref="Y60:Y74" si="326">X60</f>
        <v>0</v>
      </c>
      <c r="Z60" s="697">
        <f t="shared" ref="Z60:Z74" si="327">Y60</f>
        <v>0</v>
      </c>
      <c r="AA60" s="697">
        <f t="shared" ref="AA60:AA74" si="328">Z60</f>
        <v>0</v>
      </c>
      <c r="AB60" s="697">
        <f t="shared" ref="AB60:AB74" si="329">AA60</f>
        <v>0</v>
      </c>
      <c r="AC60" s="697">
        <f t="shared" ref="AC60:AC74" si="330">AB60</f>
        <v>0</v>
      </c>
      <c r="AD60" s="697">
        <f t="shared" ref="AD60:AD74" si="331">AC60</f>
        <v>0</v>
      </c>
      <c r="AE60" s="51"/>
      <c r="AF60" s="734"/>
      <c r="AG60" s="698">
        <f>Assumptions!E89</f>
        <v>0</v>
      </c>
      <c r="AH60" s="698">
        <f>AG60</f>
        <v>0</v>
      </c>
      <c r="AI60" s="698">
        <f t="shared" ref="AI60:AR74" si="332">AH60</f>
        <v>0</v>
      </c>
      <c r="AJ60" s="698">
        <f t="shared" si="332"/>
        <v>0</v>
      </c>
      <c r="AK60" s="698">
        <f t="shared" si="332"/>
        <v>0</v>
      </c>
      <c r="AL60" s="698">
        <f t="shared" si="332"/>
        <v>0</v>
      </c>
      <c r="AM60" s="698">
        <f t="shared" si="332"/>
        <v>0</v>
      </c>
      <c r="AN60" s="698">
        <f t="shared" si="332"/>
        <v>0</v>
      </c>
      <c r="AO60" s="698">
        <f t="shared" si="332"/>
        <v>0</v>
      </c>
      <c r="AP60" s="698">
        <f t="shared" si="332"/>
        <v>0</v>
      </c>
      <c r="AQ60" s="698">
        <f t="shared" si="332"/>
        <v>0</v>
      </c>
      <c r="AR60" s="698">
        <f t="shared" si="332"/>
        <v>0</v>
      </c>
      <c r="AS60" s="51"/>
      <c r="AT60" s="734"/>
      <c r="AU60" s="698">
        <f>Assumptions!F89</f>
        <v>0</v>
      </c>
      <c r="AV60" s="698">
        <f>AU60</f>
        <v>0</v>
      </c>
      <c r="AW60" s="698">
        <f>AV60</f>
        <v>0</v>
      </c>
      <c r="AX60" s="698">
        <f t="shared" ref="AX60:AX74" si="333">AW60</f>
        <v>0</v>
      </c>
      <c r="AY60" s="698">
        <f t="shared" ref="AY60:AY74" si="334">AX60</f>
        <v>0</v>
      </c>
      <c r="AZ60" s="698">
        <f t="shared" ref="AZ60:AZ74" si="335">AY60</f>
        <v>0</v>
      </c>
      <c r="BA60" s="698">
        <f t="shared" ref="BA60:BA74" si="336">AZ60</f>
        <v>0</v>
      </c>
      <c r="BB60" s="698">
        <f t="shared" ref="BB60:BB74" si="337">BA60</f>
        <v>0</v>
      </c>
      <c r="BC60" s="698">
        <f t="shared" ref="BC60:BC74" si="338">BB60</f>
        <v>0</v>
      </c>
      <c r="BD60" s="698">
        <f t="shared" ref="BD60:BD74" si="339">BC60</f>
        <v>0</v>
      </c>
      <c r="BE60" s="698">
        <f t="shared" ref="BE60:BE74" si="340">BD60</f>
        <v>0</v>
      </c>
      <c r="BF60" s="698">
        <f t="shared" ref="BF60:BF74" si="341">BE60</f>
        <v>0</v>
      </c>
      <c r="BG60" s="51"/>
      <c r="BH60" s="734"/>
      <c r="BI60" s="698">
        <f>Assumptions!G89</f>
        <v>0</v>
      </c>
      <c r="BJ60" s="698">
        <f t="shared" ref="BJ60:BJ74" si="342">BI60</f>
        <v>0</v>
      </c>
      <c r="BK60" s="698">
        <f t="shared" ref="BK60:BK74" si="343">BJ60</f>
        <v>0</v>
      </c>
      <c r="BL60" s="698">
        <f t="shared" ref="BL60:BL74" si="344">BK60</f>
        <v>0</v>
      </c>
      <c r="BM60" s="698">
        <f t="shared" ref="BM60:BM74" si="345">BL60</f>
        <v>0</v>
      </c>
      <c r="BN60" s="698">
        <f t="shared" ref="BN60:BN74" si="346">BM60</f>
        <v>0</v>
      </c>
      <c r="BO60" s="698">
        <f t="shared" ref="BO60:BO74" si="347">BN60</f>
        <v>0</v>
      </c>
      <c r="BP60" s="698">
        <f t="shared" ref="BP60:BP74" si="348">BO60</f>
        <v>0</v>
      </c>
      <c r="BQ60" s="698">
        <f t="shared" ref="BQ60:BQ74" si="349">BP60</f>
        <v>0</v>
      </c>
      <c r="BR60" s="698">
        <f t="shared" ref="BR60:BR74" si="350">BQ60</f>
        <v>0</v>
      </c>
      <c r="BS60" s="698">
        <f t="shared" ref="BS60:BS74" si="351">BR60</f>
        <v>0</v>
      </c>
      <c r="BT60" s="698">
        <f t="shared" ref="BT60:BT74" si="352">BS60</f>
        <v>0</v>
      </c>
      <c r="BU60" s="51"/>
    </row>
    <row r="61" spans="1:77">
      <c r="A61" s="326">
        <f t="shared" ref="A61:B61" si="353">A34</f>
        <v>2</v>
      </c>
      <c r="B61" s="7" t="str">
        <f t="shared" si="353"/>
        <v>Verse Subscription - Small Business (SAAS)</v>
      </c>
      <c r="E61" s="755">
        <f>Assumptions!C90</f>
        <v>0</v>
      </c>
      <c r="F61" s="756">
        <f t="shared" ref="F61:F74" si="354">E61</f>
        <v>0</v>
      </c>
      <c r="G61" s="756">
        <f t="shared" si="311"/>
        <v>0</v>
      </c>
      <c r="H61" s="756">
        <f t="shared" si="312"/>
        <v>0</v>
      </c>
      <c r="I61" s="756">
        <f t="shared" si="313"/>
        <v>0</v>
      </c>
      <c r="J61" s="756">
        <f t="shared" si="314"/>
        <v>0</v>
      </c>
      <c r="K61" s="756">
        <f t="shared" si="315"/>
        <v>0</v>
      </c>
      <c r="L61" s="756">
        <f t="shared" si="316"/>
        <v>0</v>
      </c>
      <c r="M61" s="756">
        <f t="shared" si="317"/>
        <v>0</v>
      </c>
      <c r="N61" s="756">
        <f t="shared" si="318"/>
        <v>0</v>
      </c>
      <c r="O61" s="756">
        <f t="shared" si="319"/>
        <v>0</v>
      </c>
      <c r="P61" s="756">
        <f t="shared" si="320"/>
        <v>0</v>
      </c>
      <c r="Q61" s="51"/>
      <c r="R61" s="734"/>
      <c r="S61" s="698">
        <f>Assumptions!D90</f>
        <v>0</v>
      </c>
      <c r="T61" s="697">
        <f t="shared" si="321"/>
        <v>0</v>
      </c>
      <c r="U61" s="697">
        <f t="shared" si="322"/>
        <v>0</v>
      </c>
      <c r="V61" s="697">
        <f t="shared" si="323"/>
        <v>0</v>
      </c>
      <c r="W61" s="697">
        <f t="shared" si="324"/>
        <v>0</v>
      </c>
      <c r="X61" s="697">
        <f t="shared" si="325"/>
        <v>0</v>
      </c>
      <c r="Y61" s="697">
        <f t="shared" si="326"/>
        <v>0</v>
      </c>
      <c r="Z61" s="697">
        <f t="shared" si="327"/>
        <v>0</v>
      </c>
      <c r="AA61" s="697">
        <f t="shared" si="328"/>
        <v>0</v>
      </c>
      <c r="AB61" s="697">
        <f t="shared" si="329"/>
        <v>0</v>
      </c>
      <c r="AC61" s="697">
        <f t="shared" si="330"/>
        <v>0</v>
      </c>
      <c r="AD61" s="697">
        <f t="shared" si="331"/>
        <v>0</v>
      </c>
      <c r="AE61" s="51"/>
      <c r="AF61" s="734"/>
      <c r="AG61" s="698">
        <f>Assumptions!E90</f>
        <v>0</v>
      </c>
      <c r="AH61" s="697">
        <f t="shared" ref="AH61:AH74" si="355">AG61</f>
        <v>0</v>
      </c>
      <c r="AI61" s="697">
        <f t="shared" si="332"/>
        <v>0</v>
      </c>
      <c r="AJ61" s="697">
        <f t="shared" si="332"/>
        <v>0</v>
      </c>
      <c r="AK61" s="697">
        <f t="shared" si="332"/>
        <v>0</v>
      </c>
      <c r="AL61" s="697">
        <f t="shared" si="332"/>
        <v>0</v>
      </c>
      <c r="AM61" s="697">
        <f t="shared" si="332"/>
        <v>0</v>
      </c>
      <c r="AN61" s="697">
        <f t="shared" si="332"/>
        <v>0</v>
      </c>
      <c r="AO61" s="697">
        <f t="shared" si="332"/>
        <v>0</v>
      </c>
      <c r="AP61" s="697">
        <f t="shared" si="332"/>
        <v>0</v>
      </c>
      <c r="AQ61" s="697">
        <f t="shared" si="332"/>
        <v>0</v>
      </c>
      <c r="AR61" s="697">
        <f t="shared" si="332"/>
        <v>0</v>
      </c>
      <c r="AS61" s="51"/>
      <c r="AT61" s="734"/>
      <c r="AU61" s="698">
        <f>Assumptions!F90</f>
        <v>0</v>
      </c>
      <c r="AV61" s="697">
        <f t="shared" ref="AV61:AV74" si="356">AU61</f>
        <v>0</v>
      </c>
      <c r="AW61" s="697">
        <f t="shared" ref="AW61:AW74" si="357">AV61</f>
        <v>0</v>
      </c>
      <c r="AX61" s="697">
        <f t="shared" si="333"/>
        <v>0</v>
      </c>
      <c r="AY61" s="697">
        <f t="shared" si="334"/>
        <v>0</v>
      </c>
      <c r="AZ61" s="697">
        <f t="shared" si="335"/>
        <v>0</v>
      </c>
      <c r="BA61" s="697">
        <f t="shared" si="336"/>
        <v>0</v>
      </c>
      <c r="BB61" s="697">
        <f t="shared" si="337"/>
        <v>0</v>
      </c>
      <c r="BC61" s="697">
        <f t="shared" si="338"/>
        <v>0</v>
      </c>
      <c r="BD61" s="697">
        <f t="shared" si="339"/>
        <v>0</v>
      </c>
      <c r="BE61" s="697">
        <f t="shared" si="340"/>
        <v>0</v>
      </c>
      <c r="BF61" s="697">
        <f t="shared" si="341"/>
        <v>0</v>
      </c>
      <c r="BG61" s="51"/>
      <c r="BH61" s="734"/>
      <c r="BI61" s="698">
        <f>Assumptions!G90</f>
        <v>0</v>
      </c>
      <c r="BJ61" s="697">
        <f t="shared" si="342"/>
        <v>0</v>
      </c>
      <c r="BK61" s="697">
        <f t="shared" si="343"/>
        <v>0</v>
      </c>
      <c r="BL61" s="697">
        <f t="shared" si="344"/>
        <v>0</v>
      </c>
      <c r="BM61" s="697">
        <f t="shared" si="345"/>
        <v>0</v>
      </c>
      <c r="BN61" s="697">
        <f t="shared" si="346"/>
        <v>0</v>
      </c>
      <c r="BO61" s="697">
        <f t="shared" si="347"/>
        <v>0</v>
      </c>
      <c r="BP61" s="697">
        <f t="shared" si="348"/>
        <v>0</v>
      </c>
      <c r="BQ61" s="697">
        <f t="shared" si="349"/>
        <v>0</v>
      </c>
      <c r="BR61" s="697">
        <f t="shared" si="350"/>
        <v>0</v>
      </c>
      <c r="BS61" s="697">
        <f t="shared" si="351"/>
        <v>0</v>
      </c>
      <c r="BT61" s="697">
        <f t="shared" si="352"/>
        <v>0</v>
      </c>
      <c r="BU61" s="51"/>
    </row>
    <row r="62" spans="1:77">
      <c r="A62" s="326">
        <f t="shared" ref="A62:B62" si="358">A35</f>
        <v>3</v>
      </c>
      <c r="B62" s="7" t="str">
        <f t="shared" si="358"/>
        <v>Verse Subscription - Enterprise (SAAS)</v>
      </c>
      <c r="E62" s="755">
        <f>Assumptions!C91</f>
        <v>0</v>
      </c>
      <c r="F62" s="756">
        <f t="shared" si="354"/>
        <v>0</v>
      </c>
      <c r="G62" s="756">
        <f t="shared" si="311"/>
        <v>0</v>
      </c>
      <c r="H62" s="756">
        <f t="shared" si="312"/>
        <v>0</v>
      </c>
      <c r="I62" s="756">
        <f t="shared" si="313"/>
        <v>0</v>
      </c>
      <c r="J62" s="756">
        <f t="shared" si="314"/>
        <v>0</v>
      </c>
      <c r="K62" s="756">
        <f t="shared" si="315"/>
        <v>0</v>
      </c>
      <c r="L62" s="756">
        <f t="shared" si="316"/>
        <v>0</v>
      </c>
      <c r="M62" s="756">
        <f t="shared" si="317"/>
        <v>0</v>
      </c>
      <c r="N62" s="756">
        <f t="shared" si="318"/>
        <v>0</v>
      </c>
      <c r="O62" s="756">
        <f t="shared" si="319"/>
        <v>0</v>
      </c>
      <c r="P62" s="756">
        <f t="shared" si="320"/>
        <v>0</v>
      </c>
      <c r="Q62" s="51"/>
      <c r="R62" s="734"/>
      <c r="S62" s="698">
        <f>Assumptions!D91</f>
        <v>0</v>
      </c>
      <c r="T62" s="697">
        <f t="shared" si="321"/>
        <v>0</v>
      </c>
      <c r="U62" s="697">
        <f t="shared" si="322"/>
        <v>0</v>
      </c>
      <c r="V62" s="697">
        <f t="shared" si="323"/>
        <v>0</v>
      </c>
      <c r="W62" s="697">
        <f t="shared" si="324"/>
        <v>0</v>
      </c>
      <c r="X62" s="697">
        <f t="shared" si="325"/>
        <v>0</v>
      </c>
      <c r="Y62" s="697">
        <f t="shared" si="326"/>
        <v>0</v>
      </c>
      <c r="Z62" s="697">
        <f t="shared" si="327"/>
        <v>0</v>
      </c>
      <c r="AA62" s="697">
        <f t="shared" si="328"/>
        <v>0</v>
      </c>
      <c r="AB62" s="697">
        <f t="shared" si="329"/>
        <v>0</v>
      </c>
      <c r="AC62" s="697">
        <f t="shared" si="330"/>
        <v>0</v>
      </c>
      <c r="AD62" s="697">
        <f t="shared" si="331"/>
        <v>0</v>
      </c>
      <c r="AE62" s="51"/>
      <c r="AF62" s="734"/>
      <c r="AG62" s="698">
        <f>Assumptions!E91</f>
        <v>0</v>
      </c>
      <c r="AH62" s="697">
        <f t="shared" si="355"/>
        <v>0</v>
      </c>
      <c r="AI62" s="697">
        <f t="shared" si="332"/>
        <v>0</v>
      </c>
      <c r="AJ62" s="697">
        <f t="shared" si="332"/>
        <v>0</v>
      </c>
      <c r="AK62" s="697">
        <f t="shared" si="332"/>
        <v>0</v>
      </c>
      <c r="AL62" s="697">
        <f t="shared" si="332"/>
        <v>0</v>
      </c>
      <c r="AM62" s="697">
        <f t="shared" si="332"/>
        <v>0</v>
      </c>
      <c r="AN62" s="697">
        <f t="shared" si="332"/>
        <v>0</v>
      </c>
      <c r="AO62" s="697">
        <f t="shared" si="332"/>
        <v>0</v>
      </c>
      <c r="AP62" s="697">
        <f t="shared" si="332"/>
        <v>0</v>
      </c>
      <c r="AQ62" s="697">
        <f t="shared" si="332"/>
        <v>0</v>
      </c>
      <c r="AR62" s="697">
        <f t="shared" si="332"/>
        <v>0</v>
      </c>
      <c r="AS62" s="51"/>
      <c r="AT62" s="734"/>
      <c r="AU62" s="698">
        <f>Assumptions!F91</f>
        <v>0</v>
      </c>
      <c r="AV62" s="697">
        <f t="shared" si="356"/>
        <v>0</v>
      </c>
      <c r="AW62" s="697">
        <f t="shared" si="357"/>
        <v>0</v>
      </c>
      <c r="AX62" s="697">
        <f t="shared" si="333"/>
        <v>0</v>
      </c>
      <c r="AY62" s="697">
        <f t="shared" si="334"/>
        <v>0</v>
      </c>
      <c r="AZ62" s="697">
        <f t="shared" si="335"/>
        <v>0</v>
      </c>
      <c r="BA62" s="697">
        <f t="shared" si="336"/>
        <v>0</v>
      </c>
      <c r="BB62" s="697">
        <f t="shared" si="337"/>
        <v>0</v>
      </c>
      <c r="BC62" s="697">
        <f t="shared" si="338"/>
        <v>0</v>
      </c>
      <c r="BD62" s="697">
        <f t="shared" si="339"/>
        <v>0</v>
      </c>
      <c r="BE62" s="697">
        <f t="shared" si="340"/>
        <v>0</v>
      </c>
      <c r="BF62" s="697">
        <f t="shared" si="341"/>
        <v>0</v>
      </c>
      <c r="BG62" s="51"/>
      <c r="BH62" s="734"/>
      <c r="BI62" s="698">
        <f>Assumptions!G91</f>
        <v>0</v>
      </c>
      <c r="BJ62" s="697">
        <f t="shared" si="342"/>
        <v>0</v>
      </c>
      <c r="BK62" s="697">
        <f t="shared" si="343"/>
        <v>0</v>
      </c>
      <c r="BL62" s="697">
        <f t="shared" si="344"/>
        <v>0</v>
      </c>
      <c r="BM62" s="697">
        <f t="shared" si="345"/>
        <v>0</v>
      </c>
      <c r="BN62" s="697">
        <f t="shared" si="346"/>
        <v>0</v>
      </c>
      <c r="BO62" s="697">
        <f t="shared" si="347"/>
        <v>0</v>
      </c>
      <c r="BP62" s="697">
        <f t="shared" si="348"/>
        <v>0</v>
      </c>
      <c r="BQ62" s="697">
        <f t="shared" si="349"/>
        <v>0</v>
      </c>
      <c r="BR62" s="697">
        <f t="shared" si="350"/>
        <v>0</v>
      </c>
      <c r="BS62" s="697">
        <f t="shared" si="351"/>
        <v>0</v>
      </c>
      <c r="BT62" s="697">
        <f t="shared" si="352"/>
        <v>0</v>
      </c>
      <c r="BU62" s="51"/>
    </row>
    <row r="63" spans="1:77">
      <c r="A63" s="326">
        <f t="shared" ref="A63:B63" si="359">A36</f>
        <v>4</v>
      </c>
      <c r="B63" s="7" t="str">
        <f t="shared" si="359"/>
        <v>Versona Subscription - Individual (SAAS)</v>
      </c>
      <c r="E63" s="755">
        <f>Assumptions!C92</f>
        <v>0</v>
      </c>
      <c r="F63" s="756">
        <f t="shared" si="354"/>
        <v>0</v>
      </c>
      <c r="G63" s="756">
        <f t="shared" si="311"/>
        <v>0</v>
      </c>
      <c r="H63" s="756">
        <f t="shared" si="312"/>
        <v>0</v>
      </c>
      <c r="I63" s="756">
        <f t="shared" si="313"/>
        <v>0</v>
      </c>
      <c r="J63" s="756">
        <f t="shared" si="314"/>
        <v>0</v>
      </c>
      <c r="K63" s="756">
        <f t="shared" si="315"/>
        <v>0</v>
      </c>
      <c r="L63" s="756">
        <f t="shared" si="316"/>
        <v>0</v>
      </c>
      <c r="M63" s="756">
        <f t="shared" si="317"/>
        <v>0</v>
      </c>
      <c r="N63" s="756">
        <f t="shared" si="318"/>
        <v>0</v>
      </c>
      <c r="O63" s="756">
        <f t="shared" si="319"/>
        <v>0</v>
      </c>
      <c r="P63" s="756">
        <f t="shared" si="320"/>
        <v>0</v>
      </c>
      <c r="Q63" s="51"/>
      <c r="R63" s="734"/>
      <c r="S63" s="698">
        <f>Assumptions!D92</f>
        <v>0</v>
      </c>
      <c r="T63" s="697">
        <f t="shared" si="321"/>
        <v>0</v>
      </c>
      <c r="U63" s="697">
        <f t="shared" si="322"/>
        <v>0</v>
      </c>
      <c r="V63" s="697">
        <f t="shared" si="323"/>
        <v>0</v>
      </c>
      <c r="W63" s="697">
        <f t="shared" si="324"/>
        <v>0</v>
      </c>
      <c r="X63" s="697">
        <f t="shared" si="325"/>
        <v>0</v>
      </c>
      <c r="Y63" s="697">
        <f t="shared" si="326"/>
        <v>0</v>
      </c>
      <c r="Z63" s="697">
        <f t="shared" si="327"/>
        <v>0</v>
      </c>
      <c r="AA63" s="697">
        <f t="shared" si="328"/>
        <v>0</v>
      </c>
      <c r="AB63" s="697">
        <f t="shared" si="329"/>
        <v>0</v>
      </c>
      <c r="AC63" s="697">
        <f t="shared" si="330"/>
        <v>0</v>
      </c>
      <c r="AD63" s="697">
        <f t="shared" si="331"/>
        <v>0</v>
      </c>
      <c r="AE63" s="51"/>
      <c r="AF63" s="734"/>
      <c r="AG63" s="698">
        <f>Assumptions!E92</f>
        <v>0</v>
      </c>
      <c r="AH63" s="697">
        <f t="shared" si="355"/>
        <v>0</v>
      </c>
      <c r="AI63" s="697">
        <f t="shared" si="332"/>
        <v>0</v>
      </c>
      <c r="AJ63" s="697">
        <f t="shared" si="332"/>
        <v>0</v>
      </c>
      <c r="AK63" s="697">
        <f t="shared" si="332"/>
        <v>0</v>
      </c>
      <c r="AL63" s="697">
        <f t="shared" si="332"/>
        <v>0</v>
      </c>
      <c r="AM63" s="697">
        <f t="shared" si="332"/>
        <v>0</v>
      </c>
      <c r="AN63" s="697">
        <f t="shared" si="332"/>
        <v>0</v>
      </c>
      <c r="AO63" s="697">
        <f t="shared" si="332"/>
        <v>0</v>
      </c>
      <c r="AP63" s="697">
        <f t="shared" si="332"/>
        <v>0</v>
      </c>
      <c r="AQ63" s="697">
        <f t="shared" si="332"/>
        <v>0</v>
      </c>
      <c r="AR63" s="697">
        <f t="shared" si="332"/>
        <v>0</v>
      </c>
      <c r="AS63" s="51"/>
      <c r="AT63" s="734"/>
      <c r="AU63" s="698">
        <f>Assumptions!F92</f>
        <v>0</v>
      </c>
      <c r="AV63" s="697">
        <f t="shared" si="356"/>
        <v>0</v>
      </c>
      <c r="AW63" s="697">
        <f t="shared" si="357"/>
        <v>0</v>
      </c>
      <c r="AX63" s="697">
        <f t="shared" si="333"/>
        <v>0</v>
      </c>
      <c r="AY63" s="697">
        <f t="shared" si="334"/>
        <v>0</v>
      </c>
      <c r="AZ63" s="697">
        <f t="shared" si="335"/>
        <v>0</v>
      </c>
      <c r="BA63" s="697">
        <f t="shared" si="336"/>
        <v>0</v>
      </c>
      <c r="BB63" s="697">
        <f t="shared" si="337"/>
        <v>0</v>
      </c>
      <c r="BC63" s="697">
        <f t="shared" si="338"/>
        <v>0</v>
      </c>
      <c r="BD63" s="697">
        <f t="shared" si="339"/>
        <v>0</v>
      </c>
      <c r="BE63" s="697">
        <f t="shared" si="340"/>
        <v>0</v>
      </c>
      <c r="BF63" s="697">
        <f t="shared" si="341"/>
        <v>0</v>
      </c>
      <c r="BG63" s="51"/>
      <c r="BH63" s="734"/>
      <c r="BI63" s="698">
        <f>Assumptions!G92</f>
        <v>0</v>
      </c>
      <c r="BJ63" s="697">
        <f t="shared" si="342"/>
        <v>0</v>
      </c>
      <c r="BK63" s="697">
        <f t="shared" si="343"/>
        <v>0</v>
      </c>
      <c r="BL63" s="697">
        <f t="shared" si="344"/>
        <v>0</v>
      </c>
      <c r="BM63" s="697">
        <f t="shared" si="345"/>
        <v>0</v>
      </c>
      <c r="BN63" s="697">
        <f t="shared" si="346"/>
        <v>0</v>
      </c>
      <c r="BO63" s="697">
        <f t="shared" si="347"/>
        <v>0</v>
      </c>
      <c r="BP63" s="697">
        <f t="shared" si="348"/>
        <v>0</v>
      </c>
      <c r="BQ63" s="697">
        <f t="shared" si="349"/>
        <v>0</v>
      </c>
      <c r="BR63" s="697">
        <f t="shared" si="350"/>
        <v>0</v>
      </c>
      <c r="BS63" s="697">
        <f t="shared" si="351"/>
        <v>0</v>
      </c>
      <c r="BT63" s="697">
        <f t="shared" si="352"/>
        <v>0</v>
      </c>
      <c r="BU63" s="51"/>
    </row>
    <row r="64" spans="1:77">
      <c r="A64" s="326">
        <f t="shared" ref="A64:B64" si="360">A37</f>
        <v>5</v>
      </c>
      <c r="B64" s="7" t="str">
        <f t="shared" si="360"/>
        <v>Versona Subscription - Small Business (SAAS)</v>
      </c>
      <c r="E64" s="755">
        <f>Assumptions!C93</f>
        <v>0</v>
      </c>
      <c r="F64" s="756">
        <f t="shared" si="354"/>
        <v>0</v>
      </c>
      <c r="G64" s="756">
        <f t="shared" si="311"/>
        <v>0</v>
      </c>
      <c r="H64" s="756">
        <f t="shared" si="312"/>
        <v>0</v>
      </c>
      <c r="I64" s="756">
        <f t="shared" si="313"/>
        <v>0</v>
      </c>
      <c r="J64" s="756">
        <f t="shared" si="314"/>
        <v>0</v>
      </c>
      <c r="K64" s="756">
        <f t="shared" si="315"/>
        <v>0</v>
      </c>
      <c r="L64" s="756">
        <f t="shared" si="316"/>
        <v>0</v>
      </c>
      <c r="M64" s="756">
        <f t="shared" si="317"/>
        <v>0</v>
      </c>
      <c r="N64" s="756">
        <f t="shared" si="318"/>
        <v>0</v>
      </c>
      <c r="O64" s="756">
        <f t="shared" si="319"/>
        <v>0</v>
      </c>
      <c r="P64" s="756">
        <f t="shared" si="320"/>
        <v>0</v>
      </c>
      <c r="Q64" s="51"/>
      <c r="R64" s="734"/>
      <c r="S64" s="698">
        <f>Assumptions!D93</f>
        <v>0</v>
      </c>
      <c r="T64" s="697">
        <f t="shared" si="321"/>
        <v>0</v>
      </c>
      <c r="U64" s="697">
        <f t="shared" si="322"/>
        <v>0</v>
      </c>
      <c r="V64" s="697">
        <f t="shared" si="323"/>
        <v>0</v>
      </c>
      <c r="W64" s="697">
        <f t="shared" si="324"/>
        <v>0</v>
      </c>
      <c r="X64" s="697">
        <f t="shared" si="325"/>
        <v>0</v>
      </c>
      <c r="Y64" s="697">
        <f t="shared" si="326"/>
        <v>0</v>
      </c>
      <c r="Z64" s="697">
        <f t="shared" si="327"/>
        <v>0</v>
      </c>
      <c r="AA64" s="697">
        <f t="shared" si="328"/>
        <v>0</v>
      </c>
      <c r="AB64" s="697">
        <f t="shared" si="329"/>
        <v>0</v>
      </c>
      <c r="AC64" s="697">
        <f t="shared" si="330"/>
        <v>0</v>
      </c>
      <c r="AD64" s="697">
        <f t="shared" si="331"/>
        <v>0</v>
      </c>
      <c r="AE64" s="51"/>
      <c r="AF64" s="734"/>
      <c r="AG64" s="698">
        <f>Assumptions!E93</f>
        <v>0</v>
      </c>
      <c r="AH64" s="697">
        <f t="shared" si="355"/>
        <v>0</v>
      </c>
      <c r="AI64" s="697">
        <f t="shared" si="332"/>
        <v>0</v>
      </c>
      <c r="AJ64" s="697">
        <f t="shared" si="332"/>
        <v>0</v>
      </c>
      <c r="AK64" s="697">
        <f t="shared" si="332"/>
        <v>0</v>
      </c>
      <c r="AL64" s="697">
        <f t="shared" si="332"/>
        <v>0</v>
      </c>
      <c r="AM64" s="697">
        <f t="shared" si="332"/>
        <v>0</v>
      </c>
      <c r="AN64" s="697">
        <f t="shared" si="332"/>
        <v>0</v>
      </c>
      <c r="AO64" s="697">
        <f t="shared" si="332"/>
        <v>0</v>
      </c>
      <c r="AP64" s="697">
        <f t="shared" si="332"/>
        <v>0</v>
      </c>
      <c r="AQ64" s="697">
        <f t="shared" si="332"/>
        <v>0</v>
      </c>
      <c r="AR64" s="697">
        <f t="shared" si="332"/>
        <v>0</v>
      </c>
      <c r="AS64" s="51"/>
      <c r="AT64" s="734"/>
      <c r="AU64" s="698">
        <f>Assumptions!F93</f>
        <v>0</v>
      </c>
      <c r="AV64" s="697">
        <f t="shared" si="356"/>
        <v>0</v>
      </c>
      <c r="AW64" s="697">
        <f t="shared" si="357"/>
        <v>0</v>
      </c>
      <c r="AX64" s="697">
        <f t="shared" si="333"/>
        <v>0</v>
      </c>
      <c r="AY64" s="697">
        <f t="shared" si="334"/>
        <v>0</v>
      </c>
      <c r="AZ64" s="697">
        <f t="shared" si="335"/>
        <v>0</v>
      </c>
      <c r="BA64" s="697">
        <f t="shared" si="336"/>
        <v>0</v>
      </c>
      <c r="BB64" s="697">
        <f t="shared" si="337"/>
        <v>0</v>
      </c>
      <c r="BC64" s="697">
        <f t="shared" si="338"/>
        <v>0</v>
      </c>
      <c r="BD64" s="697">
        <f t="shared" si="339"/>
        <v>0</v>
      </c>
      <c r="BE64" s="697">
        <f t="shared" si="340"/>
        <v>0</v>
      </c>
      <c r="BF64" s="697">
        <f t="shared" si="341"/>
        <v>0</v>
      </c>
      <c r="BG64" s="51"/>
      <c r="BH64" s="734"/>
      <c r="BI64" s="698">
        <f>Assumptions!G93</f>
        <v>0</v>
      </c>
      <c r="BJ64" s="697">
        <f t="shared" si="342"/>
        <v>0</v>
      </c>
      <c r="BK64" s="697">
        <f t="shared" si="343"/>
        <v>0</v>
      </c>
      <c r="BL64" s="697">
        <f t="shared" si="344"/>
        <v>0</v>
      </c>
      <c r="BM64" s="697">
        <f t="shared" si="345"/>
        <v>0</v>
      </c>
      <c r="BN64" s="697">
        <f t="shared" si="346"/>
        <v>0</v>
      </c>
      <c r="BO64" s="697">
        <f t="shared" si="347"/>
        <v>0</v>
      </c>
      <c r="BP64" s="697">
        <f t="shared" si="348"/>
        <v>0</v>
      </c>
      <c r="BQ64" s="697">
        <f t="shared" si="349"/>
        <v>0</v>
      </c>
      <c r="BR64" s="697">
        <f t="shared" si="350"/>
        <v>0</v>
      </c>
      <c r="BS64" s="697">
        <f t="shared" si="351"/>
        <v>0</v>
      </c>
      <c r="BT64" s="697">
        <f t="shared" si="352"/>
        <v>0</v>
      </c>
      <c r="BU64" s="51"/>
    </row>
    <row r="65" spans="1:73">
      <c r="A65" s="326">
        <f t="shared" ref="A65:B65" si="361">A38</f>
        <v>6</v>
      </c>
      <c r="B65" s="7" t="str">
        <f t="shared" si="361"/>
        <v>Versona Subscription - Enterprise (SAAS)</v>
      </c>
      <c r="E65" s="755">
        <f>Assumptions!C94</f>
        <v>0</v>
      </c>
      <c r="F65" s="756">
        <f t="shared" si="354"/>
        <v>0</v>
      </c>
      <c r="G65" s="756">
        <f t="shared" si="311"/>
        <v>0</v>
      </c>
      <c r="H65" s="756">
        <f t="shared" si="312"/>
        <v>0</v>
      </c>
      <c r="I65" s="756">
        <f t="shared" si="313"/>
        <v>0</v>
      </c>
      <c r="J65" s="756">
        <f t="shared" si="314"/>
        <v>0</v>
      </c>
      <c r="K65" s="756">
        <f t="shared" si="315"/>
        <v>0</v>
      </c>
      <c r="L65" s="756">
        <f t="shared" si="316"/>
        <v>0</v>
      </c>
      <c r="M65" s="756">
        <f t="shared" si="317"/>
        <v>0</v>
      </c>
      <c r="N65" s="756">
        <f t="shared" si="318"/>
        <v>0</v>
      </c>
      <c r="O65" s="756">
        <f t="shared" si="319"/>
        <v>0</v>
      </c>
      <c r="P65" s="756">
        <f t="shared" si="320"/>
        <v>0</v>
      </c>
      <c r="Q65" s="51"/>
      <c r="R65" s="734"/>
      <c r="S65" s="698">
        <f>Assumptions!D94</f>
        <v>0</v>
      </c>
      <c r="T65" s="697">
        <f t="shared" si="321"/>
        <v>0</v>
      </c>
      <c r="U65" s="697">
        <f t="shared" si="322"/>
        <v>0</v>
      </c>
      <c r="V65" s="697">
        <f t="shared" si="323"/>
        <v>0</v>
      </c>
      <c r="W65" s="697">
        <f t="shared" si="324"/>
        <v>0</v>
      </c>
      <c r="X65" s="697">
        <f t="shared" si="325"/>
        <v>0</v>
      </c>
      <c r="Y65" s="697">
        <f t="shared" si="326"/>
        <v>0</v>
      </c>
      <c r="Z65" s="697">
        <f t="shared" si="327"/>
        <v>0</v>
      </c>
      <c r="AA65" s="697">
        <f t="shared" si="328"/>
        <v>0</v>
      </c>
      <c r="AB65" s="697">
        <f t="shared" si="329"/>
        <v>0</v>
      </c>
      <c r="AC65" s="697">
        <f t="shared" si="330"/>
        <v>0</v>
      </c>
      <c r="AD65" s="697">
        <f t="shared" si="331"/>
        <v>0</v>
      </c>
      <c r="AE65" s="51"/>
      <c r="AF65" s="734"/>
      <c r="AG65" s="698">
        <f>Assumptions!E94</f>
        <v>0</v>
      </c>
      <c r="AH65" s="697">
        <f t="shared" si="355"/>
        <v>0</v>
      </c>
      <c r="AI65" s="697">
        <f t="shared" si="332"/>
        <v>0</v>
      </c>
      <c r="AJ65" s="697">
        <f t="shared" si="332"/>
        <v>0</v>
      </c>
      <c r="AK65" s="697">
        <f t="shared" si="332"/>
        <v>0</v>
      </c>
      <c r="AL65" s="697">
        <f t="shared" si="332"/>
        <v>0</v>
      </c>
      <c r="AM65" s="697">
        <f t="shared" si="332"/>
        <v>0</v>
      </c>
      <c r="AN65" s="697">
        <f t="shared" si="332"/>
        <v>0</v>
      </c>
      <c r="AO65" s="697">
        <f t="shared" si="332"/>
        <v>0</v>
      </c>
      <c r="AP65" s="697">
        <f t="shared" si="332"/>
        <v>0</v>
      </c>
      <c r="AQ65" s="697">
        <f t="shared" si="332"/>
        <v>0</v>
      </c>
      <c r="AR65" s="697">
        <f t="shared" si="332"/>
        <v>0</v>
      </c>
      <c r="AS65" s="51"/>
      <c r="AT65" s="734"/>
      <c r="AU65" s="698">
        <f>Assumptions!F94</f>
        <v>0</v>
      </c>
      <c r="AV65" s="697">
        <f t="shared" si="356"/>
        <v>0</v>
      </c>
      <c r="AW65" s="697">
        <f t="shared" si="357"/>
        <v>0</v>
      </c>
      <c r="AX65" s="697">
        <f t="shared" si="333"/>
        <v>0</v>
      </c>
      <c r="AY65" s="697">
        <f t="shared" si="334"/>
        <v>0</v>
      </c>
      <c r="AZ65" s="697">
        <f t="shared" si="335"/>
        <v>0</v>
      </c>
      <c r="BA65" s="697">
        <f t="shared" si="336"/>
        <v>0</v>
      </c>
      <c r="BB65" s="697">
        <f t="shared" si="337"/>
        <v>0</v>
      </c>
      <c r="BC65" s="697">
        <f t="shared" si="338"/>
        <v>0</v>
      </c>
      <c r="BD65" s="697">
        <f t="shared" si="339"/>
        <v>0</v>
      </c>
      <c r="BE65" s="697">
        <f t="shared" si="340"/>
        <v>0</v>
      </c>
      <c r="BF65" s="697">
        <f t="shared" si="341"/>
        <v>0</v>
      </c>
      <c r="BG65" s="51"/>
      <c r="BH65" s="734"/>
      <c r="BI65" s="698">
        <f>Assumptions!G94</f>
        <v>0</v>
      </c>
      <c r="BJ65" s="697">
        <f t="shared" si="342"/>
        <v>0</v>
      </c>
      <c r="BK65" s="697">
        <f t="shared" si="343"/>
        <v>0</v>
      </c>
      <c r="BL65" s="697">
        <f t="shared" si="344"/>
        <v>0</v>
      </c>
      <c r="BM65" s="697">
        <f t="shared" si="345"/>
        <v>0</v>
      </c>
      <c r="BN65" s="697">
        <f t="shared" si="346"/>
        <v>0</v>
      </c>
      <c r="BO65" s="697">
        <f t="shared" si="347"/>
        <v>0</v>
      </c>
      <c r="BP65" s="697">
        <f t="shared" si="348"/>
        <v>0</v>
      </c>
      <c r="BQ65" s="697">
        <f t="shared" si="349"/>
        <v>0</v>
      </c>
      <c r="BR65" s="697">
        <f t="shared" si="350"/>
        <v>0</v>
      </c>
      <c r="BS65" s="697">
        <f t="shared" si="351"/>
        <v>0</v>
      </c>
      <c r="BT65" s="697">
        <f t="shared" si="352"/>
        <v>0</v>
      </c>
      <c r="BU65" s="51"/>
    </row>
    <row r="66" spans="1:73">
      <c r="A66" s="326">
        <f t="shared" ref="A66:B66" si="362">A39</f>
        <v>7</v>
      </c>
      <c r="B66" s="7" t="str">
        <f t="shared" si="362"/>
        <v>Ishield Camera + PAD</v>
      </c>
      <c r="E66" s="755">
        <f>Assumptions!C95</f>
        <v>3199</v>
      </c>
      <c r="F66" s="756">
        <f t="shared" si="354"/>
        <v>3199</v>
      </c>
      <c r="G66" s="756">
        <f t="shared" si="311"/>
        <v>3199</v>
      </c>
      <c r="H66" s="756">
        <f t="shared" si="312"/>
        <v>3199</v>
      </c>
      <c r="I66" s="756">
        <f t="shared" si="313"/>
        <v>3199</v>
      </c>
      <c r="J66" s="756">
        <f t="shared" si="314"/>
        <v>3199</v>
      </c>
      <c r="K66" s="756">
        <f t="shared" si="315"/>
        <v>3199</v>
      </c>
      <c r="L66" s="756">
        <f t="shared" si="316"/>
        <v>3199</v>
      </c>
      <c r="M66" s="756">
        <f t="shared" si="317"/>
        <v>3199</v>
      </c>
      <c r="N66" s="756">
        <f t="shared" si="318"/>
        <v>3199</v>
      </c>
      <c r="O66" s="756">
        <f t="shared" si="319"/>
        <v>3199</v>
      </c>
      <c r="P66" s="756">
        <f t="shared" si="320"/>
        <v>3199</v>
      </c>
      <c r="Q66" s="51"/>
      <c r="R66" s="734"/>
      <c r="S66" s="698">
        <f>Assumptions!D95</f>
        <v>3358.9500000000003</v>
      </c>
      <c r="T66" s="697">
        <f t="shared" si="321"/>
        <v>3358.9500000000003</v>
      </c>
      <c r="U66" s="697">
        <f t="shared" si="322"/>
        <v>3358.9500000000003</v>
      </c>
      <c r="V66" s="697">
        <f t="shared" si="323"/>
        <v>3358.9500000000003</v>
      </c>
      <c r="W66" s="697">
        <f t="shared" si="324"/>
        <v>3358.9500000000003</v>
      </c>
      <c r="X66" s="697">
        <f t="shared" si="325"/>
        <v>3358.9500000000003</v>
      </c>
      <c r="Y66" s="697">
        <f t="shared" si="326"/>
        <v>3358.9500000000003</v>
      </c>
      <c r="Z66" s="697">
        <f t="shared" si="327"/>
        <v>3358.9500000000003</v>
      </c>
      <c r="AA66" s="697">
        <f t="shared" si="328"/>
        <v>3358.9500000000003</v>
      </c>
      <c r="AB66" s="697">
        <f t="shared" si="329"/>
        <v>3358.9500000000003</v>
      </c>
      <c r="AC66" s="697">
        <f t="shared" si="330"/>
        <v>3358.9500000000003</v>
      </c>
      <c r="AD66" s="697">
        <f t="shared" si="331"/>
        <v>3358.9500000000003</v>
      </c>
      <c r="AE66" s="51"/>
      <c r="AF66" s="734"/>
      <c r="AG66" s="698">
        <f>Assumptions!E95</f>
        <v>3526.8975000000005</v>
      </c>
      <c r="AH66" s="697">
        <f t="shared" si="355"/>
        <v>3526.8975000000005</v>
      </c>
      <c r="AI66" s="697">
        <f t="shared" si="332"/>
        <v>3526.8975000000005</v>
      </c>
      <c r="AJ66" s="697">
        <f t="shared" si="332"/>
        <v>3526.8975000000005</v>
      </c>
      <c r="AK66" s="697">
        <f t="shared" si="332"/>
        <v>3526.8975000000005</v>
      </c>
      <c r="AL66" s="697">
        <f t="shared" si="332"/>
        <v>3526.8975000000005</v>
      </c>
      <c r="AM66" s="697">
        <f t="shared" si="332"/>
        <v>3526.8975000000005</v>
      </c>
      <c r="AN66" s="697">
        <f t="shared" si="332"/>
        <v>3526.8975000000005</v>
      </c>
      <c r="AO66" s="697">
        <f t="shared" si="332"/>
        <v>3526.8975000000005</v>
      </c>
      <c r="AP66" s="697">
        <f t="shared" si="332"/>
        <v>3526.8975000000005</v>
      </c>
      <c r="AQ66" s="697">
        <f t="shared" si="332"/>
        <v>3526.8975000000005</v>
      </c>
      <c r="AR66" s="697">
        <f t="shared" si="332"/>
        <v>3526.8975000000005</v>
      </c>
      <c r="AS66" s="51"/>
      <c r="AT66" s="734"/>
      <c r="AU66" s="698">
        <f>Assumptions!F95</f>
        <v>3703.2423750000007</v>
      </c>
      <c r="AV66" s="697">
        <f t="shared" si="356"/>
        <v>3703.2423750000007</v>
      </c>
      <c r="AW66" s="697">
        <f t="shared" si="357"/>
        <v>3703.2423750000007</v>
      </c>
      <c r="AX66" s="697">
        <f t="shared" si="333"/>
        <v>3703.2423750000007</v>
      </c>
      <c r="AY66" s="697">
        <f t="shared" si="334"/>
        <v>3703.2423750000007</v>
      </c>
      <c r="AZ66" s="697">
        <f t="shared" si="335"/>
        <v>3703.2423750000007</v>
      </c>
      <c r="BA66" s="697">
        <f t="shared" si="336"/>
        <v>3703.2423750000007</v>
      </c>
      <c r="BB66" s="697">
        <f t="shared" si="337"/>
        <v>3703.2423750000007</v>
      </c>
      <c r="BC66" s="697">
        <f t="shared" si="338"/>
        <v>3703.2423750000007</v>
      </c>
      <c r="BD66" s="697">
        <f t="shared" si="339"/>
        <v>3703.2423750000007</v>
      </c>
      <c r="BE66" s="697">
        <f t="shared" si="340"/>
        <v>3703.2423750000007</v>
      </c>
      <c r="BF66" s="697">
        <f t="shared" si="341"/>
        <v>3703.2423750000007</v>
      </c>
      <c r="BG66" s="51"/>
      <c r="BH66" s="734"/>
      <c r="BI66" s="698">
        <f>Assumptions!G95</f>
        <v>3888.4044937500007</v>
      </c>
      <c r="BJ66" s="697">
        <f t="shared" si="342"/>
        <v>3888.4044937500007</v>
      </c>
      <c r="BK66" s="697">
        <f t="shared" si="343"/>
        <v>3888.4044937500007</v>
      </c>
      <c r="BL66" s="697">
        <f t="shared" si="344"/>
        <v>3888.4044937500007</v>
      </c>
      <c r="BM66" s="697">
        <f t="shared" si="345"/>
        <v>3888.4044937500007</v>
      </c>
      <c r="BN66" s="697">
        <f t="shared" si="346"/>
        <v>3888.4044937500007</v>
      </c>
      <c r="BO66" s="697">
        <f t="shared" si="347"/>
        <v>3888.4044937500007</v>
      </c>
      <c r="BP66" s="697">
        <f t="shared" si="348"/>
        <v>3888.4044937500007</v>
      </c>
      <c r="BQ66" s="697">
        <f t="shared" si="349"/>
        <v>3888.4044937500007</v>
      </c>
      <c r="BR66" s="697">
        <f t="shared" si="350"/>
        <v>3888.4044937500007</v>
      </c>
      <c r="BS66" s="697">
        <f t="shared" si="351"/>
        <v>3888.4044937500007</v>
      </c>
      <c r="BT66" s="697">
        <f t="shared" si="352"/>
        <v>3888.4044937500007</v>
      </c>
      <c r="BU66" s="51"/>
    </row>
    <row r="67" spans="1:73">
      <c r="A67" s="326">
        <f t="shared" ref="A67:B67" si="363">A40</f>
        <v>8</v>
      </c>
      <c r="B67" s="7" t="str">
        <f t="shared" si="363"/>
        <v>Verse Console XR + Controller</v>
      </c>
      <c r="E67" s="755">
        <f>Assumptions!C96</f>
        <v>799</v>
      </c>
      <c r="F67" s="756">
        <f t="shared" si="354"/>
        <v>799</v>
      </c>
      <c r="G67" s="756">
        <f t="shared" si="311"/>
        <v>799</v>
      </c>
      <c r="H67" s="756">
        <f t="shared" si="312"/>
        <v>799</v>
      </c>
      <c r="I67" s="756">
        <f t="shared" si="313"/>
        <v>799</v>
      </c>
      <c r="J67" s="756">
        <f t="shared" si="314"/>
        <v>799</v>
      </c>
      <c r="K67" s="756">
        <f t="shared" si="315"/>
        <v>799</v>
      </c>
      <c r="L67" s="756">
        <f t="shared" si="316"/>
        <v>799</v>
      </c>
      <c r="M67" s="756">
        <f t="shared" si="317"/>
        <v>799</v>
      </c>
      <c r="N67" s="756">
        <f t="shared" si="318"/>
        <v>799</v>
      </c>
      <c r="O67" s="756">
        <f t="shared" si="319"/>
        <v>799</v>
      </c>
      <c r="P67" s="756">
        <f t="shared" si="320"/>
        <v>799</v>
      </c>
      <c r="Q67" s="51"/>
      <c r="R67" s="734"/>
      <c r="S67" s="698">
        <f>Assumptions!D96</f>
        <v>838.95</v>
      </c>
      <c r="T67" s="697">
        <f t="shared" si="321"/>
        <v>838.95</v>
      </c>
      <c r="U67" s="697">
        <f t="shared" si="322"/>
        <v>838.95</v>
      </c>
      <c r="V67" s="697">
        <f t="shared" si="323"/>
        <v>838.95</v>
      </c>
      <c r="W67" s="697">
        <f t="shared" si="324"/>
        <v>838.95</v>
      </c>
      <c r="X67" s="697">
        <f t="shared" si="325"/>
        <v>838.95</v>
      </c>
      <c r="Y67" s="697">
        <f t="shared" si="326"/>
        <v>838.95</v>
      </c>
      <c r="Z67" s="697">
        <f t="shared" si="327"/>
        <v>838.95</v>
      </c>
      <c r="AA67" s="697">
        <f t="shared" si="328"/>
        <v>838.95</v>
      </c>
      <c r="AB67" s="697">
        <f t="shared" si="329"/>
        <v>838.95</v>
      </c>
      <c r="AC67" s="697">
        <f t="shared" si="330"/>
        <v>838.95</v>
      </c>
      <c r="AD67" s="697">
        <f t="shared" si="331"/>
        <v>838.95</v>
      </c>
      <c r="AE67" s="51"/>
      <c r="AF67" s="734"/>
      <c r="AG67" s="698">
        <f>Assumptions!E96</f>
        <v>880.89750000000004</v>
      </c>
      <c r="AH67" s="697">
        <f t="shared" si="355"/>
        <v>880.89750000000004</v>
      </c>
      <c r="AI67" s="697">
        <f t="shared" si="332"/>
        <v>880.89750000000004</v>
      </c>
      <c r="AJ67" s="697">
        <f t="shared" si="332"/>
        <v>880.89750000000004</v>
      </c>
      <c r="AK67" s="697">
        <f t="shared" si="332"/>
        <v>880.89750000000004</v>
      </c>
      <c r="AL67" s="697">
        <f t="shared" si="332"/>
        <v>880.89750000000004</v>
      </c>
      <c r="AM67" s="697">
        <f t="shared" si="332"/>
        <v>880.89750000000004</v>
      </c>
      <c r="AN67" s="697">
        <f t="shared" si="332"/>
        <v>880.89750000000004</v>
      </c>
      <c r="AO67" s="697">
        <f t="shared" si="332"/>
        <v>880.89750000000004</v>
      </c>
      <c r="AP67" s="697">
        <f t="shared" si="332"/>
        <v>880.89750000000004</v>
      </c>
      <c r="AQ67" s="697">
        <f t="shared" si="332"/>
        <v>880.89750000000004</v>
      </c>
      <c r="AR67" s="697">
        <f t="shared" si="332"/>
        <v>880.89750000000004</v>
      </c>
      <c r="AS67" s="51"/>
      <c r="AT67" s="734"/>
      <c r="AU67" s="698">
        <f>Assumptions!F96</f>
        <v>924.94237500000008</v>
      </c>
      <c r="AV67" s="697">
        <f t="shared" si="356"/>
        <v>924.94237500000008</v>
      </c>
      <c r="AW67" s="697">
        <f t="shared" si="357"/>
        <v>924.94237500000008</v>
      </c>
      <c r="AX67" s="697">
        <f t="shared" si="333"/>
        <v>924.94237500000008</v>
      </c>
      <c r="AY67" s="697">
        <f t="shared" si="334"/>
        <v>924.94237500000008</v>
      </c>
      <c r="AZ67" s="697">
        <f t="shared" si="335"/>
        <v>924.94237500000008</v>
      </c>
      <c r="BA67" s="697">
        <f t="shared" si="336"/>
        <v>924.94237500000008</v>
      </c>
      <c r="BB67" s="697">
        <f t="shared" si="337"/>
        <v>924.94237500000008</v>
      </c>
      <c r="BC67" s="697">
        <f t="shared" si="338"/>
        <v>924.94237500000008</v>
      </c>
      <c r="BD67" s="697">
        <f t="shared" si="339"/>
        <v>924.94237500000008</v>
      </c>
      <c r="BE67" s="697">
        <f t="shared" si="340"/>
        <v>924.94237500000008</v>
      </c>
      <c r="BF67" s="697">
        <f t="shared" si="341"/>
        <v>924.94237500000008</v>
      </c>
      <c r="BG67" s="51"/>
      <c r="BH67" s="734"/>
      <c r="BI67" s="698">
        <f>Assumptions!G96</f>
        <v>971.18949375000011</v>
      </c>
      <c r="BJ67" s="697">
        <f t="shared" si="342"/>
        <v>971.18949375000011</v>
      </c>
      <c r="BK67" s="697">
        <f t="shared" si="343"/>
        <v>971.18949375000011</v>
      </c>
      <c r="BL67" s="697">
        <f t="shared" si="344"/>
        <v>971.18949375000011</v>
      </c>
      <c r="BM67" s="697">
        <f t="shared" si="345"/>
        <v>971.18949375000011</v>
      </c>
      <c r="BN67" s="697">
        <f t="shared" si="346"/>
        <v>971.18949375000011</v>
      </c>
      <c r="BO67" s="697">
        <f t="shared" si="347"/>
        <v>971.18949375000011</v>
      </c>
      <c r="BP67" s="697">
        <f t="shared" si="348"/>
        <v>971.18949375000011</v>
      </c>
      <c r="BQ67" s="697">
        <f t="shared" si="349"/>
        <v>971.18949375000011</v>
      </c>
      <c r="BR67" s="697">
        <f t="shared" si="350"/>
        <v>971.18949375000011</v>
      </c>
      <c r="BS67" s="697">
        <f t="shared" si="351"/>
        <v>971.18949375000011</v>
      </c>
      <c r="BT67" s="697">
        <f t="shared" si="352"/>
        <v>971.18949375000011</v>
      </c>
      <c r="BU67" s="51"/>
    </row>
    <row r="68" spans="1:73">
      <c r="A68" s="326">
        <f t="shared" ref="A68:B68" si="364">A41</f>
        <v>9</v>
      </c>
      <c r="B68" s="7" t="str">
        <f t="shared" si="364"/>
        <v>Verse Handheld</v>
      </c>
      <c r="E68" s="755">
        <f>Assumptions!C97</f>
        <v>499</v>
      </c>
      <c r="F68" s="756">
        <f t="shared" si="354"/>
        <v>499</v>
      </c>
      <c r="G68" s="756">
        <f t="shared" si="311"/>
        <v>499</v>
      </c>
      <c r="H68" s="756">
        <f t="shared" si="312"/>
        <v>499</v>
      </c>
      <c r="I68" s="756">
        <f t="shared" si="313"/>
        <v>499</v>
      </c>
      <c r="J68" s="756">
        <f t="shared" si="314"/>
        <v>499</v>
      </c>
      <c r="K68" s="756">
        <f t="shared" si="315"/>
        <v>499</v>
      </c>
      <c r="L68" s="756">
        <f t="shared" si="316"/>
        <v>499</v>
      </c>
      <c r="M68" s="756">
        <f t="shared" si="317"/>
        <v>499</v>
      </c>
      <c r="N68" s="756">
        <f t="shared" si="318"/>
        <v>499</v>
      </c>
      <c r="O68" s="756">
        <f t="shared" si="319"/>
        <v>499</v>
      </c>
      <c r="P68" s="756">
        <f t="shared" si="320"/>
        <v>499</v>
      </c>
      <c r="Q68" s="51"/>
      <c r="R68" s="734"/>
      <c r="S68" s="698">
        <f>Assumptions!D97</f>
        <v>523.95000000000005</v>
      </c>
      <c r="T68" s="697">
        <f t="shared" si="321"/>
        <v>523.95000000000005</v>
      </c>
      <c r="U68" s="697">
        <f t="shared" si="322"/>
        <v>523.95000000000005</v>
      </c>
      <c r="V68" s="697">
        <f t="shared" si="323"/>
        <v>523.95000000000005</v>
      </c>
      <c r="W68" s="697">
        <f t="shared" si="324"/>
        <v>523.95000000000005</v>
      </c>
      <c r="X68" s="697">
        <f t="shared" si="325"/>
        <v>523.95000000000005</v>
      </c>
      <c r="Y68" s="697">
        <f t="shared" si="326"/>
        <v>523.95000000000005</v>
      </c>
      <c r="Z68" s="697">
        <f t="shared" si="327"/>
        <v>523.95000000000005</v>
      </c>
      <c r="AA68" s="697">
        <f t="shared" si="328"/>
        <v>523.95000000000005</v>
      </c>
      <c r="AB68" s="697">
        <f t="shared" si="329"/>
        <v>523.95000000000005</v>
      </c>
      <c r="AC68" s="697">
        <f t="shared" si="330"/>
        <v>523.95000000000005</v>
      </c>
      <c r="AD68" s="697">
        <f t="shared" si="331"/>
        <v>523.95000000000005</v>
      </c>
      <c r="AE68" s="51"/>
      <c r="AF68" s="734"/>
      <c r="AG68" s="698">
        <f>Assumptions!E97</f>
        <v>550.14750000000004</v>
      </c>
      <c r="AH68" s="697">
        <f t="shared" si="355"/>
        <v>550.14750000000004</v>
      </c>
      <c r="AI68" s="697">
        <f t="shared" si="332"/>
        <v>550.14750000000004</v>
      </c>
      <c r="AJ68" s="697">
        <f t="shared" si="332"/>
        <v>550.14750000000004</v>
      </c>
      <c r="AK68" s="697">
        <f t="shared" si="332"/>
        <v>550.14750000000004</v>
      </c>
      <c r="AL68" s="697">
        <f t="shared" si="332"/>
        <v>550.14750000000004</v>
      </c>
      <c r="AM68" s="697">
        <f t="shared" si="332"/>
        <v>550.14750000000004</v>
      </c>
      <c r="AN68" s="697">
        <f t="shared" si="332"/>
        <v>550.14750000000004</v>
      </c>
      <c r="AO68" s="697">
        <f t="shared" si="332"/>
        <v>550.14750000000004</v>
      </c>
      <c r="AP68" s="697">
        <f t="shared" si="332"/>
        <v>550.14750000000004</v>
      </c>
      <c r="AQ68" s="697">
        <f t="shared" si="332"/>
        <v>550.14750000000004</v>
      </c>
      <c r="AR68" s="697">
        <f t="shared" si="332"/>
        <v>550.14750000000004</v>
      </c>
      <c r="AS68" s="51"/>
      <c r="AT68" s="734"/>
      <c r="AU68" s="698">
        <f>Assumptions!F97</f>
        <v>577.65487500000006</v>
      </c>
      <c r="AV68" s="697">
        <f t="shared" si="356"/>
        <v>577.65487500000006</v>
      </c>
      <c r="AW68" s="697">
        <f t="shared" si="357"/>
        <v>577.65487500000006</v>
      </c>
      <c r="AX68" s="697">
        <f t="shared" si="333"/>
        <v>577.65487500000006</v>
      </c>
      <c r="AY68" s="697">
        <f t="shared" si="334"/>
        <v>577.65487500000006</v>
      </c>
      <c r="AZ68" s="697">
        <f t="shared" si="335"/>
        <v>577.65487500000006</v>
      </c>
      <c r="BA68" s="697">
        <f t="shared" si="336"/>
        <v>577.65487500000006</v>
      </c>
      <c r="BB68" s="697">
        <f t="shared" si="337"/>
        <v>577.65487500000006</v>
      </c>
      <c r="BC68" s="697">
        <f t="shared" si="338"/>
        <v>577.65487500000006</v>
      </c>
      <c r="BD68" s="697">
        <f t="shared" si="339"/>
        <v>577.65487500000006</v>
      </c>
      <c r="BE68" s="697">
        <f t="shared" si="340"/>
        <v>577.65487500000006</v>
      </c>
      <c r="BF68" s="697">
        <f t="shared" si="341"/>
        <v>577.65487500000006</v>
      </c>
      <c r="BG68" s="51"/>
      <c r="BH68" s="734"/>
      <c r="BI68" s="698">
        <f>Assumptions!G97</f>
        <v>606.53761875000009</v>
      </c>
      <c r="BJ68" s="697">
        <f t="shared" si="342"/>
        <v>606.53761875000009</v>
      </c>
      <c r="BK68" s="697">
        <f t="shared" si="343"/>
        <v>606.53761875000009</v>
      </c>
      <c r="BL68" s="697">
        <f t="shared" si="344"/>
        <v>606.53761875000009</v>
      </c>
      <c r="BM68" s="697">
        <f t="shared" si="345"/>
        <v>606.53761875000009</v>
      </c>
      <c r="BN68" s="697">
        <f t="shared" si="346"/>
        <v>606.53761875000009</v>
      </c>
      <c r="BO68" s="697">
        <f t="shared" si="347"/>
        <v>606.53761875000009</v>
      </c>
      <c r="BP68" s="697">
        <f t="shared" si="348"/>
        <v>606.53761875000009</v>
      </c>
      <c r="BQ68" s="697">
        <f t="shared" si="349"/>
        <v>606.53761875000009</v>
      </c>
      <c r="BR68" s="697">
        <f t="shared" si="350"/>
        <v>606.53761875000009</v>
      </c>
      <c r="BS68" s="697">
        <f t="shared" si="351"/>
        <v>606.53761875000009</v>
      </c>
      <c r="BT68" s="697">
        <f t="shared" si="352"/>
        <v>606.53761875000009</v>
      </c>
      <c r="BU68" s="51"/>
    </row>
    <row r="69" spans="1:73" s="3" customFormat="1">
      <c r="A69" s="326">
        <f t="shared" ref="A69:B69" si="365">A42</f>
        <v>10</v>
      </c>
      <c r="B69" s="7" t="str">
        <f t="shared" si="365"/>
        <v>Orbital</v>
      </c>
      <c r="C69" s="4"/>
      <c r="D69" s="4"/>
      <c r="E69" s="755">
        <f>Assumptions!C98</f>
        <v>25000</v>
      </c>
      <c r="F69" s="756">
        <f t="shared" si="354"/>
        <v>25000</v>
      </c>
      <c r="G69" s="756">
        <f t="shared" si="311"/>
        <v>25000</v>
      </c>
      <c r="H69" s="756">
        <f t="shared" si="312"/>
        <v>25000</v>
      </c>
      <c r="I69" s="756">
        <f t="shared" si="313"/>
        <v>25000</v>
      </c>
      <c r="J69" s="756">
        <f t="shared" si="314"/>
        <v>25000</v>
      </c>
      <c r="K69" s="756">
        <f t="shared" si="315"/>
        <v>25000</v>
      </c>
      <c r="L69" s="756">
        <f t="shared" si="316"/>
        <v>25000</v>
      </c>
      <c r="M69" s="756">
        <f t="shared" si="317"/>
        <v>25000</v>
      </c>
      <c r="N69" s="756">
        <f t="shared" si="318"/>
        <v>25000</v>
      </c>
      <c r="O69" s="756">
        <f t="shared" si="319"/>
        <v>25000</v>
      </c>
      <c r="P69" s="756">
        <f t="shared" si="320"/>
        <v>25000</v>
      </c>
      <c r="Q69" s="66"/>
      <c r="R69" s="735"/>
      <c r="S69" s="698">
        <f>Assumptions!D98</f>
        <v>26250</v>
      </c>
      <c r="T69" s="697">
        <f t="shared" si="321"/>
        <v>26250</v>
      </c>
      <c r="U69" s="697">
        <f t="shared" si="322"/>
        <v>26250</v>
      </c>
      <c r="V69" s="697">
        <f t="shared" si="323"/>
        <v>26250</v>
      </c>
      <c r="W69" s="697">
        <f t="shared" si="324"/>
        <v>26250</v>
      </c>
      <c r="X69" s="697">
        <f t="shared" si="325"/>
        <v>26250</v>
      </c>
      <c r="Y69" s="697">
        <f t="shared" si="326"/>
        <v>26250</v>
      </c>
      <c r="Z69" s="697">
        <f t="shared" si="327"/>
        <v>26250</v>
      </c>
      <c r="AA69" s="697">
        <f t="shared" si="328"/>
        <v>26250</v>
      </c>
      <c r="AB69" s="697">
        <f t="shared" si="329"/>
        <v>26250</v>
      </c>
      <c r="AC69" s="697">
        <f t="shared" si="330"/>
        <v>26250</v>
      </c>
      <c r="AD69" s="697">
        <f t="shared" si="331"/>
        <v>26250</v>
      </c>
      <c r="AE69" s="66"/>
      <c r="AF69" s="735"/>
      <c r="AG69" s="698">
        <f>Assumptions!E98</f>
        <v>27562.5</v>
      </c>
      <c r="AH69" s="697">
        <f t="shared" si="355"/>
        <v>27562.5</v>
      </c>
      <c r="AI69" s="697">
        <f t="shared" si="332"/>
        <v>27562.5</v>
      </c>
      <c r="AJ69" s="697">
        <f t="shared" si="332"/>
        <v>27562.5</v>
      </c>
      <c r="AK69" s="697">
        <f t="shared" si="332"/>
        <v>27562.5</v>
      </c>
      <c r="AL69" s="697">
        <f t="shared" si="332"/>
        <v>27562.5</v>
      </c>
      <c r="AM69" s="697">
        <f t="shared" si="332"/>
        <v>27562.5</v>
      </c>
      <c r="AN69" s="697">
        <f t="shared" si="332"/>
        <v>27562.5</v>
      </c>
      <c r="AO69" s="697">
        <f t="shared" si="332"/>
        <v>27562.5</v>
      </c>
      <c r="AP69" s="697">
        <f t="shared" si="332"/>
        <v>27562.5</v>
      </c>
      <c r="AQ69" s="697">
        <f t="shared" si="332"/>
        <v>27562.5</v>
      </c>
      <c r="AR69" s="697">
        <f t="shared" si="332"/>
        <v>27562.5</v>
      </c>
      <c r="AS69" s="66"/>
      <c r="AT69" s="735"/>
      <c r="AU69" s="698">
        <f>Assumptions!F98</f>
        <v>28940.625</v>
      </c>
      <c r="AV69" s="697">
        <f t="shared" si="356"/>
        <v>28940.625</v>
      </c>
      <c r="AW69" s="697">
        <f t="shared" si="357"/>
        <v>28940.625</v>
      </c>
      <c r="AX69" s="697">
        <f t="shared" si="333"/>
        <v>28940.625</v>
      </c>
      <c r="AY69" s="697">
        <f t="shared" si="334"/>
        <v>28940.625</v>
      </c>
      <c r="AZ69" s="697">
        <f t="shared" si="335"/>
        <v>28940.625</v>
      </c>
      <c r="BA69" s="697">
        <f t="shared" si="336"/>
        <v>28940.625</v>
      </c>
      <c r="BB69" s="697">
        <f t="shared" si="337"/>
        <v>28940.625</v>
      </c>
      <c r="BC69" s="697">
        <f t="shared" si="338"/>
        <v>28940.625</v>
      </c>
      <c r="BD69" s="697">
        <f t="shared" si="339"/>
        <v>28940.625</v>
      </c>
      <c r="BE69" s="697">
        <f t="shared" si="340"/>
        <v>28940.625</v>
      </c>
      <c r="BF69" s="697">
        <f t="shared" si="341"/>
        <v>28940.625</v>
      </c>
      <c r="BG69" s="66"/>
      <c r="BH69" s="735"/>
      <c r="BI69" s="698">
        <f>Assumptions!G98</f>
        <v>30387.65625</v>
      </c>
      <c r="BJ69" s="697">
        <f t="shared" si="342"/>
        <v>30387.65625</v>
      </c>
      <c r="BK69" s="697">
        <f t="shared" si="343"/>
        <v>30387.65625</v>
      </c>
      <c r="BL69" s="697">
        <f t="shared" si="344"/>
        <v>30387.65625</v>
      </c>
      <c r="BM69" s="697">
        <f t="shared" si="345"/>
        <v>30387.65625</v>
      </c>
      <c r="BN69" s="697">
        <f t="shared" si="346"/>
        <v>30387.65625</v>
      </c>
      <c r="BO69" s="697">
        <f t="shared" si="347"/>
        <v>30387.65625</v>
      </c>
      <c r="BP69" s="697">
        <f t="shared" si="348"/>
        <v>30387.65625</v>
      </c>
      <c r="BQ69" s="697">
        <f t="shared" si="349"/>
        <v>30387.65625</v>
      </c>
      <c r="BR69" s="697">
        <f t="shared" si="350"/>
        <v>30387.65625</v>
      </c>
      <c r="BS69" s="697">
        <f t="shared" si="351"/>
        <v>30387.65625</v>
      </c>
      <c r="BT69" s="697">
        <f t="shared" si="352"/>
        <v>30387.65625</v>
      </c>
      <c r="BU69" s="66"/>
    </row>
    <row r="70" spans="1:73">
      <c r="A70" s="326">
        <f t="shared" ref="A70:B70" si="366">A43</f>
        <v>11</v>
      </c>
      <c r="B70" s="7" t="str">
        <f t="shared" si="366"/>
        <v>Verse Laptop</v>
      </c>
      <c r="E70" s="755">
        <f>Assumptions!C99</f>
        <v>1499</v>
      </c>
      <c r="F70" s="756">
        <f t="shared" si="354"/>
        <v>1499</v>
      </c>
      <c r="G70" s="756">
        <f t="shared" si="311"/>
        <v>1499</v>
      </c>
      <c r="H70" s="756">
        <f t="shared" si="312"/>
        <v>1499</v>
      </c>
      <c r="I70" s="756">
        <f t="shared" si="313"/>
        <v>1499</v>
      </c>
      <c r="J70" s="756">
        <f t="shared" si="314"/>
        <v>1499</v>
      </c>
      <c r="K70" s="756">
        <f t="shared" si="315"/>
        <v>1499</v>
      </c>
      <c r="L70" s="756">
        <f t="shared" si="316"/>
        <v>1499</v>
      </c>
      <c r="M70" s="756">
        <f t="shared" si="317"/>
        <v>1499</v>
      </c>
      <c r="N70" s="756">
        <f t="shared" si="318"/>
        <v>1499</v>
      </c>
      <c r="O70" s="756">
        <f t="shared" si="319"/>
        <v>1499</v>
      </c>
      <c r="P70" s="756">
        <f t="shared" si="320"/>
        <v>1499</v>
      </c>
      <c r="Q70" s="18"/>
      <c r="R70" s="836"/>
      <c r="S70" s="698">
        <f>Assumptions!D99</f>
        <v>1573.95</v>
      </c>
      <c r="T70" s="697">
        <f t="shared" si="321"/>
        <v>1573.95</v>
      </c>
      <c r="U70" s="697">
        <f t="shared" si="321"/>
        <v>1573.95</v>
      </c>
      <c r="V70" s="697">
        <f t="shared" si="323"/>
        <v>1573.95</v>
      </c>
      <c r="W70" s="697">
        <f t="shared" si="324"/>
        <v>1573.95</v>
      </c>
      <c r="X70" s="697">
        <f t="shared" si="325"/>
        <v>1573.95</v>
      </c>
      <c r="Y70" s="697">
        <f t="shared" si="326"/>
        <v>1573.95</v>
      </c>
      <c r="Z70" s="697">
        <f t="shared" si="327"/>
        <v>1573.95</v>
      </c>
      <c r="AA70" s="697">
        <f t="shared" si="328"/>
        <v>1573.95</v>
      </c>
      <c r="AB70" s="697">
        <f t="shared" si="329"/>
        <v>1573.95</v>
      </c>
      <c r="AC70" s="697">
        <f t="shared" si="330"/>
        <v>1573.95</v>
      </c>
      <c r="AD70" s="697">
        <f t="shared" si="331"/>
        <v>1573.95</v>
      </c>
      <c r="AE70" s="18"/>
      <c r="AF70" s="835"/>
      <c r="AG70" s="698">
        <f>Assumptions!E99</f>
        <v>1652.6475</v>
      </c>
      <c r="AH70" s="697">
        <f t="shared" si="355"/>
        <v>1652.6475</v>
      </c>
      <c r="AI70" s="697">
        <f t="shared" si="332"/>
        <v>1652.6475</v>
      </c>
      <c r="AJ70" s="697">
        <f t="shared" si="332"/>
        <v>1652.6475</v>
      </c>
      <c r="AK70" s="697">
        <f t="shared" si="332"/>
        <v>1652.6475</v>
      </c>
      <c r="AL70" s="697">
        <f t="shared" si="332"/>
        <v>1652.6475</v>
      </c>
      <c r="AM70" s="697">
        <f t="shared" si="332"/>
        <v>1652.6475</v>
      </c>
      <c r="AN70" s="697">
        <f t="shared" si="332"/>
        <v>1652.6475</v>
      </c>
      <c r="AO70" s="697">
        <f t="shared" si="332"/>
        <v>1652.6475</v>
      </c>
      <c r="AP70" s="697">
        <f t="shared" si="332"/>
        <v>1652.6475</v>
      </c>
      <c r="AQ70" s="697">
        <f t="shared" si="332"/>
        <v>1652.6475</v>
      </c>
      <c r="AR70" s="697">
        <f t="shared" si="332"/>
        <v>1652.6475</v>
      </c>
      <c r="AS70" s="18"/>
      <c r="AT70" s="835"/>
      <c r="AU70" s="698">
        <f>Assumptions!F99</f>
        <v>1735.2798750000002</v>
      </c>
      <c r="AV70" s="697">
        <f t="shared" si="356"/>
        <v>1735.2798750000002</v>
      </c>
      <c r="AW70" s="697">
        <f t="shared" si="357"/>
        <v>1735.2798750000002</v>
      </c>
      <c r="AX70" s="697">
        <f t="shared" si="333"/>
        <v>1735.2798750000002</v>
      </c>
      <c r="AY70" s="697">
        <f t="shared" si="334"/>
        <v>1735.2798750000002</v>
      </c>
      <c r="AZ70" s="697">
        <f t="shared" si="335"/>
        <v>1735.2798750000002</v>
      </c>
      <c r="BA70" s="697">
        <f t="shared" si="336"/>
        <v>1735.2798750000002</v>
      </c>
      <c r="BB70" s="697">
        <f t="shared" si="337"/>
        <v>1735.2798750000002</v>
      </c>
      <c r="BC70" s="697">
        <f t="shared" si="338"/>
        <v>1735.2798750000002</v>
      </c>
      <c r="BD70" s="697">
        <f t="shared" si="339"/>
        <v>1735.2798750000002</v>
      </c>
      <c r="BE70" s="697">
        <f t="shared" si="340"/>
        <v>1735.2798750000002</v>
      </c>
      <c r="BF70" s="697">
        <f t="shared" si="341"/>
        <v>1735.2798750000002</v>
      </c>
      <c r="BG70" s="18"/>
      <c r="BH70" s="835"/>
      <c r="BI70" s="698">
        <f>Assumptions!G99</f>
        <v>1822.0438687500002</v>
      </c>
      <c r="BJ70" s="697">
        <f t="shared" si="342"/>
        <v>1822.0438687500002</v>
      </c>
      <c r="BK70" s="697">
        <f t="shared" si="343"/>
        <v>1822.0438687500002</v>
      </c>
      <c r="BL70" s="697">
        <f t="shared" si="344"/>
        <v>1822.0438687500002</v>
      </c>
      <c r="BM70" s="697">
        <f t="shared" si="345"/>
        <v>1822.0438687500002</v>
      </c>
      <c r="BN70" s="697">
        <f t="shared" si="346"/>
        <v>1822.0438687500002</v>
      </c>
      <c r="BO70" s="697">
        <f t="shared" si="347"/>
        <v>1822.0438687500002</v>
      </c>
      <c r="BP70" s="697">
        <f t="shared" si="348"/>
        <v>1822.0438687500002</v>
      </c>
      <c r="BQ70" s="697">
        <f t="shared" si="349"/>
        <v>1822.0438687500002</v>
      </c>
      <c r="BR70" s="697">
        <f t="shared" si="350"/>
        <v>1822.0438687500002</v>
      </c>
      <c r="BS70" s="697">
        <f t="shared" si="351"/>
        <v>1822.0438687500002</v>
      </c>
      <c r="BT70" s="697">
        <f t="shared" si="352"/>
        <v>1822.0438687500002</v>
      </c>
      <c r="BU70" s="18"/>
    </row>
    <row r="71" spans="1:73">
      <c r="A71" s="326">
        <f t="shared" ref="A71:B71" si="367">A44</f>
        <v>12</v>
      </c>
      <c r="B71" s="7" t="str">
        <f t="shared" si="367"/>
        <v>Verse XR Phone</v>
      </c>
      <c r="E71" s="755">
        <f>Assumptions!C100</f>
        <v>1299</v>
      </c>
      <c r="F71" s="756">
        <f t="shared" si="354"/>
        <v>1299</v>
      </c>
      <c r="G71" s="756">
        <f t="shared" si="311"/>
        <v>1299</v>
      </c>
      <c r="H71" s="756">
        <f t="shared" si="312"/>
        <v>1299</v>
      </c>
      <c r="I71" s="756">
        <f t="shared" si="313"/>
        <v>1299</v>
      </c>
      <c r="J71" s="756">
        <f t="shared" si="314"/>
        <v>1299</v>
      </c>
      <c r="K71" s="756">
        <f t="shared" si="315"/>
        <v>1299</v>
      </c>
      <c r="L71" s="756">
        <f t="shared" si="316"/>
        <v>1299</v>
      </c>
      <c r="M71" s="756">
        <f t="shared" si="317"/>
        <v>1299</v>
      </c>
      <c r="N71" s="756">
        <f t="shared" si="318"/>
        <v>1299</v>
      </c>
      <c r="O71" s="756">
        <f t="shared" si="319"/>
        <v>1299</v>
      </c>
      <c r="P71" s="756">
        <f t="shared" si="320"/>
        <v>1299</v>
      </c>
      <c r="Q71" s="51"/>
      <c r="R71" s="833"/>
      <c r="S71" s="698">
        <f>Assumptions!D100</f>
        <v>1363.95</v>
      </c>
      <c r="T71" s="697">
        <f t="shared" si="321"/>
        <v>1363.95</v>
      </c>
      <c r="U71" s="697">
        <f t="shared" si="321"/>
        <v>1363.95</v>
      </c>
      <c r="V71" s="697">
        <f t="shared" si="323"/>
        <v>1363.95</v>
      </c>
      <c r="W71" s="697">
        <f t="shared" si="324"/>
        <v>1363.95</v>
      </c>
      <c r="X71" s="697">
        <f t="shared" si="325"/>
        <v>1363.95</v>
      </c>
      <c r="Y71" s="697">
        <f t="shared" si="326"/>
        <v>1363.95</v>
      </c>
      <c r="Z71" s="697">
        <f t="shared" si="327"/>
        <v>1363.95</v>
      </c>
      <c r="AA71" s="697">
        <f t="shared" si="328"/>
        <v>1363.95</v>
      </c>
      <c r="AB71" s="697">
        <f t="shared" si="329"/>
        <v>1363.95</v>
      </c>
      <c r="AC71" s="697">
        <f t="shared" si="330"/>
        <v>1363.95</v>
      </c>
      <c r="AD71" s="697">
        <f t="shared" si="331"/>
        <v>1363.95</v>
      </c>
      <c r="AE71" s="51"/>
      <c r="AF71" s="734"/>
      <c r="AG71" s="698">
        <f>Assumptions!E100</f>
        <v>1432.1475</v>
      </c>
      <c r="AH71" s="697">
        <f t="shared" si="355"/>
        <v>1432.1475</v>
      </c>
      <c r="AI71" s="697">
        <f t="shared" si="332"/>
        <v>1432.1475</v>
      </c>
      <c r="AJ71" s="697">
        <f t="shared" si="332"/>
        <v>1432.1475</v>
      </c>
      <c r="AK71" s="697">
        <f t="shared" si="332"/>
        <v>1432.1475</v>
      </c>
      <c r="AL71" s="697">
        <f t="shared" si="332"/>
        <v>1432.1475</v>
      </c>
      <c r="AM71" s="697">
        <f t="shared" si="332"/>
        <v>1432.1475</v>
      </c>
      <c r="AN71" s="697">
        <f t="shared" si="332"/>
        <v>1432.1475</v>
      </c>
      <c r="AO71" s="697">
        <f t="shared" si="332"/>
        <v>1432.1475</v>
      </c>
      <c r="AP71" s="697">
        <f t="shared" si="332"/>
        <v>1432.1475</v>
      </c>
      <c r="AQ71" s="697">
        <f t="shared" si="332"/>
        <v>1432.1475</v>
      </c>
      <c r="AR71" s="697">
        <f t="shared" si="332"/>
        <v>1432.1475</v>
      </c>
      <c r="AS71" s="51"/>
      <c r="AT71" s="734"/>
      <c r="AU71" s="698">
        <f>Assumptions!F100</f>
        <v>1503.7548750000001</v>
      </c>
      <c r="AV71" s="697">
        <f t="shared" si="356"/>
        <v>1503.7548750000001</v>
      </c>
      <c r="AW71" s="697">
        <f t="shared" si="357"/>
        <v>1503.7548750000001</v>
      </c>
      <c r="AX71" s="697">
        <f t="shared" si="333"/>
        <v>1503.7548750000001</v>
      </c>
      <c r="AY71" s="697">
        <f t="shared" si="334"/>
        <v>1503.7548750000001</v>
      </c>
      <c r="AZ71" s="697">
        <f t="shared" si="335"/>
        <v>1503.7548750000001</v>
      </c>
      <c r="BA71" s="697">
        <f t="shared" si="336"/>
        <v>1503.7548750000001</v>
      </c>
      <c r="BB71" s="697">
        <f t="shared" si="337"/>
        <v>1503.7548750000001</v>
      </c>
      <c r="BC71" s="697">
        <f t="shared" si="338"/>
        <v>1503.7548750000001</v>
      </c>
      <c r="BD71" s="697">
        <f t="shared" si="339"/>
        <v>1503.7548750000001</v>
      </c>
      <c r="BE71" s="697">
        <f t="shared" si="340"/>
        <v>1503.7548750000001</v>
      </c>
      <c r="BF71" s="697">
        <f t="shared" si="341"/>
        <v>1503.7548750000001</v>
      </c>
      <c r="BG71" s="18"/>
      <c r="BH71" s="734"/>
      <c r="BI71" s="698">
        <f>Assumptions!G100</f>
        <v>1578.9426187500001</v>
      </c>
      <c r="BJ71" s="697">
        <f t="shared" si="342"/>
        <v>1578.9426187500001</v>
      </c>
      <c r="BK71" s="697">
        <f t="shared" si="343"/>
        <v>1578.9426187500001</v>
      </c>
      <c r="BL71" s="697">
        <f t="shared" si="344"/>
        <v>1578.9426187500001</v>
      </c>
      <c r="BM71" s="697">
        <f t="shared" si="345"/>
        <v>1578.9426187500001</v>
      </c>
      <c r="BN71" s="697">
        <f t="shared" si="346"/>
        <v>1578.9426187500001</v>
      </c>
      <c r="BO71" s="697">
        <f t="shared" si="347"/>
        <v>1578.9426187500001</v>
      </c>
      <c r="BP71" s="697">
        <f t="shared" si="348"/>
        <v>1578.9426187500001</v>
      </c>
      <c r="BQ71" s="697">
        <f t="shared" si="349"/>
        <v>1578.9426187500001</v>
      </c>
      <c r="BR71" s="697">
        <f t="shared" si="350"/>
        <v>1578.9426187500001</v>
      </c>
      <c r="BS71" s="697">
        <f t="shared" si="351"/>
        <v>1578.9426187500001</v>
      </c>
      <c r="BT71" s="697">
        <f t="shared" si="352"/>
        <v>1578.9426187500001</v>
      </c>
      <c r="BU71" s="51"/>
    </row>
    <row r="72" spans="1:73">
      <c r="A72" s="326">
        <f t="shared" ref="A72:B72" si="368">A45</f>
        <v>13</v>
      </c>
      <c r="B72" s="7" t="str">
        <f t="shared" si="368"/>
        <v>Barion Bears + MyVersona</v>
      </c>
      <c r="E72" s="755">
        <f>Assumptions!C101</f>
        <v>299</v>
      </c>
      <c r="F72" s="756">
        <f t="shared" si="354"/>
        <v>299</v>
      </c>
      <c r="G72" s="756">
        <f t="shared" si="311"/>
        <v>299</v>
      </c>
      <c r="H72" s="756">
        <f t="shared" si="312"/>
        <v>299</v>
      </c>
      <c r="I72" s="756">
        <f t="shared" si="313"/>
        <v>299</v>
      </c>
      <c r="J72" s="756">
        <f t="shared" si="314"/>
        <v>299</v>
      </c>
      <c r="K72" s="756">
        <f t="shared" si="315"/>
        <v>299</v>
      </c>
      <c r="L72" s="756">
        <f t="shared" si="316"/>
        <v>299</v>
      </c>
      <c r="M72" s="756">
        <f t="shared" si="317"/>
        <v>299</v>
      </c>
      <c r="N72" s="756">
        <f t="shared" si="318"/>
        <v>299</v>
      </c>
      <c r="O72" s="756">
        <f t="shared" si="319"/>
        <v>299</v>
      </c>
      <c r="P72" s="756">
        <f t="shared" si="320"/>
        <v>299</v>
      </c>
      <c r="Q72" s="51"/>
      <c r="R72" s="833"/>
      <c r="S72" s="698">
        <f>Assumptions!D101</f>
        <v>313.95</v>
      </c>
      <c r="T72" s="697">
        <f t="shared" si="321"/>
        <v>313.95</v>
      </c>
      <c r="U72" s="697">
        <f t="shared" si="321"/>
        <v>313.95</v>
      </c>
      <c r="V72" s="697">
        <f t="shared" si="323"/>
        <v>313.95</v>
      </c>
      <c r="W72" s="697">
        <f t="shared" si="324"/>
        <v>313.95</v>
      </c>
      <c r="X72" s="697">
        <f t="shared" si="325"/>
        <v>313.95</v>
      </c>
      <c r="Y72" s="697">
        <f t="shared" si="326"/>
        <v>313.95</v>
      </c>
      <c r="Z72" s="697">
        <f t="shared" si="327"/>
        <v>313.95</v>
      </c>
      <c r="AA72" s="697">
        <f t="shared" si="328"/>
        <v>313.95</v>
      </c>
      <c r="AB72" s="697">
        <f t="shared" si="329"/>
        <v>313.95</v>
      </c>
      <c r="AC72" s="697">
        <f t="shared" si="330"/>
        <v>313.95</v>
      </c>
      <c r="AD72" s="697">
        <f t="shared" si="331"/>
        <v>313.95</v>
      </c>
      <c r="AE72" s="51"/>
      <c r="AF72" s="734"/>
      <c r="AG72" s="698">
        <f>Assumptions!E101</f>
        <v>329.64749999999998</v>
      </c>
      <c r="AH72" s="697">
        <f t="shared" si="355"/>
        <v>329.64749999999998</v>
      </c>
      <c r="AI72" s="697">
        <f t="shared" si="332"/>
        <v>329.64749999999998</v>
      </c>
      <c r="AJ72" s="697">
        <f t="shared" si="332"/>
        <v>329.64749999999998</v>
      </c>
      <c r="AK72" s="697">
        <f t="shared" si="332"/>
        <v>329.64749999999998</v>
      </c>
      <c r="AL72" s="697">
        <f t="shared" si="332"/>
        <v>329.64749999999998</v>
      </c>
      <c r="AM72" s="697">
        <f t="shared" si="332"/>
        <v>329.64749999999998</v>
      </c>
      <c r="AN72" s="697">
        <f t="shared" si="332"/>
        <v>329.64749999999998</v>
      </c>
      <c r="AO72" s="697">
        <f t="shared" si="332"/>
        <v>329.64749999999998</v>
      </c>
      <c r="AP72" s="697">
        <f t="shared" si="332"/>
        <v>329.64749999999998</v>
      </c>
      <c r="AQ72" s="697">
        <f t="shared" si="332"/>
        <v>329.64749999999998</v>
      </c>
      <c r="AR72" s="697">
        <f t="shared" si="332"/>
        <v>329.64749999999998</v>
      </c>
      <c r="AS72" s="51"/>
      <c r="AT72" s="734"/>
      <c r="AU72" s="698">
        <f>Assumptions!F101</f>
        <v>346.12987499999997</v>
      </c>
      <c r="AV72" s="697">
        <f t="shared" si="356"/>
        <v>346.12987499999997</v>
      </c>
      <c r="AW72" s="697">
        <f t="shared" si="357"/>
        <v>346.12987499999997</v>
      </c>
      <c r="AX72" s="697">
        <f t="shared" si="333"/>
        <v>346.12987499999997</v>
      </c>
      <c r="AY72" s="697">
        <f t="shared" si="334"/>
        <v>346.12987499999997</v>
      </c>
      <c r="AZ72" s="697">
        <f t="shared" si="335"/>
        <v>346.12987499999997</v>
      </c>
      <c r="BA72" s="697">
        <f t="shared" si="336"/>
        <v>346.12987499999997</v>
      </c>
      <c r="BB72" s="697">
        <f t="shared" si="337"/>
        <v>346.12987499999997</v>
      </c>
      <c r="BC72" s="697">
        <f t="shared" si="338"/>
        <v>346.12987499999997</v>
      </c>
      <c r="BD72" s="697">
        <f t="shared" si="339"/>
        <v>346.12987499999997</v>
      </c>
      <c r="BE72" s="697">
        <f t="shared" si="340"/>
        <v>346.12987499999997</v>
      </c>
      <c r="BF72" s="697">
        <f t="shared" si="341"/>
        <v>346.12987499999997</v>
      </c>
      <c r="BG72" s="51"/>
      <c r="BH72" s="734"/>
      <c r="BI72" s="698">
        <f>Assumptions!G101</f>
        <v>363.43636874999999</v>
      </c>
      <c r="BJ72" s="697">
        <f t="shared" si="342"/>
        <v>363.43636874999999</v>
      </c>
      <c r="BK72" s="697">
        <f t="shared" si="343"/>
        <v>363.43636874999999</v>
      </c>
      <c r="BL72" s="697">
        <f t="shared" si="344"/>
        <v>363.43636874999999</v>
      </c>
      <c r="BM72" s="697">
        <f t="shared" si="345"/>
        <v>363.43636874999999</v>
      </c>
      <c r="BN72" s="697">
        <f t="shared" si="346"/>
        <v>363.43636874999999</v>
      </c>
      <c r="BO72" s="697">
        <f t="shared" si="347"/>
        <v>363.43636874999999</v>
      </c>
      <c r="BP72" s="697">
        <f t="shared" si="348"/>
        <v>363.43636874999999</v>
      </c>
      <c r="BQ72" s="697">
        <f t="shared" si="349"/>
        <v>363.43636874999999</v>
      </c>
      <c r="BR72" s="697">
        <f t="shared" si="350"/>
        <v>363.43636874999999</v>
      </c>
      <c r="BS72" s="697">
        <f t="shared" si="351"/>
        <v>363.43636874999999</v>
      </c>
      <c r="BT72" s="697">
        <f t="shared" si="352"/>
        <v>363.43636874999999</v>
      </c>
      <c r="BU72" s="51"/>
    </row>
    <row r="73" spans="1:73">
      <c r="A73" s="326">
        <f t="shared" ref="A73:B73" si="369">A46</f>
        <v>14</v>
      </c>
      <c r="B73" s="7" t="str">
        <f t="shared" si="369"/>
        <v>Verse Console XR + Controller + Handheld</v>
      </c>
      <c r="E73" s="755">
        <f>Assumptions!C102</f>
        <v>1298</v>
      </c>
      <c r="F73" s="756">
        <f t="shared" si="354"/>
        <v>1298</v>
      </c>
      <c r="G73" s="756">
        <f t="shared" si="311"/>
        <v>1298</v>
      </c>
      <c r="H73" s="756">
        <f t="shared" si="312"/>
        <v>1298</v>
      </c>
      <c r="I73" s="756">
        <f t="shared" si="313"/>
        <v>1298</v>
      </c>
      <c r="J73" s="756">
        <f t="shared" si="314"/>
        <v>1298</v>
      </c>
      <c r="K73" s="756">
        <f t="shared" si="315"/>
        <v>1298</v>
      </c>
      <c r="L73" s="756">
        <f t="shared" si="316"/>
        <v>1298</v>
      </c>
      <c r="M73" s="756">
        <f t="shared" si="317"/>
        <v>1298</v>
      </c>
      <c r="N73" s="756">
        <f t="shared" si="318"/>
        <v>1298</v>
      </c>
      <c r="O73" s="756">
        <f t="shared" si="319"/>
        <v>1298</v>
      </c>
      <c r="P73" s="756">
        <f t="shared" si="320"/>
        <v>1298</v>
      </c>
      <c r="Q73" s="51"/>
      <c r="R73" s="833"/>
      <c r="S73" s="698">
        <f>Assumptions!D102</f>
        <v>1362.9</v>
      </c>
      <c r="T73" s="697">
        <f t="shared" si="321"/>
        <v>1362.9</v>
      </c>
      <c r="U73" s="697">
        <f t="shared" si="321"/>
        <v>1362.9</v>
      </c>
      <c r="V73" s="697">
        <f t="shared" si="323"/>
        <v>1362.9</v>
      </c>
      <c r="W73" s="697">
        <f t="shared" si="324"/>
        <v>1362.9</v>
      </c>
      <c r="X73" s="697">
        <f t="shared" si="325"/>
        <v>1362.9</v>
      </c>
      <c r="Y73" s="697">
        <f t="shared" si="326"/>
        <v>1362.9</v>
      </c>
      <c r="Z73" s="697">
        <f t="shared" si="327"/>
        <v>1362.9</v>
      </c>
      <c r="AA73" s="697">
        <f t="shared" si="328"/>
        <v>1362.9</v>
      </c>
      <c r="AB73" s="697">
        <f t="shared" si="329"/>
        <v>1362.9</v>
      </c>
      <c r="AC73" s="697">
        <f t="shared" si="330"/>
        <v>1362.9</v>
      </c>
      <c r="AD73" s="697">
        <f t="shared" si="331"/>
        <v>1362.9</v>
      </c>
      <c r="AE73" s="51"/>
      <c r="AF73" s="734"/>
      <c r="AG73" s="698">
        <f>Assumptions!E102</f>
        <v>1431.0450000000001</v>
      </c>
      <c r="AH73" s="697">
        <f t="shared" si="355"/>
        <v>1431.0450000000001</v>
      </c>
      <c r="AI73" s="697">
        <f t="shared" si="332"/>
        <v>1431.0450000000001</v>
      </c>
      <c r="AJ73" s="697">
        <f t="shared" si="332"/>
        <v>1431.0450000000001</v>
      </c>
      <c r="AK73" s="697">
        <f t="shared" si="332"/>
        <v>1431.0450000000001</v>
      </c>
      <c r="AL73" s="697">
        <f t="shared" si="332"/>
        <v>1431.0450000000001</v>
      </c>
      <c r="AM73" s="697">
        <f t="shared" si="332"/>
        <v>1431.0450000000001</v>
      </c>
      <c r="AN73" s="697">
        <f t="shared" si="332"/>
        <v>1431.0450000000001</v>
      </c>
      <c r="AO73" s="697">
        <f t="shared" si="332"/>
        <v>1431.0450000000001</v>
      </c>
      <c r="AP73" s="697">
        <f t="shared" si="332"/>
        <v>1431.0450000000001</v>
      </c>
      <c r="AQ73" s="697">
        <f t="shared" si="332"/>
        <v>1431.0450000000001</v>
      </c>
      <c r="AR73" s="697">
        <f t="shared" si="332"/>
        <v>1431.0450000000001</v>
      </c>
      <c r="AS73" s="51"/>
      <c r="AT73" s="734"/>
      <c r="AU73" s="698">
        <f>Assumptions!F102</f>
        <v>1502.59725</v>
      </c>
      <c r="AV73" s="697">
        <f t="shared" si="356"/>
        <v>1502.59725</v>
      </c>
      <c r="AW73" s="697">
        <f t="shared" si="357"/>
        <v>1502.59725</v>
      </c>
      <c r="AX73" s="697">
        <f t="shared" si="333"/>
        <v>1502.59725</v>
      </c>
      <c r="AY73" s="697">
        <f t="shared" si="334"/>
        <v>1502.59725</v>
      </c>
      <c r="AZ73" s="697">
        <f t="shared" si="335"/>
        <v>1502.59725</v>
      </c>
      <c r="BA73" s="697">
        <f t="shared" si="336"/>
        <v>1502.59725</v>
      </c>
      <c r="BB73" s="697">
        <f t="shared" si="337"/>
        <v>1502.59725</v>
      </c>
      <c r="BC73" s="697">
        <f t="shared" si="338"/>
        <v>1502.59725</v>
      </c>
      <c r="BD73" s="697">
        <f t="shared" si="339"/>
        <v>1502.59725</v>
      </c>
      <c r="BE73" s="697">
        <f t="shared" si="340"/>
        <v>1502.59725</v>
      </c>
      <c r="BF73" s="697">
        <f t="shared" si="341"/>
        <v>1502.59725</v>
      </c>
      <c r="BG73" s="51"/>
      <c r="BH73" s="734"/>
      <c r="BI73" s="698">
        <f>Assumptions!G102</f>
        <v>1577.7271125000002</v>
      </c>
      <c r="BJ73" s="697">
        <f t="shared" si="342"/>
        <v>1577.7271125000002</v>
      </c>
      <c r="BK73" s="697">
        <f t="shared" si="343"/>
        <v>1577.7271125000002</v>
      </c>
      <c r="BL73" s="697">
        <f t="shared" si="344"/>
        <v>1577.7271125000002</v>
      </c>
      <c r="BM73" s="697">
        <f t="shared" si="345"/>
        <v>1577.7271125000002</v>
      </c>
      <c r="BN73" s="697">
        <f t="shared" si="346"/>
        <v>1577.7271125000002</v>
      </c>
      <c r="BO73" s="697">
        <f t="shared" si="347"/>
        <v>1577.7271125000002</v>
      </c>
      <c r="BP73" s="697">
        <f t="shared" si="348"/>
        <v>1577.7271125000002</v>
      </c>
      <c r="BQ73" s="697">
        <f t="shared" si="349"/>
        <v>1577.7271125000002</v>
      </c>
      <c r="BR73" s="697">
        <f t="shared" si="350"/>
        <v>1577.7271125000002</v>
      </c>
      <c r="BS73" s="697">
        <f t="shared" si="351"/>
        <v>1577.7271125000002</v>
      </c>
      <c r="BT73" s="697">
        <f t="shared" si="352"/>
        <v>1577.7271125000002</v>
      </c>
      <c r="BU73" s="51"/>
    </row>
    <row r="74" spans="1:73">
      <c r="A74" s="326">
        <f t="shared" ref="A74:B74" si="370">A47</f>
        <v>15</v>
      </c>
      <c r="B74" s="7" t="str">
        <f t="shared" si="370"/>
        <v xml:space="preserve">Iview + TANU:  </v>
      </c>
      <c r="E74" s="755">
        <f>Assumptions!C103</f>
        <v>1198</v>
      </c>
      <c r="F74" s="756">
        <f t="shared" si="354"/>
        <v>1198</v>
      </c>
      <c r="G74" s="756">
        <f t="shared" si="311"/>
        <v>1198</v>
      </c>
      <c r="H74" s="756">
        <f t="shared" si="312"/>
        <v>1198</v>
      </c>
      <c r="I74" s="756">
        <f t="shared" si="313"/>
        <v>1198</v>
      </c>
      <c r="J74" s="756">
        <f t="shared" si="314"/>
        <v>1198</v>
      </c>
      <c r="K74" s="756">
        <f t="shared" si="315"/>
        <v>1198</v>
      </c>
      <c r="L74" s="756">
        <f t="shared" si="316"/>
        <v>1198</v>
      </c>
      <c r="M74" s="756">
        <f t="shared" si="317"/>
        <v>1198</v>
      </c>
      <c r="N74" s="756">
        <f t="shared" si="318"/>
        <v>1198</v>
      </c>
      <c r="O74" s="756">
        <f t="shared" si="319"/>
        <v>1198</v>
      </c>
      <c r="P74" s="756">
        <f t="shared" si="320"/>
        <v>1198</v>
      </c>
      <c r="Q74" s="51"/>
      <c r="R74" s="833"/>
      <c r="S74" s="698">
        <f>Assumptions!D103</f>
        <v>1257.9000000000001</v>
      </c>
      <c r="T74" s="697">
        <f t="shared" si="321"/>
        <v>1257.9000000000001</v>
      </c>
      <c r="U74" s="697">
        <f t="shared" si="321"/>
        <v>1257.9000000000001</v>
      </c>
      <c r="V74" s="697">
        <f t="shared" si="323"/>
        <v>1257.9000000000001</v>
      </c>
      <c r="W74" s="697">
        <f t="shared" si="324"/>
        <v>1257.9000000000001</v>
      </c>
      <c r="X74" s="697">
        <f t="shared" si="325"/>
        <v>1257.9000000000001</v>
      </c>
      <c r="Y74" s="697">
        <f t="shared" si="326"/>
        <v>1257.9000000000001</v>
      </c>
      <c r="Z74" s="697">
        <f t="shared" si="327"/>
        <v>1257.9000000000001</v>
      </c>
      <c r="AA74" s="697">
        <f t="shared" si="328"/>
        <v>1257.9000000000001</v>
      </c>
      <c r="AB74" s="697">
        <f t="shared" si="329"/>
        <v>1257.9000000000001</v>
      </c>
      <c r="AC74" s="697">
        <f t="shared" si="330"/>
        <v>1257.9000000000001</v>
      </c>
      <c r="AD74" s="697">
        <f t="shared" si="331"/>
        <v>1257.9000000000001</v>
      </c>
      <c r="AE74" s="51"/>
      <c r="AF74" s="734"/>
      <c r="AG74" s="698">
        <f>Assumptions!E103</f>
        <v>1320.7950000000001</v>
      </c>
      <c r="AH74" s="697">
        <f t="shared" si="355"/>
        <v>1320.7950000000001</v>
      </c>
      <c r="AI74" s="697">
        <f t="shared" si="332"/>
        <v>1320.7950000000001</v>
      </c>
      <c r="AJ74" s="697">
        <f t="shared" si="332"/>
        <v>1320.7950000000001</v>
      </c>
      <c r="AK74" s="697">
        <f t="shared" si="332"/>
        <v>1320.7950000000001</v>
      </c>
      <c r="AL74" s="697">
        <f t="shared" si="332"/>
        <v>1320.7950000000001</v>
      </c>
      <c r="AM74" s="697">
        <f t="shared" si="332"/>
        <v>1320.7950000000001</v>
      </c>
      <c r="AN74" s="697">
        <f t="shared" si="332"/>
        <v>1320.7950000000001</v>
      </c>
      <c r="AO74" s="697">
        <f t="shared" si="332"/>
        <v>1320.7950000000001</v>
      </c>
      <c r="AP74" s="697">
        <f t="shared" si="332"/>
        <v>1320.7950000000001</v>
      </c>
      <c r="AQ74" s="697">
        <f t="shared" si="332"/>
        <v>1320.7950000000001</v>
      </c>
      <c r="AR74" s="697">
        <f t="shared" si="332"/>
        <v>1320.7950000000001</v>
      </c>
      <c r="AS74" s="51"/>
      <c r="AT74" s="734"/>
      <c r="AU74" s="698">
        <f>Assumptions!F103</f>
        <v>1386.8347500000002</v>
      </c>
      <c r="AV74" s="697">
        <f t="shared" si="356"/>
        <v>1386.8347500000002</v>
      </c>
      <c r="AW74" s="697">
        <f t="shared" si="357"/>
        <v>1386.8347500000002</v>
      </c>
      <c r="AX74" s="697">
        <f t="shared" si="333"/>
        <v>1386.8347500000002</v>
      </c>
      <c r="AY74" s="697">
        <f t="shared" si="334"/>
        <v>1386.8347500000002</v>
      </c>
      <c r="AZ74" s="697">
        <f t="shared" si="335"/>
        <v>1386.8347500000002</v>
      </c>
      <c r="BA74" s="697">
        <f t="shared" si="336"/>
        <v>1386.8347500000002</v>
      </c>
      <c r="BB74" s="697">
        <f t="shared" si="337"/>
        <v>1386.8347500000002</v>
      </c>
      <c r="BC74" s="697">
        <f t="shared" si="338"/>
        <v>1386.8347500000002</v>
      </c>
      <c r="BD74" s="697">
        <f t="shared" si="339"/>
        <v>1386.8347500000002</v>
      </c>
      <c r="BE74" s="697">
        <f t="shared" si="340"/>
        <v>1386.8347500000002</v>
      </c>
      <c r="BF74" s="697">
        <f t="shared" si="341"/>
        <v>1386.8347500000002</v>
      </c>
      <c r="BG74" s="51"/>
      <c r="BH74" s="734"/>
      <c r="BI74" s="698">
        <f>Assumptions!G103</f>
        <v>1456.1764875000003</v>
      </c>
      <c r="BJ74" s="697">
        <f t="shared" si="342"/>
        <v>1456.1764875000003</v>
      </c>
      <c r="BK74" s="697">
        <f t="shared" si="343"/>
        <v>1456.1764875000003</v>
      </c>
      <c r="BL74" s="697">
        <f t="shared" si="344"/>
        <v>1456.1764875000003</v>
      </c>
      <c r="BM74" s="697">
        <f t="shared" si="345"/>
        <v>1456.1764875000003</v>
      </c>
      <c r="BN74" s="697">
        <f t="shared" si="346"/>
        <v>1456.1764875000003</v>
      </c>
      <c r="BO74" s="697">
        <f t="shared" si="347"/>
        <v>1456.1764875000003</v>
      </c>
      <c r="BP74" s="697">
        <f t="shared" si="348"/>
        <v>1456.1764875000003</v>
      </c>
      <c r="BQ74" s="697">
        <f t="shared" si="349"/>
        <v>1456.1764875000003</v>
      </c>
      <c r="BR74" s="697">
        <f t="shared" si="350"/>
        <v>1456.1764875000003</v>
      </c>
      <c r="BS74" s="697">
        <f t="shared" si="351"/>
        <v>1456.1764875000003</v>
      </c>
      <c r="BT74" s="697">
        <f t="shared" si="352"/>
        <v>1456.1764875000003</v>
      </c>
      <c r="BU74" s="51"/>
    </row>
    <row r="75" spans="1:73">
      <c r="A75" s="326">
        <f t="shared" ref="A75:B75" si="371">A48</f>
        <v>16</v>
      </c>
      <c r="B75" s="7" t="str">
        <f t="shared" si="371"/>
        <v xml:space="preserve"> Exoflex Watch</v>
      </c>
      <c r="E75" s="755">
        <f>Assumptions!C104</f>
        <v>449</v>
      </c>
      <c r="F75" s="756">
        <f t="shared" ref="F75:F80" si="372">E75</f>
        <v>449</v>
      </c>
      <c r="G75" s="756">
        <f t="shared" ref="G75:G80" si="373">F75</f>
        <v>449</v>
      </c>
      <c r="H75" s="756">
        <f t="shared" ref="H75:H80" si="374">G75</f>
        <v>449</v>
      </c>
      <c r="I75" s="756">
        <f t="shared" ref="I75:I80" si="375">H75</f>
        <v>449</v>
      </c>
      <c r="J75" s="756">
        <f t="shared" ref="J75:J80" si="376">I75</f>
        <v>449</v>
      </c>
      <c r="K75" s="756">
        <f t="shared" ref="K75:K80" si="377">J75</f>
        <v>449</v>
      </c>
      <c r="L75" s="756">
        <f t="shared" ref="L75:L80" si="378">K75</f>
        <v>449</v>
      </c>
      <c r="M75" s="756">
        <f t="shared" ref="M75:M80" si="379">L75</f>
        <v>449</v>
      </c>
      <c r="N75" s="756">
        <f t="shared" ref="N75:N80" si="380">M75</f>
        <v>449</v>
      </c>
      <c r="O75" s="756">
        <f t="shared" ref="O75:O80" si="381">N75</f>
        <v>449</v>
      </c>
      <c r="P75" s="756">
        <f t="shared" ref="P75:P80" si="382">O75</f>
        <v>449</v>
      </c>
      <c r="Q75" s="51"/>
      <c r="R75" s="833"/>
      <c r="S75" s="698">
        <f>Assumptions!D104</f>
        <v>471.45000000000005</v>
      </c>
      <c r="T75" s="697">
        <f t="shared" ref="T75:T80" si="383">S75</f>
        <v>471.45000000000005</v>
      </c>
      <c r="U75" s="697">
        <f t="shared" ref="U75:U80" si="384">T75</f>
        <v>471.45000000000005</v>
      </c>
      <c r="V75" s="697">
        <f t="shared" ref="V75:V80" si="385">U75</f>
        <v>471.45000000000005</v>
      </c>
      <c r="W75" s="697">
        <f t="shared" ref="W75:W80" si="386">V75</f>
        <v>471.45000000000005</v>
      </c>
      <c r="X75" s="697">
        <f t="shared" ref="X75:X80" si="387">W75</f>
        <v>471.45000000000005</v>
      </c>
      <c r="Y75" s="697">
        <f t="shared" ref="Y75:Y80" si="388">X75</f>
        <v>471.45000000000005</v>
      </c>
      <c r="Z75" s="697">
        <f t="shared" ref="Z75:Z80" si="389">Y75</f>
        <v>471.45000000000005</v>
      </c>
      <c r="AA75" s="697">
        <f t="shared" ref="AA75:AA80" si="390">Z75</f>
        <v>471.45000000000005</v>
      </c>
      <c r="AB75" s="697">
        <f t="shared" ref="AB75:AB80" si="391">AA75</f>
        <v>471.45000000000005</v>
      </c>
      <c r="AC75" s="697">
        <f t="shared" ref="AC75:AC80" si="392">AB75</f>
        <v>471.45000000000005</v>
      </c>
      <c r="AD75" s="697">
        <f t="shared" ref="AD75:AD80" si="393">AC75</f>
        <v>471.45000000000005</v>
      </c>
      <c r="AE75" s="51"/>
      <c r="AF75" s="734"/>
      <c r="AG75" s="698">
        <f>Assumptions!E104</f>
        <v>495.02250000000009</v>
      </c>
      <c r="AH75" s="697">
        <f t="shared" ref="AH75:AH80" si="394">AG75</f>
        <v>495.02250000000009</v>
      </c>
      <c r="AI75" s="697">
        <f t="shared" ref="AI75:AI80" si="395">AH75</f>
        <v>495.02250000000009</v>
      </c>
      <c r="AJ75" s="697">
        <f t="shared" ref="AJ75:AJ80" si="396">AI75</f>
        <v>495.02250000000009</v>
      </c>
      <c r="AK75" s="697">
        <f t="shared" ref="AK75:AK80" si="397">AJ75</f>
        <v>495.02250000000009</v>
      </c>
      <c r="AL75" s="697">
        <f t="shared" ref="AL75:AL80" si="398">AK75</f>
        <v>495.02250000000009</v>
      </c>
      <c r="AM75" s="697">
        <f t="shared" ref="AM75:AM80" si="399">AL75</f>
        <v>495.02250000000009</v>
      </c>
      <c r="AN75" s="697">
        <f t="shared" ref="AN75:AN80" si="400">AM75</f>
        <v>495.02250000000009</v>
      </c>
      <c r="AO75" s="697">
        <f t="shared" ref="AO75:AO80" si="401">AN75</f>
        <v>495.02250000000009</v>
      </c>
      <c r="AP75" s="697">
        <f t="shared" ref="AP75:AP80" si="402">AO75</f>
        <v>495.02250000000009</v>
      </c>
      <c r="AQ75" s="697">
        <f t="shared" ref="AQ75:AQ80" si="403">AP75</f>
        <v>495.02250000000009</v>
      </c>
      <c r="AR75" s="697">
        <f t="shared" ref="AR75:AR80" si="404">AQ75</f>
        <v>495.02250000000009</v>
      </c>
      <c r="AS75" s="51"/>
      <c r="AT75" s="734"/>
      <c r="AU75" s="698">
        <f>Assumptions!F104</f>
        <v>519.77362500000015</v>
      </c>
      <c r="AV75" s="697">
        <f t="shared" ref="AV75:AV80" si="405">AU75</f>
        <v>519.77362500000015</v>
      </c>
      <c r="AW75" s="697">
        <f t="shared" ref="AW75:AW80" si="406">AV75</f>
        <v>519.77362500000015</v>
      </c>
      <c r="AX75" s="697">
        <f t="shared" ref="AX75:AX80" si="407">AW75</f>
        <v>519.77362500000015</v>
      </c>
      <c r="AY75" s="697">
        <f t="shared" ref="AY75:AY80" si="408">AX75</f>
        <v>519.77362500000015</v>
      </c>
      <c r="AZ75" s="697">
        <f t="shared" ref="AZ75:AZ80" si="409">AY75</f>
        <v>519.77362500000015</v>
      </c>
      <c r="BA75" s="697">
        <f t="shared" ref="BA75:BA80" si="410">AZ75</f>
        <v>519.77362500000015</v>
      </c>
      <c r="BB75" s="697">
        <f t="shared" ref="BB75:BB80" si="411">BA75</f>
        <v>519.77362500000015</v>
      </c>
      <c r="BC75" s="697">
        <f t="shared" ref="BC75:BC80" si="412">BB75</f>
        <v>519.77362500000015</v>
      </c>
      <c r="BD75" s="697">
        <f t="shared" ref="BD75:BD80" si="413">BC75</f>
        <v>519.77362500000015</v>
      </c>
      <c r="BE75" s="697">
        <f t="shared" ref="BE75:BE80" si="414">BD75</f>
        <v>519.77362500000015</v>
      </c>
      <c r="BF75" s="697">
        <f t="shared" ref="BF75:BF80" si="415">BE75</f>
        <v>519.77362500000015</v>
      </c>
      <c r="BG75" s="51"/>
      <c r="BH75" s="734"/>
      <c r="BI75" s="698">
        <f>Assumptions!G104</f>
        <v>545.76230625000017</v>
      </c>
      <c r="BJ75" s="697">
        <f t="shared" ref="BJ75:BJ80" si="416">BI75</f>
        <v>545.76230625000017</v>
      </c>
      <c r="BK75" s="697">
        <f t="shared" ref="BK75:BK80" si="417">BJ75</f>
        <v>545.76230625000017</v>
      </c>
      <c r="BL75" s="697">
        <f t="shared" ref="BL75:BL80" si="418">BK75</f>
        <v>545.76230625000017</v>
      </c>
      <c r="BM75" s="697">
        <f t="shared" ref="BM75:BM80" si="419">BL75</f>
        <v>545.76230625000017</v>
      </c>
      <c r="BN75" s="697">
        <f t="shared" ref="BN75:BN80" si="420">BM75</f>
        <v>545.76230625000017</v>
      </c>
      <c r="BO75" s="697">
        <f t="shared" ref="BO75:BO80" si="421">BN75</f>
        <v>545.76230625000017</v>
      </c>
      <c r="BP75" s="697">
        <f t="shared" ref="BP75:BP80" si="422">BO75</f>
        <v>545.76230625000017</v>
      </c>
      <c r="BQ75" s="697">
        <f t="shared" ref="BQ75:BQ80" si="423">BP75</f>
        <v>545.76230625000017</v>
      </c>
      <c r="BR75" s="697">
        <f t="shared" ref="BR75:BR80" si="424">BQ75</f>
        <v>545.76230625000017</v>
      </c>
      <c r="BS75" s="697">
        <f t="shared" ref="BS75:BS80" si="425">BR75</f>
        <v>545.76230625000017</v>
      </c>
      <c r="BT75" s="697">
        <f t="shared" ref="BT75:BT80" si="426">BS75</f>
        <v>545.76230625000017</v>
      </c>
      <c r="BU75" s="51"/>
    </row>
    <row r="76" spans="1:73">
      <c r="A76" s="326">
        <f t="shared" ref="A76:B76" si="427">A49</f>
        <v>17</v>
      </c>
      <c r="B76" s="7" t="str">
        <f t="shared" si="427"/>
        <v>Iview + Notebuds + Tanu</v>
      </c>
      <c r="E76" s="755">
        <f>Assumptions!C105</f>
        <v>1566</v>
      </c>
      <c r="F76" s="756">
        <f t="shared" si="372"/>
        <v>1566</v>
      </c>
      <c r="G76" s="756">
        <f t="shared" si="373"/>
        <v>1566</v>
      </c>
      <c r="H76" s="756">
        <f t="shared" si="374"/>
        <v>1566</v>
      </c>
      <c r="I76" s="756">
        <f t="shared" si="375"/>
        <v>1566</v>
      </c>
      <c r="J76" s="756">
        <f t="shared" si="376"/>
        <v>1566</v>
      </c>
      <c r="K76" s="756">
        <f t="shared" si="377"/>
        <v>1566</v>
      </c>
      <c r="L76" s="756">
        <f t="shared" si="378"/>
        <v>1566</v>
      </c>
      <c r="M76" s="756">
        <f t="shared" si="379"/>
        <v>1566</v>
      </c>
      <c r="N76" s="756">
        <f t="shared" si="380"/>
        <v>1566</v>
      </c>
      <c r="O76" s="756">
        <f t="shared" si="381"/>
        <v>1566</v>
      </c>
      <c r="P76" s="756">
        <f t="shared" si="382"/>
        <v>1566</v>
      </c>
      <c r="Q76" s="51"/>
      <c r="R76" s="833"/>
      <c r="S76" s="698">
        <f>Assumptions!D105</f>
        <v>1644.3000000000002</v>
      </c>
      <c r="T76" s="697">
        <f t="shared" si="383"/>
        <v>1644.3000000000002</v>
      </c>
      <c r="U76" s="697">
        <f t="shared" si="384"/>
        <v>1644.3000000000002</v>
      </c>
      <c r="V76" s="697">
        <f t="shared" si="385"/>
        <v>1644.3000000000002</v>
      </c>
      <c r="W76" s="697">
        <f t="shared" si="386"/>
        <v>1644.3000000000002</v>
      </c>
      <c r="X76" s="697">
        <f t="shared" si="387"/>
        <v>1644.3000000000002</v>
      </c>
      <c r="Y76" s="697">
        <f t="shared" si="388"/>
        <v>1644.3000000000002</v>
      </c>
      <c r="Z76" s="697">
        <f t="shared" si="389"/>
        <v>1644.3000000000002</v>
      </c>
      <c r="AA76" s="697">
        <f t="shared" si="390"/>
        <v>1644.3000000000002</v>
      </c>
      <c r="AB76" s="697">
        <f t="shared" si="391"/>
        <v>1644.3000000000002</v>
      </c>
      <c r="AC76" s="697">
        <f t="shared" si="392"/>
        <v>1644.3000000000002</v>
      </c>
      <c r="AD76" s="697">
        <f t="shared" si="393"/>
        <v>1644.3000000000002</v>
      </c>
      <c r="AE76" s="51"/>
      <c r="AF76" s="734"/>
      <c r="AG76" s="698">
        <f>Assumptions!E105</f>
        <v>1726.5150000000003</v>
      </c>
      <c r="AH76" s="697">
        <f t="shared" si="394"/>
        <v>1726.5150000000003</v>
      </c>
      <c r="AI76" s="697">
        <f t="shared" si="395"/>
        <v>1726.5150000000003</v>
      </c>
      <c r="AJ76" s="697">
        <f t="shared" si="396"/>
        <v>1726.5150000000003</v>
      </c>
      <c r="AK76" s="697">
        <f t="shared" si="397"/>
        <v>1726.5150000000003</v>
      </c>
      <c r="AL76" s="697">
        <f t="shared" si="398"/>
        <v>1726.5150000000003</v>
      </c>
      <c r="AM76" s="697">
        <f t="shared" si="399"/>
        <v>1726.5150000000003</v>
      </c>
      <c r="AN76" s="697">
        <f t="shared" si="400"/>
        <v>1726.5150000000003</v>
      </c>
      <c r="AO76" s="697">
        <f t="shared" si="401"/>
        <v>1726.5150000000003</v>
      </c>
      <c r="AP76" s="697">
        <f t="shared" si="402"/>
        <v>1726.5150000000003</v>
      </c>
      <c r="AQ76" s="697">
        <f t="shared" si="403"/>
        <v>1726.5150000000003</v>
      </c>
      <c r="AR76" s="697">
        <f t="shared" si="404"/>
        <v>1726.5150000000003</v>
      </c>
      <c r="AS76" s="51"/>
      <c r="AT76" s="734"/>
      <c r="AU76" s="698">
        <f>Assumptions!F105</f>
        <v>1812.8407500000005</v>
      </c>
      <c r="AV76" s="697">
        <f t="shared" si="405"/>
        <v>1812.8407500000005</v>
      </c>
      <c r="AW76" s="697">
        <f t="shared" si="406"/>
        <v>1812.8407500000005</v>
      </c>
      <c r="AX76" s="697">
        <f t="shared" si="407"/>
        <v>1812.8407500000005</v>
      </c>
      <c r="AY76" s="697">
        <f t="shared" si="408"/>
        <v>1812.8407500000005</v>
      </c>
      <c r="AZ76" s="697">
        <f t="shared" si="409"/>
        <v>1812.8407500000005</v>
      </c>
      <c r="BA76" s="697">
        <f t="shared" si="410"/>
        <v>1812.8407500000005</v>
      </c>
      <c r="BB76" s="697">
        <f t="shared" si="411"/>
        <v>1812.8407500000005</v>
      </c>
      <c r="BC76" s="697">
        <f t="shared" si="412"/>
        <v>1812.8407500000005</v>
      </c>
      <c r="BD76" s="697">
        <f t="shared" si="413"/>
        <v>1812.8407500000005</v>
      </c>
      <c r="BE76" s="697">
        <f t="shared" si="414"/>
        <v>1812.8407500000005</v>
      </c>
      <c r="BF76" s="697">
        <f t="shared" si="415"/>
        <v>1812.8407500000005</v>
      </c>
      <c r="BG76" s="51"/>
      <c r="BH76" s="734"/>
      <c r="BI76" s="698">
        <f>Assumptions!G105</f>
        <v>1903.4827875000005</v>
      </c>
      <c r="BJ76" s="697">
        <f t="shared" si="416"/>
        <v>1903.4827875000005</v>
      </c>
      <c r="BK76" s="697">
        <f t="shared" si="417"/>
        <v>1903.4827875000005</v>
      </c>
      <c r="BL76" s="697">
        <f t="shared" si="418"/>
        <v>1903.4827875000005</v>
      </c>
      <c r="BM76" s="697">
        <f t="shared" si="419"/>
        <v>1903.4827875000005</v>
      </c>
      <c r="BN76" s="697">
        <f t="shared" si="420"/>
        <v>1903.4827875000005</v>
      </c>
      <c r="BO76" s="697">
        <f t="shared" si="421"/>
        <v>1903.4827875000005</v>
      </c>
      <c r="BP76" s="697">
        <f t="shared" si="422"/>
        <v>1903.4827875000005</v>
      </c>
      <c r="BQ76" s="697">
        <f t="shared" si="423"/>
        <v>1903.4827875000005</v>
      </c>
      <c r="BR76" s="697">
        <f t="shared" si="424"/>
        <v>1903.4827875000005</v>
      </c>
      <c r="BS76" s="697">
        <f t="shared" si="425"/>
        <v>1903.4827875000005</v>
      </c>
      <c r="BT76" s="697">
        <f t="shared" si="426"/>
        <v>1903.4827875000005</v>
      </c>
      <c r="BU76" s="51"/>
    </row>
    <row r="77" spans="1:73">
      <c r="A77" s="326">
        <f t="shared" ref="A77:B77" si="428">A50</f>
        <v>18</v>
      </c>
      <c r="B77" s="7" t="str">
        <f t="shared" si="428"/>
        <v>Exoflex paired w/ Versonas</v>
      </c>
      <c r="E77" s="755">
        <f>Assumptions!C106</f>
        <v>798</v>
      </c>
      <c r="F77" s="756">
        <f t="shared" si="372"/>
        <v>798</v>
      </c>
      <c r="G77" s="756">
        <f t="shared" si="373"/>
        <v>798</v>
      </c>
      <c r="H77" s="756">
        <f t="shared" si="374"/>
        <v>798</v>
      </c>
      <c r="I77" s="756">
        <f t="shared" si="375"/>
        <v>798</v>
      </c>
      <c r="J77" s="756">
        <f t="shared" si="376"/>
        <v>798</v>
      </c>
      <c r="K77" s="756">
        <f t="shared" si="377"/>
        <v>798</v>
      </c>
      <c r="L77" s="756">
        <f t="shared" si="378"/>
        <v>798</v>
      </c>
      <c r="M77" s="756">
        <f t="shared" si="379"/>
        <v>798</v>
      </c>
      <c r="N77" s="756">
        <f t="shared" si="380"/>
        <v>798</v>
      </c>
      <c r="O77" s="756">
        <f t="shared" si="381"/>
        <v>798</v>
      </c>
      <c r="P77" s="756">
        <f t="shared" si="382"/>
        <v>798</v>
      </c>
      <c r="Q77" s="51"/>
      <c r="R77" s="833"/>
      <c r="S77" s="698">
        <f>Assumptions!D106</f>
        <v>837.90000000000009</v>
      </c>
      <c r="T77" s="697">
        <f t="shared" si="383"/>
        <v>837.90000000000009</v>
      </c>
      <c r="U77" s="697">
        <f t="shared" si="384"/>
        <v>837.90000000000009</v>
      </c>
      <c r="V77" s="697">
        <f t="shared" si="385"/>
        <v>837.90000000000009</v>
      </c>
      <c r="W77" s="697">
        <f t="shared" si="386"/>
        <v>837.90000000000009</v>
      </c>
      <c r="X77" s="697">
        <f t="shared" si="387"/>
        <v>837.90000000000009</v>
      </c>
      <c r="Y77" s="697">
        <f t="shared" si="388"/>
        <v>837.90000000000009</v>
      </c>
      <c r="Z77" s="697">
        <f t="shared" si="389"/>
        <v>837.90000000000009</v>
      </c>
      <c r="AA77" s="697">
        <f t="shared" si="390"/>
        <v>837.90000000000009</v>
      </c>
      <c r="AB77" s="697">
        <f t="shared" si="391"/>
        <v>837.90000000000009</v>
      </c>
      <c r="AC77" s="697">
        <f t="shared" si="392"/>
        <v>837.90000000000009</v>
      </c>
      <c r="AD77" s="697">
        <f t="shared" si="393"/>
        <v>837.90000000000009</v>
      </c>
      <c r="AE77" s="51"/>
      <c r="AF77" s="734"/>
      <c r="AG77" s="698">
        <f>Assumptions!E106</f>
        <v>879.79500000000019</v>
      </c>
      <c r="AH77" s="697">
        <f t="shared" si="394"/>
        <v>879.79500000000019</v>
      </c>
      <c r="AI77" s="697">
        <f t="shared" si="395"/>
        <v>879.79500000000019</v>
      </c>
      <c r="AJ77" s="697">
        <f t="shared" si="396"/>
        <v>879.79500000000019</v>
      </c>
      <c r="AK77" s="697">
        <f t="shared" si="397"/>
        <v>879.79500000000019</v>
      </c>
      <c r="AL77" s="697">
        <f t="shared" si="398"/>
        <v>879.79500000000019</v>
      </c>
      <c r="AM77" s="697">
        <f t="shared" si="399"/>
        <v>879.79500000000019</v>
      </c>
      <c r="AN77" s="697">
        <f t="shared" si="400"/>
        <v>879.79500000000019</v>
      </c>
      <c r="AO77" s="697">
        <f t="shared" si="401"/>
        <v>879.79500000000019</v>
      </c>
      <c r="AP77" s="697">
        <f t="shared" si="402"/>
        <v>879.79500000000019</v>
      </c>
      <c r="AQ77" s="697">
        <f t="shared" si="403"/>
        <v>879.79500000000019</v>
      </c>
      <c r="AR77" s="697">
        <f t="shared" si="404"/>
        <v>879.79500000000019</v>
      </c>
      <c r="AS77" s="51"/>
      <c r="AT77" s="734"/>
      <c r="AU77" s="698">
        <f>Assumptions!F106</f>
        <v>923.78475000000026</v>
      </c>
      <c r="AV77" s="697">
        <f t="shared" si="405"/>
        <v>923.78475000000026</v>
      </c>
      <c r="AW77" s="697">
        <f t="shared" si="406"/>
        <v>923.78475000000026</v>
      </c>
      <c r="AX77" s="697">
        <f t="shared" si="407"/>
        <v>923.78475000000026</v>
      </c>
      <c r="AY77" s="697">
        <f t="shared" si="408"/>
        <v>923.78475000000026</v>
      </c>
      <c r="AZ77" s="697">
        <f t="shared" si="409"/>
        <v>923.78475000000026</v>
      </c>
      <c r="BA77" s="697">
        <f t="shared" si="410"/>
        <v>923.78475000000026</v>
      </c>
      <c r="BB77" s="697">
        <f t="shared" si="411"/>
        <v>923.78475000000026</v>
      </c>
      <c r="BC77" s="697">
        <f t="shared" si="412"/>
        <v>923.78475000000026</v>
      </c>
      <c r="BD77" s="697">
        <f t="shared" si="413"/>
        <v>923.78475000000026</v>
      </c>
      <c r="BE77" s="697">
        <f t="shared" si="414"/>
        <v>923.78475000000026</v>
      </c>
      <c r="BF77" s="697">
        <f t="shared" si="415"/>
        <v>923.78475000000026</v>
      </c>
      <c r="BG77" s="51"/>
      <c r="BH77" s="734"/>
      <c r="BI77" s="698">
        <f>Assumptions!G106</f>
        <v>969.97398750000036</v>
      </c>
      <c r="BJ77" s="697">
        <f t="shared" si="416"/>
        <v>969.97398750000036</v>
      </c>
      <c r="BK77" s="697">
        <f t="shared" si="417"/>
        <v>969.97398750000036</v>
      </c>
      <c r="BL77" s="697">
        <f t="shared" si="418"/>
        <v>969.97398750000036</v>
      </c>
      <c r="BM77" s="697">
        <f t="shared" si="419"/>
        <v>969.97398750000036</v>
      </c>
      <c r="BN77" s="697">
        <f t="shared" si="420"/>
        <v>969.97398750000036</v>
      </c>
      <c r="BO77" s="697">
        <f t="shared" si="421"/>
        <v>969.97398750000036</v>
      </c>
      <c r="BP77" s="697">
        <f t="shared" si="422"/>
        <v>969.97398750000036</v>
      </c>
      <c r="BQ77" s="697">
        <f t="shared" si="423"/>
        <v>969.97398750000036</v>
      </c>
      <c r="BR77" s="697">
        <f t="shared" si="424"/>
        <v>969.97398750000036</v>
      </c>
      <c r="BS77" s="697">
        <f t="shared" si="425"/>
        <v>969.97398750000036</v>
      </c>
      <c r="BT77" s="697">
        <f t="shared" si="426"/>
        <v>969.97398750000036</v>
      </c>
      <c r="BU77" s="51"/>
    </row>
    <row r="78" spans="1:73">
      <c r="A78" s="326">
        <f t="shared" ref="A78:B78" si="429">A51</f>
        <v>19</v>
      </c>
      <c r="B78" s="7" t="str">
        <f t="shared" si="429"/>
        <v xml:space="preserve">Sensaband + Notebuds bone conduction </v>
      </c>
      <c r="E78" s="755">
        <f>Assumptions!C107</f>
        <v>629</v>
      </c>
      <c r="F78" s="756">
        <f t="shared" si="372"/>
        <v>629</v>
      </c>
      <c r="G78" s="756">
        <f t="shared" si="373"/>
        <v>629</v>
      </c>
      <c r="H78" s="756">
        <f t="shared" si="374"/>
        <v>629</v>
      </c>
      <c r="I78" s="756">
        <f t="shared" si="375"/>
        <v>629</v>
      </c>
      <c r="J78" s="756">
        <f t="shared" si="376"/>
        <v>629</v>
      </c>
      <c r="K78" s="756">
        <f t="shared" si="377"/>
        <v>629</v>
      </c>
      <c r="L78" s="756">
        <f t="shared" si="378"/>
        <v>629</v>
      </c>
      <c r="M78" s="756">
        <f t="shared" si="379"/>
        <v>629</v>
      </c>
      <c r="N78" s="756">
        <f t="shared" si="380"/>
        <v>629</v>
      </c>
      <c r="O78" s="756">
        <f t="shared" si="381"/>
        <v>629</v>
      </c>
      <c r="P78" s="756">
        <f t="shared" si="382"/>
        <v>629</v>
      </c>
      <c r="Q78" s="51"/>
      <c r="R78" s="833"/>
      <c r="S78" s="698">
        <f>Assumptions!D107</f>
        <v>660.45</v>
      </c>
      <c r="T78" s="697">
        <f t="shared" si="383"/>
        <v>660.45</v>
      </c>
      <c r="U78" s="697">
        <f t="shared" si="384"/>
        <v>660.45</v>
      </c>
      <c r="V78" s="697">
        <f t="shared" si="385"/>
        <v>660.45</v>
      </c>
      <c r="W78" s="697">
        <f t="shared" si="386"/>
        <v>660.45</v>
      </c>
      <c r="X78" s="697">
        <f t="shared" si="387"/>
        <v>660.45</v>
      </c>
      <c r="Y78" s="697">
        <f t="shared" si="388"/>
        <v>660.45</v>
      </c>
      <c r="Z78" s="697">
        <f t="shared" si="389"/>
        <v>660.45</v>
      </c>
      <c r="AA78" s="697">
        <f t="shared" si="390"/>
        <v>660.45</v>
      </c>
      <c r="AB78" s="697">
        <f t="shared" si="391"/>
        <v>660.45</v>
      </c>
      <c r="AC78" s="697">
        <f t="shared" si="392"/>
        <v>660.45</v>
      </c>
      <c r="AD78" s="697">
        <f t="shared" si="393"/>
        <v>660.45</v>
      </c>
      <c r="AE78" s="51"/>
      <c r="AF78" s="734"/>
      <c r="AG78" s="698">
        <f>Assumptions!E107</f>
        <v>693.47250000000008</v>
      </c>
      <c r="AH78" s="697">
        <f t="shared" si="394"/>
        <v>693.47250000000008</v>
      </c>
      <c r="AI78" s="697">
        <f t="shared" si="395"/>
        <v>693.47250000000008</v>
      </c>
      <c r="AJ78" s="697">
        <f t="shared" si="396"/>
        <v>693.47250000000008</v>
      </c>
      <c r="AK78" s="697">
        <f t="shared" si="397"/>
        <v>693.47250000000008</v>
      </c>
      <c r="AL78" s="697">
        <f t="shared" si="398"/>
        <v>693.47250000000008</v>
      </c>
      <c r="AM78" s="697">
        <f t="shared" si="399"/>
        <v>693.47250000000008</v>
      </c>
      <c r="AN78" s="697">
        <f t="shared" si="400"/>
        <v>693.47250000000008</v>
      </c>
      <c r="AO78" s="697">
        <f t="shared" si="401"/>
        <v>693.47250000000008</v>
      </c>
      <c r="AP78" s="697">
        <f t="shared" si="402"/>
        <v>693.47250000000008</v>
      </c>
      <c r="AQ78" s="697">
        <f t="shared" si="403"/>
        <v>693.47250000000008</v>
      </c>
      <c r="AR78" s="697">
        <f t="shared" si="404"/>
        <v>693.47250000000008</v>
      </c>
      <c r="AS78" s="51"/>
      <c r="AT78" s="734"/>
      <c r="AU78" s="698">
        <f>Assumptions!F107</f>
        <v>728.1461250000001</v>
      </c>
      <c r="AV78" s="697">
        <f t="shared" si="405"/>
        <v>728.1461250000001</v>
      </c>
      <c r="AW78" s="697">
        <f t="shared" si="406"/>
        <v>728.1461250000001</v>
      </c>
      <c r="AX78" s="697">
        <f t="shared" si="407"/>
        <v>728.1461250000001</v>
      </c>
      <c r="AY78" s="697">
        <f t="shared" si="408"/>
        <v>728.1461250000001</v>
      </c>
      <c r="AZ78" s="697">
        <f t="shared" si="409"/>
        <v>728.1461250000001</v>
      </c>
      <c r="BA78" s="697">
        <f t="shared" si="410"/>
        <v>728.1461250000001</v>
      </c>
      <c r="BB78" s="697">
        <f t="shared" si="411"/>
        <v>728.1461250000001</v>
      </c>
      <c r="BC78" s="697">
        <f t="shared" si="412"/>
        <v>728.1461250000001</v>
      </c>
      <c r="BD78" s="697">
        <f t="shared" si="413"/>
        <v>728.1461250000001</v>
      </c>
      <c r="BE78" s="697">
        <f t="shared" si="414"/>
        <v>728.1461250000001</v>
      </c>
      <c r="BF78" s="697">
        <f t="shared" si="415"/>
        <v>728.1461250000001</v>
      </c>
      <c r="BG78" s="51"/>
      <c r="BH78" s="734"/>
      <c r="BI78" s="698">
        <f>Assumptions!G107</f>
        <v>764.55343125000013</v>
      </c>
      <c r="BJ78" s="697">
        <f t="shared" si="416"/>
        <v>764.55343125000013</v>
      </c>
      <c r="BK78" s="697">
        <f t="shared" si="417"/>
        <v>764.55343125000013</v>
      </c>
      <c r="BL78" s="697">
        <f t="shared" si="418"/>
        <v>764.55343125000013</v>
      </c>
      <c r="BM78" s="697">
        <f t="shared" si="419"/>
        <v>764.55343125000013</v>
      </c>
      <c r="BN78" s="697">
        <f t="shared" si="420"/>
        <v>764.55343125000013</v>
      </c>
      <c r="BO78" s="697">
        <f t="shared" si="421"/>
        <v>764.55343125000013</v>
      </c>
      <c r="BP78" s="697">
        <f t="shared" si="422"/>
        <v>764.55343125000013</v>
      </c>
      <c r="BQ78" s="697">
        <f t="shared" si="423"/>
        <v>764.55343125000013</v>
      </c>
      <c r="BR78" s="697">
        <f t="shared" si="424"/>
        <v>764.55343125000013</v>
      </c>
      <c r="BS78" s="697">
        <f t="shared" si="425"/>
        <v>764.55343125000013</v>
      </c>
      <c r="BT78" s="697">
        <f t="shared" si="426"/>
        <v>764.55343125000013</v>
      </c>
      <c r="BU78" s="51"/>
    </row>
    <row r="79" spans="1:73">
      <c r="A79" s="326">
        <f t="shared" ref="A79:B79" si="430">A52</f>
        <v>20</v>
      </c>
      <c r="B79" s="7" t="str">
        <f t="shared" si="430"/>
        <v xml:space="preserve">Verse Desktop Computer </v>
      </c>
      <c r="E79" s="755">
        <f>Assumptions!C108</f>
        <v>1999</v>
      </c>
      <c r="F79" s="756">
        <f t="shared" si="372"/>
        <v>1999</v>
      </c>
      <c r="G79" s="756">
        <f t="shared" si="373"/>
        <v>1999</v>
      </c>
      <c r="H79" s="756">
        <f t="shared" si="374"/>
        <v>1999</v>
      </c>
      <c r="I79" s="756">
        <f t="shared" si="375"/>
        <v>1999</v>
      </c>
      <c r="J79" s="756">
        <f t="shared" si="376"/>
        <v>1999</v>
      </c>
      <c r="K79" s="756">
        <f t="shared" si="377"/>
        <v>1999</v>
      </c>
      <c r="L79" s="756">
        <f t="shared" si="378"/>
        <v>1999</v>
      </c>
      <c r="M79" s="756">
        <f t="shared" si="379"/>
        <v>1999</v>
      </c>
      <c r="N79" s="756">
        <f t="shared" si="380"/>
        <v>1999</v>
      </c>
      <c r="O79" s="756">
        <f t="shared" si="381"/>
        <v>1999</v>
      </c>
      <c r="P79" s="756">
        <f t="shared" si="382"/>
        <v>1999</v>
      </c>
      <c r="Q79" s="51"/>
      <c r="R79" s="833"/>
      <c r="S79" s="698">
        <f>Assumptions!D108</f>
        <v>2098.9500000000003</v>
      </c>
      <c r="T79" s="697">
        <f t="shared" si="383"/>
        <v>2098.9500000000003</v>
      </c>
      <c r="U79" s="697">
        <f t="shared" si="384"/>
        <v>2098.9500000000003</v>
      </c>
      <c r="V79" s="697">
        <f t="shared" si="385"/>
        <v>2098.9500000000003</v>
      </c>
      <c r="W79" s="697">
        <f t="shared" si="386"/>
        <v>2098.9500000000003</v>
      </c>
      <c r="X79" s="697">
        <f t="shared" si="387"/>
        <v>2098.9500000000003</v>
      </c>
      <c r="Y79" s="697">
        <f t="shared" si="388"/>
        <v>2098.9500000000003</v>
      </c>
      <c r="Z79" s="697">
        <f t="shared" si="389"/>
        <v>2098.9500000000003</v>
      </c>
      <c r="AA79" s="697">
        <f t="shared" si="390"/>
        <v>2098.9500000000003</v>
      </c>
      <c r="AB79" s="697">
        <f t="shared" si="391"/>
        <v>2098.9500000000003</v>
      </c>
      <c r="AC79" s="697">
        <f t="shared" si="392"/>
        <v>2098.9500000000003</v>
      </c>
      <c r="AD79" s="697">
        <f t="shared" si="393"/>
        <v>2098.9500000000003</v>
      </c>
      <c r="AE79" s="51"/>
      <c r="AF79" s="734"/>
      <c r="AG79" s="698">
        <f>Assumptions!E108</f>
        <v>2203.8975000000005</v>
      </c>
      <c r="AH79" s="697">
        <f t="shared" si="394"/>
        <v>2203.8975000000005</v>
      </c>
      <c r="AI79" s="697">
        <f t="shared" si="395"/>
        <v>2203.8975000000005</v>
      </c>
      <c r="AJ79" s="697">
        <f t="shared" si="396"/>
        <v>2203.8975000000005</v>
      </c>
      <c r="AK79" s="697">
        <f t="shared" si="397"/>
        <v>2203.8975000000005</v>
      </c>
      <c r="AL79" s="697">
        <f t="shared" si="398"/>
        <v>2203.8975000000005</v>
      </c>
      <c r="AM79" s="697">
        <f t="shared" si="399"/>
        <v>2203.8975000000005</v>
      </c>
      <c r="AN79" s="697">
        <f t="shared" si="400"/>
        <v>2203.8975000000005</v>
      </c>
      <c r="AO79" s="697">
        <f t="shared" si="401"/>
        <v>2203.8975000000005</v>
      </c>
      <c r="AP79" s="697">
        <f t="shared" si="402"/>
        <v>2203.8975000000005</v>
      </c>
      <c r="AQ79" s="697">
        <f t="shared" si="403"/>
        <v>2203.8975000000005</v>
      </c>
      <c r="AR79" s="697">
        <f t="shared" si="404"/>
        <v>2203.8975000000005</v>
      </c>
      <c r="AS79" s="51"/>
      <c r="AT79" s="734"/>
      <c r="AU79" s="698">
        <f>Assumptions!F108</f>
        <v>2314.0923750000006</v>
      </c>
      <c r="AV79" s="697">
        <f t="shared" si="405"/>
        <v>2314.0923750000006</v>
      </c>
      <c r="AW79" s="697">
        <f t="shared" si="406"/>
        <v>2314.0923750000006</v>
      </c>
      <c r="AX79" s="697">
        <f t="shared" si="407"/>
        <v>2314.0923750000006</v>
      </c>
      <c r="AY79" s="697">
        <f t="shared" si="408"/>
        <v>2314.0923750000006</v>
      </c>
      <c r="AZ79" s="697">
        <f t="shared" si="409"/>
        <v>2314.0923750000006</v>
      </c>
      <c r="BA79" s="697">
        <f t="shared" si="410"/>
        <v>2314.0923750000006</v>
      </c>
      <c r="BB79" s="697">
        <f t="shared" si="411"/>
        <v>2314.0923750000006</v>
      </c>
      <c r="BC79" s="697">
        <f t="shared" si="412"/>
        <v>2314.0923750000006</v>
      </c>
      <c r="BD79" s="697">
        <f t="shared" si="413"/>
        <v>2314.0923750000006</v>
      </c>
      <c r="BE79" s="697">
        <f t="shared" si="414"/>
        <v>2314.0923750000006</v>
      </c>
      <c r="BF79" s="697">
        <f t="shared" si="415"/>
        <v>2314.0923750000006</v>
      </c>
      <c r="BG79" s="51"/>
      <c r="BH79" s="734"/>
      <c r="BI79" s="698">
        <f>Assumptions!G108</f>
        <v>2429.7969937500006</v>
      </c>
      <c r="BJ79" s="697">
        <f t="shared" si="416"/>
        <v>2429.7969937500006</v>
      </c>
      <c r="BK79" s="697">
        <f t="shared" si="417"/>
        <v>2429.7969937500006</v>
      </c>
      <c r="BL79" s="697">
        <f t="shared" si="418"/>
        <v>2429.7969937500006</v>
      </c>
      <c r="BM79" s="697">
        <f t="shared" si="419"/>
        <v>2429.7969937500006</v>
      </c>
      <c r="BN79" s="697">
        <f t="shared" si="420"/>
        <v>2429.7969937500006</v>
      </c>
      <c r="BO79" s="697">
        <f t="shared" si="421"/>
        <v>2429.7969937500006</v>
      </c>
      <c r="BP79" s="697">
        <f t="shared" si="422"/>
        <v>2429.7969937500006</v>
      </c>
      <c r="BQ79" s="697">
        <f t="shared" si="423"/>
        <v>2429.7969937500006</v>
      </c>
      <c r="BR79" s="697">
        <f t="shared" si="424"/>
        <v>2429.7969937500006</v>
      </c>
      <c r="BS79" s="697">
        <f t="shared" si="425"/>
        <v>2429.7969937500006</v>
      </c>
      <c r="BT79" s="697">
        <f t="shared" si="426"/>
        <v>2429.7969937500006</v>
      </c>
      <c r="BU79" s="51"/>
    </row>
    <row r="80" spans="1:73">
      <c r="A80" s="326">
        <f t="shared" ref="A80:B82" si="431">A53</f>
        <v>21</v>
      </c>
      <c r="B80" s="7" t="str">
        <f t="shared" si="431"/>
        <v xml:space="preserve">Laptop + Tanu + Iview </v>
      </c>
      <c r="E80" s="755">
        <f>Assumptions!C109</f>
        <v>2697</v>
      </c>
      <c r="F80" s="756">
        <f t="shared" si="372"/>
        <v>2697</v>
      </c>
      <c r="G80" s="756">
        <f t="shared" si="373"/>
        <v>2697</v>
      </c>
      <c r="H80" s="756">
        <f t="shared" si="374"/>
        <v>2697</v>
      </c>
      <c r="I80" s="756">
        <f t="shared" si="375"/>
        <v>2697</v>
      </c>
      <c r="J80" s="756">
        <f t="shared" si="376"/>
        <v>2697</v>
      </c>
      <c r="K80" s="756">
        <f t="shared" si="377"/>
        <v>2697</v>
      </c>
      <c r="L80" s="756">
        <f t="shared" si="378"/>
        <v>2697</v>
      </c>
      <c r="M80" s="756">
        <f t="shared" si="379"/>
        <v>2697</v>
      </c>
      <c r="N80" s="756">
        <f t="shared" si="380"/>
        <v>2697</v>
      </c>
      <c r="O80" s="756">
        <f t="shared" si="381"/>
        <v>2697</v>
      </c>
      <c r="P80" s="756">
        <f t="shared" si="382"/>
        <v>2697</v>
      </c>
      <c r="Q80" s="51"/>
      <c r="R80" s="833"/>
      <c r="S80" s="698">
        <f>Assumptions!D109</f>
        <v>2831.85</v>
      </c>
      <c r="T80" s="697">
        <f t="shared" si="383"/>
        <v>2831.85</v>
      </c>
      <c r="U80" s="697">
        <f t="shared" si="384"/>
        <v>2831.85</v>
      </c>
      <c r="V80" s="697">
        <f t="shared" si="385"/>
        <v>2831.85</v>
      </c>
      <c r="W80" s="697">
        <f t="shared" si="386"/>
        <v>2831.85</v>
      </c>
      <c r="X80" s="697">
        <f t="shared" si="387"/>
        <v>2831.85</v>
      </c>
      <c r="Y80" s="697">
        <f t="shared" si="388"/>
        <v>2831.85</v>
      </c>
      <c r="Z80" s="697">
        <f t="shared" si="389"/>
        <v>2831.85</v>
      </c>
      <c r="AA80" s="697">
        <f t="shared" si="390"/>
        <v>2831.85</v>
      </c>
      <c r="AB80" s="697">
        <f t="shared" si="391"/>
        <v>2831.85</v>
      </c>
      <c r="AC80" s="697">
        <f t="shared" si="392"/>
        <v>2831.85</v>
      </c>
      <c r="AD80" s="697">
        <f t="shared" si="393"/>
        <v>2831.85</v>
      </c>
      <c r="AE80" s="51"/>
      <c r="AF80" s="734"/>
      <c r="AG80" s="698">
        <f>Assumptions!E109</f>
        <v>2973.4425000000001</v>
      </c>
      <c r="AH80" s="697">
        <f t="shared" si="394"/>
        <v>2973.4425000000001</v>
      </c>
      <c r="AI80" s="697">
        <f t="shared" si="395"/>
        <v>2973.4425000000001</v>
      </c>
      <c r="AJ80" s="697">
        <f t="shared" si="396"/>
        <v>2973.4425000000001</v>
      </c>
      <c r="AK80" s="697">
        <f t="shared" si="397"/>
        <v>2973.4425000000001</v>
      </c>
      <c r="AL80" s="697">
        <f t="shared" si="398"/>
        <v>2973.4425000000001</v>
      </c>
      <c r="AM80" s="697">
        <f t="shared" si="399"/>
        <v>2973.4425000000001</v>
      </c>
      <c r="AN80" s="697">
        <f t="shared" si="400"/>
        <v>2973.4425000000001</v>
      </c>
      <c r="AO80" s="697">
        <f t="shared" si="401"/>
        <v>2973.4425000000001</v>
      </c>
      <c r="AP80" s="697">
        <f t="shared" si="402"/>
        <v>2973.4425000000001</v>
      </c>
      <c r="AQ80" s="697">
        <f t="shared" si="403"/>
        <v>2973.4425000000001</v>
      </c>
      <c r="AR80" s="697">
        <f t="shared" si="404"/>
        <v>2973.4425000000001</v>
      </c>
      <c r="AS80" s="51"/>
      <c r="AT80" s="734"/>
      <c r="AU80" s="698">
        <f>Assumptions!F109</f>
        <v>3122.1146250000002</v>
      </c>
      <c r="AV80" s="697">
        <f t="shared" si="405"/>
        <v>3122.1146250000002</v>
      </c>
      <c r="AW80" s="697">
        <f t="shared" si="406"/>
        <v>3122.1146250000002</v>
      </c>
      <c r="AX80" s="697">
        <f t="shared" si="407"/>
        <v>3122.1146250000002</v>
      </c>
      <c r="AY80" s="697">
        <f t="shared" si="408"/>
        <v>3122.1146250000002</v>
      </c>
      <c r="AZ80" s="697">
        <f t="shared" si="409"/>
        <v>3122.1146250000002</v>
      </c>
      <c r="BA80" s="697">
        <f t="shared" si="410"/>
        <v>3122.1146250000002</v>
      </c>
      <c r="BB80" s="697">
        <f t="shared" si="411"/>
        <v>3122.1146250000002</v>
      </c>
      <c r="BC80" s="697">
        <f t="shared" si="412"/>
        <v>3122.1146250000002</v>
      </c>
      <c r="BD80" s="697">
        <f t="shared" si="413"/>
        <v>3122.1146250000002</v>
      </c>
      <c r="BE80" s="697">
        <f t="shared" si="414"/>
        <v>3122.1146250000002</v>
      </c>
      <c r="BF80" s="697">
        <f t="shared" si="415"/>
        <v>3122.1146250000002</v>
      </c>
      <c r="BG80" s="51"/>
      <c r="BH80" s="734"/>
      <c r="BI80" s="698">
        <f>Assumptions!G109</f>
        <v>3278.2203562500003</v>
      </c>
      <c r="BJ80" s="697">
        <f t="shared" si="416"/>
        <v>3278.2203562500003</v>
      </c>
      <c r="BK80" s="697">
        <f t="shared" si="417"/>
        <v>3278.2203562500003</v>
      </c>
      <c r="BL80" s="697">
        <f t="shared" si="418"/>
        <v>3278.2203562500003</v>
      </c>
      <c r="BM80" s="697">
        <f t="shared" si="419"/>
        <v>3278.2203562500003</v>
      </c>
      <c r="BN80" s="697">
        <f t="shared" si="420"/>
        <v>3278.2203562500003</v>
      </c>
      <c r="BO80" s="697">
        <f t="shared" si="421"/>
        <v>3278.2203562500003</v>
      </c>
      <c r="BP80" s="697">
        <f t="shared" si="422"/>
        <v>3278.2203562500003</v>
      </c>
      <c r="BQ80" s="697">
        <f t="shared" si="423"/>
        <v>3278.2203562500003</v>
      </c>
      <c r="BR80" s="697">
        <f t="shared" si="424"/>
        <v>3278.2203562500003</v>
      </c>
      <c r="BS80" s="697">
        <f t="shared" si="425"/>
        <v>3278.2203562500003</v>
      </c>
      <c r="BT80" s="697">
        <f t="shared" si="426"/>
        <v>3278.2203562500003</v>
      </c>
      <c r="BU80" s="51"/>
    </row>
    <row r="81" spans="1:73">
      <c r="A81" s="326">
        <f t="shared" si="431"/>
        <v>22</v>
      </c>
      <c r="B81" s="7" t="str">
        <f t="shared" si="431"/>
        <v>Verse XR Phone + Notebuds</v>
      </c>
      <c r="E81" s="755">
        <f>Assumptions!C110</f>
        <v>1468</v>
      </c>
      <c r="F81" s="756">
        <f t="shared" ref="F81:F82" si="432">E81</f>
        <v>1468</v>
      </c>
      <c r="G81" s="756">
        <f t="shared" ref="G81:G82" si="433">F81</f>
        <v>1468</v>
      </c>
      <c r="H81" s="756">
        <f t="shared" ref="H81:H82" si="434">G81</f>
        <v>1468</v>
      </c>
      <c r="I81" s="756">
        <f t="shared" ref="I81:I82" si="435">H81</f>
        <v>1468</v>
      </c>
      <c r="J81" s="756">
        <f t="shared" ref="J81:J82" si="436">I81</f>
        <v>1468</v>
      </c>
      <c r="K81" s="756">
        <f t="shared" ref="K81:K82" si="437">J81</f>
        <v>1468</v>
      </c>
      <c r="L81" s="756">
        <f t="shared" ref="L81:L82" si="438">K81</f>
        <v>1468</v>
      </c>
      <c r="M81" s="756">
        <f t="shared" ref="M81:M82" si="439">L81</f>
        <v>1468</v>
      </c>
      <c r="N81" s="756">
        <f t="shared" ref="N81:N82" si="440">M81</f>
        <v>1468</v>
      </c>
      <c r="O81" s="756">
        <f t="shared" ref="O81:O82" si="441">N81</f>
        <v>1468</v>
      </c>
      <c r="P81" s="756">
        <f t="shared" ref="P81:P82" si="442">O81</f>
        <v>1468</v>
      </c>
      <c r="Q81" s="51"/>
      <c r="R81" s="833"/>
      <c r="S81" s="698">
        <f>Assumptions!D110</f>
        <v>1541.4</v>
      </c>
      <c r="T81" s="697">
        <f t="shared" ref="T81:T82" si="443">S81</f>
        <v>1541.4</v>
      </c>
      <c r="U81" s="697">
        <f t="shared" ref="U81:U82" si="444">T81</f>
        <v>1541.4</v>
      </c>
      <c r="V81" s="697">
        <f t="shared" ref="V81:V82" si="445">U81</f>
        <v>1541.4</v>
      </c>
      <c r="W81" s="697">
        <f t="shared" ref="W81:W82" si="446">V81</f>
        <v>1541.4</v>
      </c>
      <c r="X81" s="697">
        <f t="shared" ref="X81:X82" si="447">W81</f>
        <v>1541.4</v>
      </c>
      <c r="Y81" s="697">
        <f t="shared" ref="Y81:Y82" si="448">X81</f>
        <v>1541.4</v>
      </c>
      <c r="Z81" s="697">
        <f t="shared" ref="Z81:Z82" si="449">Y81</f>
        <v>1541.4</v>
      </c>
      <c r="AA81" s="697">
        <f t="shared" ref="AA81:AA82" si="450">Z81</f>
        <v>1541.4</v>
      </c>
      <c r="AB81" s="697">
        <f t="shared" ref="AB81:AB82" si="451">AA81</f>
        <v>1541.4</v>
      </c>
      <c r="AC81" s="697">
        <f t="shared" ref="AC81:AC82" si="452">AB81</f>
        <v>1541.4</v>
      </c>
      <c r="AD81" s="697">
        <f t="shared" ref="AD81:AD82" si="453">AC81</f>
        <v>1541.4</v>
      </c>
      <c r="AE81" s="51"/>
      <c r="AF81" s="734"/>
      <c r="AG81" s="698">
        <f>Assumptions!E110</f>
        <v>1618.4700000000003</v>
      </c>
      <c r="AH81" s="697">
        <f t="shared" ref="AH81:AH82" si="454">AG81</f>
        <v>1618.4700000000003</v>
      </c>
      <c r="AI81" s="697">
        <f t="shared" ref="AI81:AI82" si="455">AH81</f>
        <v>1618.4700000000003</v>
      </c>
      <c r="AJ81" s="697">
        <f t="shared" ref="AJ81:AJ82" si="456">AI81</f>
        <v>1618.4700000000003</v>
      </c>
      <c r="AK81" s="697">
        <f t="shared" ref="AK81:AK82" si="457">AJ81</f>
        <v>1618.4700000000003</v>
      </c>
      <c r="AL81" s="697">
        <f t="shared" ref="AL81:AL82" si="458">AK81</f>
        <v>1618.4700000000003</v>
      </c>
      <c r="AM81" s="697">
        <f t="shared" ref="AM81:AM82" si="459">AL81</f>
        <v>1618.4700000000003</v>
      </c>
      <c r="AN81" s="697">
        <f t="shared" ref="AN81:AN82" si="460">AM81</f>
        <v>1618.4700000000003</v>
      </c>
      <c r="AO81" s="697">
        <f t="shared" ref="AO81:AO82" si="461">AN81</f>
        <v>1618.4700000000003</v>
      </c>
      <c r="AP81" s="697">
        <f t="shared" ref="AP81:AP82" si="462">AO81</f>
        <v>1618.4700000000003</v>
      </c>
      <c r="AQ81" s="697">
        <f t="shared" ref="AQ81:AQ82" si="463">AP81</f>
        <v>1618.4700000000003</v>
      </c>
      <c r="AR81" s="697">
        <f t="shared" ref="AR81:AR82" si="464">AQ81</f>
        <v>1618.4700000000003</v>
      </c>
      <c r="AS81" s="51"/>
      <c r="AT81" s="734"/>
      <c r="AU81" s="698">
        <f>Assumptions!F110</f>
        <v>1699.3935000000004</v>
      </c>
      <c r="AV81" s="697">
        <f t="shared" ref="AV81:AV82" si="465">AU81</f>
        <v>1699.3935000000004</v>
      </c>
      <c r="AW81" s="697">
        <f t="shared" ref="AW81:AW82" si="466">AV81</f>
        <v>1699.3935000000004</v>
      </c>
      <c r="AX81" s="697">
        <f t="shared" ref="AX81:AX82" si="467">AW81</f>
        <v>1699.3935000000004</v>
      </c>
      <c r="AY81" s="697">
        <f t="shared" ref="AY81:AY82" si="468">AX81</f>
        <v>1699.3935000000004</v>
      </c>
      <c r="AZ81" s="697">
        <f t="shared" ref="AZ81:AZ82" si="469">AY81</f>
        <v>1699.3935000000004</v>
      </c>
      <c r="BA81" s="697">
        <f t="shared" ref="BA81:BA82" si="470">AZ81</f>
        <v>1699.3935000000004</v>
      </c>
      <c r="BB81" s="697">
        <f t="shared" ref="BB81:BB82" si="471">BA81</f>
        <v>1699.3935000000004</v>
      </c>
      <c r="BC81" s="697">
        <f t="shared" ref="BC81:BC82" si="472">BB81</f>
        <v>1699.3935000000004</v>
      </c>
      <c r="BD81" s="697">
        <f t="shared" ref="BD81:BD82" si="473">BC81</f>
        <v>1699.3935000000004</v>
      </c>
      <c r="BE81" s="697">
        <f t="shared" ref="BE81:BE82" si="474">BD81</f>
        <v>1699.3935000000004</v>
      </c>
      <c r="BF81" s="697">
        <f t="shared" ref="BF81:BF82" si="475">BE81</f>
        <v>1699.3935000000004</v>
      </c>
      <c r="BG81" s="51"/>
      <c r="BH81" s="734"/>
      <c r="BI81" s="698">
        <f>Assumptions!G110</f>
        <v>1784.3631750000004</v>
      </c>
      <c r="BJ81" s="697">
        <f t="shared" ref="BJ81:BJ82" si="476">BI81</f>
        <v>1784.3631750000004</v>
      </c>
      <c r="BK81" s="697">
        <f t="shared" ref="BK81:BK82" si="477">BJ81</f>
        <v>1784.3631750000004</v>
      </c>
      <c r="BL81" s="697">
        <f t="shared" ref="BL81:BL82" si="478">BK81</f>
        <v>1784.3631750000004</v>
      </c>
      <c r="BM81" s="697">
        <f t="shared" ref="BM81:BM82" si="479">BL81</f>
        <v>1784.3631750000004</v>
      </c>
      <c r="BN81" s="697">
        <f t="shared" ref="BN81:BN82" si="480">BM81</f>
        <v>1784.3631750000004</v>
      </c>
      <c r="BO81" s="697">
        <f t="shared" ref="BO81:BO82" si="481">BN81</f>
        <v>1784.3631750000004</v>
      </c>
      <c r="BP81" s="697">
        <f t="shared" ref="BP81:BP82" si="482">BO81</f>
        <v>1784.3631750000004</v>
      </c>
      <c r="BQ81" s="697">
        <f t="shared" ref="BQ81:BQ82" si="483">BP81</f>
        <v>1784.3631750000004</v>
      </c>
      <c r="BR81" s="697">
        <f t="shared" ref="BR81:BR82" si="484">BQ81</f>
        <v>1784.3631750000004</v>
      </c>
      <c r="BS81" s="697">
        <f t="shared" ref="BS81:BS82" si="485">BR81</f>
        <v>1784.3631750000004</v>
      </c>
      <c r="BT81" s="697">
        <f t="shared" ref="BT81:BT82" si="486">BS81</f>
        <v>1784.3631750000004</v>
      </c>
      <c r="BU81" s="51"/>
    </row>
    <row r="82" spans="1:73">
      <c r="E82" s="755"/>
      <c r="F82" s="756"/>
      <c r="G82" s="756"/>
      <c r="H82" s="756"/>
      <c r="I82" s="756"/>
      <c r="J82" s="756"/>
      <c r="K82" s="756"/>
      <c r="L82" s="756"/>
      <c r="M82" s="756"/>
      <c r="N82" s="756"/>
      <c r="O82" s="756"/>
      <c r="P82" s="756"/>
      <c r="Q82" s="837"/>
      <c r="R82" s="834"/>
      <c r="S82" s="698"/>
      <c r="T82" s="697"/>
      <c r="U82" s="697"/>
      <c r="V82" s="697"/>
      <c r="W82" s="697"/>
      <c r="X82" s="697"/>
      <c r="Y82" s="697"/>
      <c r="Z82" s="697"/>
      <c r="AA82" s="697"/>
      <c r="AB82" s="697"/>
      <c r="AC82" s="697"/>
      <c r="AD82" s="697"/>
      <c r="AE82" s="837"/>
      <c r="AF82" s="734"/>
      <c r="AG82" s="698"/>
      <c r="AH82" s="697"/>
      <c r="AI82" s="697"/>
      <c r="AJ82" s="697"/>
      <c r="AK82" s="697"/>
      <c r="AL82" s="697"/>
      <c r="AM82" s="697"/>
      <c r="AN82" s="697"/>
      <c r="AO82" s="697"/>
      <c r="AP82" s="697"/>
      <c r="AQ82" s="697"/>
      <c r="AR82" s="697"/>
      <c r="AS82" s="51"/>
      <c r="AT82" s="734"/>
      <c r="AU82" s="698"/>
      <c r="AV82" s="697"/>
      <c r="AW82" s="697"/>
      <c r="AX82" s="697"/>
      <c r="AY82" s="697"/>
      <c r="AZ82" s="697"/>
      <c r="BA82" s="697"/>
      <c r="BB82" s="697"/>
      <c r="BC82" s="697"/>
      <c r="BD82" s="697"/>
      <c r="BE82" s="697"/>
      <c r="BF82" s="697"/>
      <c r="BG82" s="837"/>
      <c r="BH82" s="734"/>
      <c r="BI82" s="698"/>
      <c r="BJ82" s="697"/>
      <c r="BK82" s="697"/>
      <c r="BL82" s="697"/>
      <c r="BM82" s="697"/>
      <c r="BN82" s="697"/>
      <c r="BO82" s="697"/>
      <c r="BP82" s="697"/>
      <c r="BQ82" s="697"/>
      <c r="BR82" s="697"/>
      <c r="BS82" s="697"/>
      <c r="BT82" s="697"/>
      <c r="BU82" s="51"/>
    </row>
    <row r="83" spans="1:73">
      <c r="E83" s="8"/>
      <c r="F83" s="8"/>
      <c r="G83" s="785"/>
      <c r="H83" s="785"/>
      <c r="I83" s="785"/>
      <c r="J83" s="785"/>
      <c r="K83" s="785"/>
      <c r="L83" s="785"/>
      <c r="M83" s="785"/>
      <c r="N83" s="785"/>
      <c r="O83" s="785"/>
      <c r="P83" s="785"/>
      <c r="Q83" s="785"/>
      <c r="R83" s="785"/>
      <c r="S83" s="785"/>
      <c r="T83" s="785"/>
      <c r="U83" s="785"/>
      <c r="V83" s="785"/>
      <c r="W83" s="785"/>
      <c r="X83" s="785"/>
      <c r="Y83" s="785"/>
      <c r="Z83" s="785"/>
      <c r="AA83" s="785"/>
      <c r="AB83" s="785"/>
      <c r="AC83" s="785"/>
      <c r="AD83" s="785"/>
      <c r="AE83" s="785"/>
      <c r="AF83" s="785"/>
      <c r="AG83" s="785"/>
      <c r="AH83" s="785"/>
      <c r="AI83" s="785"/>
      <c r="AJ83" s="785"/>
      <c r="AK83" s="785"/>
      <c r="AL83" s="785"/>
      <c r="AM83" s="785"/>
      <c r="AN83" s="785"/>
      <c r="AO83" s="785"/>
      <c r="AP83" s="785"/>
      <c r="AQ83" s="785"/>
      <c r="AR83" s="785"/>
      <c r="AS83" s="838"/>
      <c r="AT83" s="785"/>
      <c r="AU83" s="785"/>
      <c r="AV83" s="785"/>
      <c r="AW83" s="785"/>
      <c r="AX83" s="785"/>
      <c r="AY83" s="785"/>
      <c r="AZ83" s="785"/>
      <c r="BA83" s="785"/>
      <c r="BB83" s="785"/>
      <c r="BC83" s="785"/>
      <c r="BD83" s="785"/>
      <c r="BE83" s="785"/>
      <c r="BF83" s="785"/>
      <c r="BG83" s="839"/>
      <c r="BH83" s="839"/>
      <c r="BI83" s="785"/>
      <c r="BJ83" s="785"/>
      <c r="BK83" s="785"/>
      <c r="BL83" s="785"/>
      <c r="BM83" s="785"/>
      <c r="BN83" s="785"/>
      <c r="BO83" s="785"/>
      <c r="BP83" s="785"/>
      <c r="BQ83" s="785"/>
      <c r="BR83" s="785"/>
      <c r="BS83" s="785"/>
      <c r="BT83" s="785"/>
      <c r="BU83" s="840"/>
    </row>
    <row r="84" spans="1:73">
      <c r="B84" s="615"/>
      <c r="C84" s="730"/>
      <c r="D84" s="730"/>
      <c r="E84" s="8"/>
      <c r="F84" s="11"/>
      <c r="G84" s="12"/>
      <c r="H84" s="12"/>
      <c r="I84" s="9"/>
      <c r="J84" s="12"/>
      <c r="K84" s="12"/>
      <c r="L84" s="12"/>
      <c r="M84" s="13"/>
      <c r="N84" s="12"/>
      <c r="O84" s="12"/>
      <c r="P84" s="9"/>
      <c r="Q84" s="51"/>
      <c r="R84" s="734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51"/>
      <c r="AF84" s="734"/>
      <c r="AG84" s="327"/>
      <c r="AH84" s="327"/>
      <c r="AI84" s="327"/>
      <c r="AJ84" s="327"/>
      <c r="AK84" s="327"/>
      <c r="AL84" s="327"/>
      <c r="AM84" s="327"/>
      <c r="AN84" s="327"/>
      <c r="AO84" s="327"/>
      <c r="AP84" s="327"/>
      <c r="AQ84" s="327"/>
      <c r="AR84" s="327"/>
      <c r="AS84" s="51"/>
      <c r="AT84" s="734"/>
      <c r="AU84" s="327"/>
      <c r="AV84" s="327"/>
      <c r="AW84" s="327"/>
      <c r="AX84" s="327"/>
      <c r="AY84" s="327"/>
      <c r="AZ84" s="327"/>
      <c r="BA84" s="327"/>
      <c r="BB84" s="327"/>
      <c r="BC84" s="327"/>
      <c r="BD84" s="327"/>
      <c r="BE84" s="327"/>
      <c r="BF84" s="327"/>
      <c r="BG84" s="51"/>
      <c r="BH84" s="734"/>
      <c r="BI84" s="327"/>
      <c r="BJ84" s="327"/>
      <c r="BK84" s="327"/>
      <c r="BL84" s="327"/>
      <c r="BM84" s="327"/>
      <c r="BN84" s="327"/>
      <c r="BO84" s="327"/>
      <c r="BP84" s="327"/>
      <c r="BQ84" s="327"/>
      <c r="BR84" s="327"/>
      <c r="BS84" s="327"/>
      <c r="BT84" s="327"/>
      <c r="BU84" s="51"/>
    </row>
    <row r="85" spans="1:73" ht="15.5">
      <c r="B85" s="809" t="s">
        <v>58</v>
      </c>
      <c r="C85" s="728"/>
      <c r="D85" s="728"/>
      <c r="E85" s="8"/>
      <c r="F85" s="11"/>
      <c r="G85" s="12"/>
      <c r="H85" s="12"/>
      <c r="I85" s="9"/>
      <c r="J85" s="12"/>
      <c r="K85" s="12"/>
      <c r="L85" s="12"/>
      <c r="M85" s="13"/>
      <c r="N85" s="12"/>
      <c r="O85" s="12"/>
      <c r="P85" s="9"/>
      <c r="Q85" s="51"/>
      <c r="R85" s="734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261"/>
      <c r="AF85" s="734"/>
      <c r="AG85" s="327"/>
      <c r="AH85" s="327"/>
      <c r="AI85" s="327"/>
      <c r="AJ85" s="327"/>
      <c r="AK85" s="327"/>
      <c r="AL85" s="327"/>
      <c r="AM85" s="327"/>
      <c r="AN85" s="327"/>
      <c r="AO85" s="327"/>
      <c r="AP85" s="327"/>
      <c r="AQ85" s="327"/>
      <c r="AR85" s="327"/>
      <c r="AS85" s="51"/>
      <c r="AT85" s="734"/>
      <c r="AU85" s="327"/>
      <c r="AV85" s="327"/>
      <c r="AW85" s="327"/>
      <c r="AX85" s="327"/>
      <c r="AY85" s="327"/>
      <c r="AZ85" s="327"/>
      <c r="BA85" s="327"/>
      <c r="BB85" s="327"/>
      <c r="BC85" s="327"/>
      <c r="BD85" s="327"/>
      <c r="BE85" s="327"/>
      <c r="BF85" s="327"/>
      <c r="BG85" s="51"/>
      <c r="BH85" s="734"/>
      <c r="BI85" s="327"/>
      <c r="BJ85" s="327"/>
      <c r="BK85" s="327"/>
      <c r="BL85" s="327"/>
      <c r="BM85" s="327"/>
      <c r="BN85" s="327"/>
      <c r="BO85" s="327"/>
      <c r="BP85" s="327"/>
      <c r="BQ85" s="327"/>
      <c r="BR85" s="327"/>
      <c r="BS85" s="327"/>
      <c r="BT85" s="327"/>
      <c r="BU85" s="51"/>
    </row>
    <row r="86" spans="1:73">
      <c r="A86" s="326">
        <f t="shared" ref="A86:B100" si="487">A60</f>
        <v>1</v>
      </c>
      <c r="B86" s="772" t="str">
        <f t="shared" si="487"/>
        <v>Verse Subscription - Individual (SAAS)</v>
      </c>
      <c r="C86" s="495"/>
      <c r="D86" s="495"/>
      <c r="E86" s="773">
        <f t="shared" ref="E86:P86" si="488">E33*E60</f>
        <v>0</v>
      </c>
      <c r="F86" s="773">
        <f t="shared" si="488"/>
        <v>0</v>
      </c>
      <c r="G86" s="773">
        <f t="shared" si="488"/>
        <v>0</v>
      </c>
      <c r="H86" s="773">
        <f t="shared" si="488"/>
        <v>0</v>
      </c>
      <c r="I86" s="773">
        <f t="shared" si="488"/>
        <v>0</v>
      </c>
      <c r="J86" s="773">
        <f t="shared" si="488"/>
        <v>0</v>
      </c>
      <c r="K86" s="773">
        <f t="shared" si="488"/>
        <v>0</v>
      </c>
      <c r="L86" s="773">
        <f t="shared" si="488"/>
        <v>0</v>
      </c>
      <c r="M86" s="773">
        <f t="shared" si="488"/>
        <v>0</v>
      </c>
      <c r="N86" s="773">
        <f t="shared" si="488"/>
        <v>0</v>
      </c>
      <c r="O86" s="773">
        <f t="shared" si="488"/>
        <v>0</v>
      </c>
      <c r="P86" s="773">
        <f t="shared" si="488"/>
        <v>0</v>
      </c>
      <c r="Q86" s="774">
        <f t="shared" ref="Q86:Q108" si="489">SUM(E86:P86)</f>
        <v>0</v>
      </c>
      <c r="R86" s="775"/>
      <c r="S86" s="773">
        <f t="shared" ref="S86:AD86" si="490">S60*S33</f>
        <v>0</v>
      </c>
      <c r="T86" s="773">
        <f t="shared" si="490"/>
        <v>0</v>
      </c>
      <c r="U86" s="773">
        <f t="shared" si="490"/>
        <v>0</v>
      </c>
      <c r="V86" s="773">
        <f t="shared" si="490"/>
        <v>0</v>
      </c>
      <c r="W86" s="773">
        <f t="shared" si="490"/>
        <v>0</v>
      </c>
      <c r="X86" s="773">
        <f t="shared" si="490"/>
        <v>0</v>
      </c>
      <c r="Y86" s="773">
        <f t="shared" si="490"/>
        <v>0</v>
      </c>
      <c r="Z86" s="773">
        <f t="shared" si="490"/>
        <v>0</v>
      </c>
      <c r="AA86" s="773">
        <f t="shared" si="490"/>
        <v>0</v>
      </c>
      <c r="AB86" s="773">
        <f t="shared" si="490"/>
        <v>0</v>
      </c>
      <c r="AC86" s="773">
        <f t="shared" si="490"/>
        <v>0</v>
      </c>
      <c r="AD86" s="773">
        <f t="shared" si="490"/>
        <v>0</v>
      </c>
      <c r="AE86" s="776">
        <f t="shared" ref="AE86:AE95" si="491">SUM(S86:AD86)</f>
        <v>0</v>
      </c>
      <c r="AF86" s="775"/>
      <c r="AG86" s="773">
        <f t="shared" ref="AG86:AR86" si="492">AG60*AG33</f>
        <v>0</v>
      </c>
      <c r="AH86" s="773">
        <f t="shared" si="492"/>
        <v>0</v>
      </c>
      <c r="AI86" s="773">
        <f t="shared" si="492"/>
        <v>0</v>
      </c>
      <c r="AJ86" s="773">
        <f t="shared" si="492"/>
        <v>0</v>
      </c>
      <c r="AK86" s="773">
        <f t="shared" si="492"/>
        <v>0</v>
      </c>
      <c r="AL86" s="773">
        <f t="shared" si="492"/>
        <v>0</v>
      </c>
      <c r="AM86" s="773">
        <f t="shared" si="492"/>
        <v>0</v>
      </c>
      <c r="AN86" s="773">
        <f t="shared" si="492"/>
        <v>0</v>
      </c>
      <c r="AO86" s="773">
        <f t="shared" si="492"/>
        <v>0</v>
      </c>
      <c r="AP86" s="773">
        <f t="shared" si="492"/>
        <v>0</v>
      </c>
      <c r="AQ86" s="773">
        <f t="shared" si="492"/>
        <v>0</v>
      </c>
      <c r="AR86" s="773">
        <f t="shared" si="492"/>
        <v>0</v>
      </c>
      <c r="AS86" s="774">
        <f t="shared" ref="AS86:AS108" si="493">SUM(AG86:AR86)</f>
        <v>0</v>
      </c>
      <c r="AT86" s="775"/>
      <c r="AU86" s="773">
        <f t="shared" ref="AU86:BF86" si="494">AU60*AU33</f>
        <v>0</v>
      </c>
      <c r="AV86" s="773">
        <f t="shared" si="494"/>
        <v>0</v>
      </c>
      <c r="AW86" s="773">
        <f t="shared" si="494"/>
        <v>0</v>
      </c>
      <c r="AX86" s="773">
        <f t="shared" si="494"/>
        <v>0</v>
      </c>
      <c r="AY86" s="773">
        <f t="shared" si="494"/>
        <v>0</v>
      </c>
      <c r="AZ86" s="773">
        <f t="shared" si="494"/>
        <v>0</v>
      </c>
      <c r="BA86" s="773">
        <f t="shared" si="494"/>
        <v>0</v>
      </c>
      <c r="BB86" s="773">
        <f t="shared" si="494"/>
        <v>0</v>
      </c>
      <c r="BC86" s="773">
        <f t="shared" si="494"/>
        <v>0</v>
      </c>
      <c r="BD86" s="773">
        <f t="shared" si="494"/>
        <v>0</v>
      </c>
      <c r="BE86" s="773">
        <f t="shared" si="494"/>
        <v>0</v>
      </c>
      <c r="BF86" s="773">
        <f t="shared" si="494"/>
        <v>0</v>
      </c>
      <c r="BG86" s="774">
        <f t="shared" ref="BG86:BG95" si="495">SUM(AU86:BF86)</f>
        <v>0</v>
      </c>
      <c r="BH86" s="775"/>
      <c r="BI86" s="773">
        <f t="shared" ref="BI86:BT86" si="496">BI60*BI33</f>
        <v>0</v>
      </c>
      <c r="BJ86" s="773">
        <f t="shared" si="496"/>
        <v>0</v>
      </c>
      <c r="BK86" s="773">
        <f t="shared" si="496"/>
        <v>0</v>
      </c>
      <c r="BL86" s="773">
        <f t="shared" si="496"/>
        <v>0</v>
      </c>
      <c r="BM86" s="773">
        <f t="shared" si="496"/>
        <v>0</v>
      </c>
      <c r="BN86" s="773">
        <f t="shared" si="496"/>
        <v>0</v>
      </c>
      <c r="BO86" s="773">
        <f t="shared" si="496"/>
        <v>0</v>
      </c>
      <c r="BP86" s="773">
        <f t="shared" si="496"/>
        <v>0</v>
      </c>
      <c r="BQ86" s="773">
        <f t="shared" si="496"/>
        <v>0</v>
      </c>
      <c r="BR86" s="773">
        <f t="shared" si="496"/>
        <v>0</v>
      </c>
      <c r="BS86" s="773">
        <f t="shared" si="496"/>
        <v>0</v>
      </c>
      <c r="BT86" s="773">
        <f t="shared" si="496"/>
        <v>0</v>
      </c>
      <c r="BU86" s="774">
        <f t="shared" ref="BU86:BU95" si="497">SUM(BI86:BT86)</f>
        <v>0</v>
      </c>
    </row>
    <row r="87" spans="1:73">
      <c r="A87" s="326">
        <f t="shared" si="487"/>
        <v>2</v>
      </c>
      <c r="B87" s="772" t="str">
        <f t="shared" si="487"/>
        <v>Verse Subscription - Small Business (SAAS)</v>
      </c>
      <c r="C87" s="495"/>
      <c r="D87" s="495"/>
      <c r="E87" s="773">
        <f t="shared" ref="E87:P87" si="498">E34*E61</f>
        <v>0</v>
      </c>
      <c r="F87" s="773">
        <f t="shared" si="498"/>
        <v>0</v>
      </c>
      <c r="G87" s="773">
        <f t="shared" si="498"/>
        <v>0</v>
      </c>
      <c r="H87" s="773">
        <f t="shared" si="498"/>
        <v>0</v>
      </c>
      <c r="I87" s="773">
        <f t="shared" si="498"/>
        <v>0</v>
      </c>
      <c r="J87" s="773">
        <f t="shared" si="498"/>
        <v>0</v>
      </c>
      <c r="K87" s="773">
        <f t="shared" si="498"/>
        <v>0</v>
      </c>
      <c r="L87" s="773">
        <f t="shared" si="498"/>
        <v>0</v>
      </c>
      <c r="M87" s="773">
        <f t="shared" si="498"/>
        <v>0</v>
      </c>
      <c r="N87" s="773">
        <f t="shared" si="498"/>
        <v>0</v>
      </c>
      <c r="O87" s="773">
        <f t="shared" si="498"/>
        <v>0</v>
      </c>
      <c r="P87" s="773">
        <f t="shared" si="498"/>
        <v>0</v>
      </c>
      <c r="Q87" s="774">
        <f t="shared" si="489"/>
        <v>0</v>
      </c>
      <c r="R87" s="775"/>
      <c r="S87" s="773">
        <f t="shared" ref="S87:AD87" si="499">S61*S34</f>
        <v>0</v>
      </c>
      <c r="T87" s="773">
        <f t="shared" si="499"/>
        <v>0</v>
      </c>
      <c r="U87" s="773">
        <f t="shared" si="499"/>
        <v>0</v>
      </c>
      <c r="V87" s="773">
        <f t="shared" si="499"/>
        <v>0</v>
      </c>
      <c r="W87" s="773">
        <f t="shared" si="499"/>
        <v>0</v>
      </c>
      <c r="X87" s="773">
        <f t="shared" si="499"/>
        <v>0</v>
      </c>
      <c r="Y87" s="773">
        <f t="shared" si="499"/>
        <v>0</v>
      </c>
      <c r="Z87" s="773">
        <f t="shared" si="499"/>
        <v>0</v>
      </c>
      <c r="AA87" s="773">
        <f t="shared" si="499"/>
        <v>0</v>
      </c>
      <c r="AB87" s="773">
        <f t="shared" si="499"/>
        <v>0</v>
      </c>
      <c r="AC87" s="773">
        <f t="shared" si="499"/>
        <v>0</v>
      </c>
      <c r="AD87" s="773">
        <f t="shared" si="499"/>
        <v>0</v>
      </c>
      <c r="AE87" s="776">
        <f t="shared" si="491"/>
        <v>0</v>
      </c>
      <c r="AF87" s="775"/>
      <c r="AG87" s="773">
        <f t="shared" ref="AG87:AR87" si="500">AG61*AG34</f>
        <v>0</v>
      </c>
      <c r="AH87" s="773">
        <f t="shared" si="500"/>
        <v>0</v>
      </c>
      <c r="AI87" s="773">
        <f t="shared" si="500"/>
        <v>0</v>
      </c>
      <c r="AJ87" s="773">
        <f t="shared" si="500"/>
        <v>0</v>
      </c>
      <c r="AK87" s="773">
        <f t="shared" si="500"/>
        <v>0</v>
      </c>
      <c r="AL87" s="773">
        <f t="shared" si="500"/>
        <v>0</v>
      </c>
      <c r="AM87" s="773">
        <f t="shared" si="500"/>
        <v>0</v>
      </c>
      <c r="AN87" s="773">
        <f t="shared" si="500"/>
        <v>0</v>
      </c>
      <c r="AO87" s="773">
        <f t="shared" si="500"/>
        <v>0</v>
      </c>
      <c r="AP87" s="773">
        <f t="shared" si="500"/>
        <v>0</v>
      </c>
      <c r="AQ87" s="773">
        <f t="shared" si="500"/>
        <v>0</v>
      </c>
      <c r="AR87" s="773">
        <f t="shared" si="500"/>
        <v>0</v>
      </c>
      <c r="AS87" s="774">
        <f t="shared" si="493"/>
        <v>0</v>
      </c>
      <c r="AT87" s="775"/>
      <c r="AU87" s="773">
        <f t="shared" ref="AU87:BF87" si="501">AU61*AU34</f>
        <v>0</v>
      </c>
      <c r="AV87" s="773">
        <f t="shared" si="501"/>
        <v>0</v>
      </c>
      <c r="AW87" s="773">
        <f t="shared" si="501"/>
        <v>0</v>
      </c>
      <c r="AX87" s="773">
        <f t="shared" si="501"/>
        <v>0</v>
      </c>
      <c r="AY87" s="773">
        <f t="shared" si="501"/>
        <v>0</v>
      </c>
      <c r="AZ87" s="773">
        <f t="shared" si="501"/>
        <v>0</v>
      </c>
      <c r="BA87" s="773">
        <f t="shared" si="501"/>
        <v>0</v>
      </c>
      <c r="BB87" s="773">
        <f t="shared" si="501"/>
        <v>0</v>
      </c>
      <c r="BC87" s="773">
        <f t="shared" si="501"/>
        <v>0</v>
      </c>
      <c r="BD87" s="773">
        <f t="shared" si="501"/>
        <v>0</v>
      </c>
      <c r="BE87" s="773">
        <f t="shared" si="501"/>
        <v>0</v>
      </c>
      <c r="BF87" s="773">
        <f t="shared" si="501"/>
        <v>0</v>
      </c>
      <c r="BG87" s="774">
        <f t="shared" si="495"/>
        <v>0</v>
      </c>
      <c r="BH87" s="775"/>
      <c r="BI87" s="773">
        <f t="shared" ref="BI87:BT87" si="502">BI61*BI34</f>
        <v>0</v>
      </c>
      <c r="BJ87" s="773">
        <f t="shared" si="502"/>
        <v>0</v>
      </c>
      <c r="BK87" s="773">
        <f t="shared" si="502"/>
        <v>0</v>
      </c>
      <c r="BL87" s="773">
        <f t="shared" si="502"/>
        <v>0</v>
      </c>
      <c r="BM87" s="773">
        <f t="shared" si="502"/>
        <v>0</v>
      </c>
      <c r="BN87" s="773">
        <f t="shared" si="502"/>
        <v>0</v>
      </c>
      <c r="BO87" s="773">
        <f t="shared" si="502"/>
        <v>0</v>
      </c>
      <c r="BP87" s="773">
        <f t="shared" si="502"/>
        <v>0</v>
      </c>
      <c r="BQ87" s="773">
        <f t="shared" si="502"/>
        <v>0</v>
      </c>
      <c r="BR87" s="773">
        <f t="shared" si="502"/>
        <v>0</v>
      </c>
      <c r="BS87" s="773">
        <f t="shared" si="502"/>
        <v>0</v>
      </c>
      <c r="BT87" s="773">
        <f t="shared" si="502"/>
        <v>0</v>
      </c>
      <c r="BU87" s="774">
        <f t="shared" si="497"/>
        <v>0</v>
      </c>
    </row>
    <row r="88" spans="1:73">
      <c r="A88" s="326">
        <f t="shared" si="487"/>
        <v>3</v>
      </c>
      <c r="B88" s="772" t="str">
        <f t="shared" si="487"/>
        <v>Verse Subscription - Enterprise (SAAS)</v>
      </c>
      <c r="C88" s="495"/>
      <c r="D88" s="495"/>
      <c r="E88" s="773">
        <f t="shared" ref="E88:P88" si="503">E35*E62</f>
        <v>0</v>
      </c>
      <c r="F88" s="773">
        <f t="shared" si="503"/>
        <v>0</v>
      </c>
      <c r="G88" s="773">
        <f t="shared" si="503"/>
        <v>0</v>
      </c>
      <c r="H88" s="773">
        <f t="shared" si="503"/>
        <v>0</v>
      </c>
      <c r="I88" s="773">
        <f t="shared" si="503"/>
        <v>0</v>
      </c>
      <c r="J88" s="773">
        <f t="shared" si="503"/>
        <v>0</v>
      </c>
      <c r="K88" s="773">
        <f t="shared" si="503"/>
        <v>0</v>
      </c>
      <c r="L88" s="773">
        <f t="shared" si="503"/>
        <v>0</v>
      </c>
      <c r="M88" s="773">
        <f t="shared" si="503"/>
        <v>0</v>
      </c>
      <c r="N88" s="773">
        <f t="shared" si="503"/>
        <v>0</v>
      </c>
      <c r="O88" s="773">
        <f t="shared" si="503"/>
        <v>0</v>
      </c>
      <c r="P88" s="773">
        <f t="shared" si="503"/>
        <v>0</v>
      </c>
      <c r="Q88" s="774">
        <f t="shared" si="489"/>
        <v>0</v>
      </c>
      <c r="R88" s="775"/>
      <c r="S88" s="773">
        <f t="shared" ref="S88:AD88" si="504">S62*S35</f>
        <v>0</v>
      </c>
      <c r="T88" s="773">
        <f t="shared" si="504"/>
        <v>0</v>
      </c>
      <c r="U88" s="773">
        <f t="shared" si="504"/>
        <v>0</v>
      </c>
      <c r="V88" s="773">
        <f t="shared" si="504"/>
        <v>0</v>
      </c>
      <c r="W88" s="773">
        <f t="shared" si="504"/>
        <v>0</v>
      </c>
      <c r="X88" s="773">
        <f t="shared" si="504"/>
        <v>0</v>
      </c>
      <c r="Y88" s="773">
        <f t="shared" si="504"/>
        <v>0</v>
      </c>
      <c r="Z88" s="773">
        <f t="shared" si="504"/>
        <v>0</v>
      </c>
      <c r="AA88" s="773">
        <f t="shared" si="504"/>
        <v>0</v>
      </c>
      <c r="AB88" s="773">
        <f t="shared" si="504"/>
        <v>0</v>
      </c>
      <c r="AC88" s="773">
        <f t="shared" si="504"/>
        <v>0</v>
      </c>
      <c r="AD88" s="773">
        <f t="shared" si="504"/>
        <v>0</v>
      </c>
      <c r="AE88" s="776">
        <f t="shared" si="491"/>
        <v>0</v>
      </c>
      <c r="AF88" s="775"/>
      <c r="AG88" s="773">
        <f t="shared" ref="AG88:AR88" si="505">AG62*AG35</f>
        <v>0</v>
      </c>
      <c r="AH88" s="773">
        <f t="shared" si="505"/>
        <v>0</v>
      </c>
      <c r="AI88" s="773">
        <f t="shared" si="505"/>
        <v>0</v>
      </c>
      <c r="AJ88" s="773">
        <f t="shared" si="505"/>
        <v>0</v>
      </c>
      <c r="AK88" s="773">
        <f t="shared" si="505"/>
        <v>0</v>
      </c>
      <c r="AL88" s="773">
        <f t="shared" si="505"/>
        <v>0</v>
      </c>
      <c r="AM88" s="773">
        <f t="shared" si="505"/>
        <v>0</v>
      </c>
      <c r="AN88" s="773">
        <f t="shared" si="505"/>
        <v>0</v>
      </c>
      <c r="AO88" s="773">
        <f t="shared" si="505"/>
        <v>0</v>
      </c>
      <c r="AP88" s="773">
        <f t="shared" si="505"/>
        <v>0</v>
      </c>
      <c r="AQ88" s="773">
        <f t="shared" si="505"/>
        <v>0</v>
      </c>
      <c r="AR88" s="773">
        <f t="shared" si="505"/>
        <v>0</v>
      </c>
      <c r="AS88" s="774">
        <f t="shared" si="493"/>
        <v>0</v>
      </c>
      <c r="AT88" s="775"/>
      <c r="AU88" s="773">
        <f t="shared" ref="AU88:BF88" si="506">AU62*AU35</f>
        <v>0</v>
      </c>
      <c r="AV88" s="773">
        <f t="shared" si="506"/>
        <v>0</v>
      </c>
      <c r="AW88" s="773">
        <f t="shared" si="506"/>
        <v>0</v>
      </c>
      <c r="AX88" s="773">
        <f t="shared" si="506"/>
        <v>0</v>
      </c>
      <c r="AY88" s="773">
        <f t="shared" si="506"/>
        <v>0</v>
      </c>
      <c r="AZ88" s="773">
        <f t="shared" si="506"/>
        <v>0</v>
      </c>
      <c r="BA88" s="773">
        <f t="shared" si="506"/>
        <v>0</v>
      </c>
      <c r="BB88" s="773">
        <f t="shared" si="506"/>
        <v>0</v>
      </c>
      <c r="BC88" s="773">
        <f t="shared" si="506"/>
        <v>0</v>
      </c>
      <c r="BD88" s="773">
        <f t="shared" si="506"/>
        <v>0</v>
      </c>
      <c r="BE88" s="773">
        <f t="shared" si="506"/>
        <v>0</v>
      </c>
      <c r="BF88" s="773">
        <f t="shared" si="506"/>
        <v>0</v>
      </c>
      <c r="BG88" s="774">
        <f t="shared" si="495"/>
        <v>0</v>
      </c>
      <c r="BH88" s="775"/>
      <c r="BI88" s="773">
        <f t="shared" ref="BI88:BT88" si="507">BI62*BI35</f>
        <v>0</v>
      </c>
      <c r="BJ88" s="773">
        <f t="shared" si="507"/>
        <v>0</v>
      </c>
      <c r="BK88" s="773">
        <f t="shared" si="507"/>
        <v>0</v>
      </c>
      <c r="BL88" s="773">
        <f t="shared" si="507"/>
        <v>0</v>
      </c>
      <c r="BM88" s="773">
        <f t="shared" si="507"/>
        <v>0</v>
      </c>
      <c r="BN88" s="773">
        <f t="shared" si="507"/>
        <v>0</v>
      </c>
      <c r="BO88" s="773">
        <f t="shared" si="507"/>
        <v>0</v>
      </c>
      <c r="BP88" s="773">
        <f t="shared" si="507"/>
        <v>0</v>
      </c>
      <c r="BQ88" s="773">
        <f t="shared" si="507"/>
        <v>0</v>
      </c>
      <c r="BR88" s="773">
        <f t="shared" si="507"/>
        <v>0</v>
      </c>
      <c r="BS88" s="773">
        <f t="shared" si="507"/>
        <v>0</v>
      </c>
      <c r="BT88" s="773">
        <f t="shared" si="507"/>
        <v>0</v>
      </c>
      <c r="BU88" s="774">
        <f t="shared" si="497"/>
        <v>0</v>
      </c>
    </row>
    <row r="89" spans="1:73">
      <c r="A89" s="326">
        <f t="shared" si="487"/>
        <v>4</v>
      </c>
      <c r="B89" s="772" t="str">
        <f t="shared" si="487"/>
        <v>Versona Subscription - Individual (SAAS)</v>
      </c>
      <c r="C89" s="777"/>
      <c r="D89" s="777"/>
      <c r="E89" s="773">
        <f t="shared" ref="E89:P89" si="508">E36*E63</f>
        <v>0</v>
      </c>
      <c r="F89" s="773">
        <f t="shared" si="508"/>
        <v>0</v>
      </c>
      <c r="G89" s="773">
        <f t="shared" si="508"/>
        <v>0</v>
      </c>
      <c r="H89" s="773">
        <f t="shared" si="508"/>
        <v>0</v>
      </c>
      <c r="I89" s="773">
        <f t="shared" si="508"/>
        <v>0</v>
      </c>
      <c r="J89" s="773">
        <f t="shared" si="508"/>
        <v>0</v>
      </c>
      <c r="K89" s="773">
        <f t="shared" si="508"/>
        <v>0</v>
      </c>
      <c r="L89" s="773">
        <f t="shared" si="508"/>
        <v>0</v>
      </c>
      <c r="M89" s="773">
        <f t="shared" si="508"/>
        <v>0</v>
      </c>
      <c r="N89" s="773">
        <f t="shared" si="508"/>
        <v>0</v>
      </c>
      <c r="O89" s="773">
        <f t="shared" si="508"/>
        <v>0</v>
      </c>
      <c r="P89" s="773">
        <f t="shared" si="508"/>
        <v>0</v>
      </c>
      <c r="Q89" s="774">
        <f t="shared" si="489"/>
        <v>0</v>
      </c>
      <c r="R89" s="775"/>
      <c r="S89" s="773">
        <f t="shared" ref="S89:AD89" si="509">S63*S36</f>
        <v>0</v>
      </c>
      <c r="T89" s="773">
        <f t="shared" si="509"/>
        <v>0</v>
      </c>
      <c r="U89" s="773">
        <f t="shared" si="509"/>
        <v>0</v>
      </c>
      <c r="V89" s="773">
        <f t="shared" si="509"/>
        <v>0</v>
      </c>
      <c r="W89" s="773">
        <f t="shared" si="509"/>
        <v>0</v>
      </c>
      <c r="X89" s="773">
        <f t="shared" si="509"/>
        <v>0</v>
      </c>
      <c r="Y89" s="773">
        <f t="shared" si="509"/>
        <v>0</v>
      </c>
      <c r="Z89" s="773">
        <f t="shared" si="509"/>
        <v>0</v>
      </c>
      <c r="AA89" s="773">
        <f t="shared" si="509"/>
        <v>0</v>
      </c>
      <c r="AB89" s="773">
        <f t="shared" si="509"/>
        <v>0</v>
      </c>
      <c r="AC89" s="773">
        <f t="shared" si="509"/>
        <v>0</v>
      </c>
      <c r="AD89" s="773">
        <f t="shared" si="509"/>
        <v>0</v>
      </c>
      <c r="AE89" s="776">
        <f t="shared" si="491"/>
        <v>0</v>
      </c>
      <c r="AF89" s="775"/>
      <c r="AG89" s="773">
        <f t="shared" ref="AG89:AR89" si="510">AG63*AG36</f>
        <v>0</v>
      </c>
      <c r="AH89" s="773">
        <f t="shared" si="510"/>
        <v>0</v>
      </c>
      <c r="AI89" s="773">
        <f t="shared" si="510"/>
        <v>0</v>
      </c>
      <c r="AJ89" s="773">
        <f t="shared" si="510"/>
        <v>0</v>
      </c>
      <c r="AK89" s="773">
        <f t="shared" si="510"/>
        <v>0</v>
      </c>
      <c r="AL89" s="773">
        <f t="shared" si="510"/>
        <v>0</v>
      </c>
      <c r="AM89" s="773">
        <f t="shared" si="510"/>
        <v>0</v>
      </c>
      <c r="AN89" s="773">
        <f t="shared" si="510"/>
        <v>0</v>
      </c>
      <c r="AO89" s="773">
        <f t="shared" si="510"/>
        <v>0</v>
      </c>
      <c r="AP89" s="773">
        <f t="shared" si="510"/>
        <v>0</v>
      </c>
      <c r="AQ89" s="773">
        <f t="shared" si="510"/>
        <v>0</v>
      </c>
      <c r="AR89" s="773">
        <f t="shared" si="510"/>
        <v>0</v>
      </c>
      <c r="AS89" s="774">
        <f t="shared" si="493"/>
        <v>0</v>
      </c>
      <c r="AT89" s="775"/>
      <c r="AU89" s="773">
        <f t="shared" ref="AU89:BF89" si="511">AU63*AU36</f>
        <v>0</v>
      </c>
      <c r="AV89" s="773">
        <f t="shared" si="511"/>
        <v>0</v>
      </c>
      <c r="AW89" s="773">
        <f t="shared" si="511"/>
        <v>0</v>
      </c>
      <c r="AX89" s="773">
        <f t="shared" si="511"/>
        <v>0</v>
      </c>
      <c r="AY89" s="773">
        <f t="shared" si="511"/>
        <v>0</v>
      </c>
      <c r="AZ89" s="773">
        <f t="shared" si="511"/>
        <v>0</v>
      </c>
      <c r="BA89" s="773">
        <f t="shared" si="511"/>
        <v>0</v>
      </c>
      <c r="BB89" s="773">
        <f t="shared" si="511"/>
        <v>0</v>
      </c>
      <c r="BC89" s="773">
        <f t="shared" si="511"/>
        <v>0</v>
      </c>
      <c r="BD89" s="773">
        <f t="shared" si="511"/>
        <v>0</v>
      </c>
      <c r="BE89" s="773">
        <f t="shared" si="511"/>
        <v>0</v>
      </c>
      <c r="BF89" s="773">
        <f t="shared" si="511"/>
        <v>0</v>
      </c>
      <c r="BG89" s="774">
        <f t="shared" si="495"/>
        <v>0</v>
      </c>
      <c r="BH89" s="775"/>
      <c r="BI89" s="773">
        <f t="shared" ref="BI89:BT89" si="512">BI63*BI36</f>
        <v>0</v>
      </c>
      <c r="BJ89" s="773">
        <f t="shared" si="512"/>
        <v>0</v>
      </c>
      <c r="BK89" s="773">
        <f t="shared" si="512"/>
        <v>0</v>
      </c>
      <c r="BL89" s="773">
        <f t="shared" si="512"/>
        <v>0</v>
      </c>
      <c r="BM89" s="773">
        <f t="shared" si="512"/>
        <v>0</v>
      </c>
      <c r="BN89" s="773">
        <f t="shared" si="512"/>
        <v>0</v>
      </c>
      <c r="BO89" s="773">
        <f t="shared" si="512"/>
        <v>0</v>
      </c>
      <c r="BP89" s="773">
        <f t="shared" si="512"/>
        <v>0</v>
      </c>
      <c r="BQ89" s="773">
        <f t="shared" si="512"/>
        <v>0</v>
      </c>
      <c r="BR89" s="773">
        <f t="shared" si="512"/>
        <v>0</v>
      </c>
      <c r="BS89" s="773">
        <f t="shared" si="512"/>
        <v>0</v>
      </c>
      <c r="BT89" s="773">
        <f t="shared" si="512"/>
        <v>0</v>
      </c>
      <c r="BU89" s="774">
        <f t="shared" si="497"/>
        <v>0</v>
      </c>
    </row>
    <row r="90" spans="1:73">
      <c r="A90" s="326">
        <f t="shared" si="487"/>
        <v>5</v>
      </c>
      <c r="B90" s="772" t="str">
        <f t="shared" si="487"/>
        <v>Versona Subscription - Small Business (SAAS)</v>
      </c>
      <c r="C90" s="495"/>
      <c r="D90" s="495"/>
      <c r="E90" s="773">
        <f t="shared" ref="E90:P90" si="513">E37*E64</f>
        <v>0</v>
      </c>
      <c r="F90" s="773">
        <f t="shared" si="513"/>
        <v>0</v>
      </c>
      <c r="G90" s="773">
        <f t="shared" si="513"/>
        <v>0</v>
      </c>
      <c r="H90" s="773">
        <f t="shared" si="513"/>
        <v>0</v>
      </c>
      <c r="I90" s="773">
        <f t="shared" si="513"/>
        <v>0</v>
      </c>
      <c r="J90" s="773">
        <f t="shared" si="513"/>
        <v>0</v>
      </c>
      <c r="K90" s="773">
        <f t="shared" si="513"/>
        <v>0</v>
      </c>
      <c r="L90" s="773">
        <f t="shared" si="513"/>
        <v>0</v>
      </c>
      <c r="M90" s="773">
        <f t="shared" si="513"/>
        <v>0</v>
      </c>
      <c r="N90" s="773">
        <f t="shared" si="513"/>
        <v>0</v>
      </c>
      <c r="O90" s="773">
        <f t="shared" si="513"/>
        <v>0</v>
      </c>
      <c r="P90" s="773">
        <f t="shared" si="513"/>
        <v>0</v>
      </c>
      <c r="Q90" s="774">
        <f t="shared" si="489"/>
        <v>0</v>
      </c>
      <c r="R90" s="775"/>
      <c r="S90" s="773">
        <f t="shared" ref="S90:AD90" si="514">S64*S37</f>
        <v>0</v>
      </c>
      <c r="T90" s="773">
        <f t="shared" si="514"/>
        <v>0</v>
      </c>
      <c r="U90" s="773">
        <f t="shared" si="514"/>
        <v>0</v>
      </c>
      <c r="V90" s="773">
        <f t="shared" si="514"/>
        <v>0</v>
      </c>
      <c r="W90" s="773">
        <f t="shared" si="514"/>
        <v>0</v>
      </c>
      <c r="X90" s="773">
        <f t="shared" si="514"/>
        <v>0</v>
      </c>
      <c r="Y90" s="773">
        <f t="shared" si="514"/>
        <v>0</v>
      </c>
      <c r="Z90" s="773">
        <f t="shared" si="514"/>
        <v>0</v>
      </c>
      <c r="AA90" s="773">
        <f t="shared" si="514"/>
        <v>0</v>
      </c>
      <c r="AB90" s="773">
        <f t="shared" si="514"/>
        <v>0</v>
      </c>
      <c r="AC90" s="773">
        <f t="shared" si="514"/>
        <v>0</v>
      </c>
      <c r="AD90" s="773">
        <f t="shared" si="514"/>
        <v>0</v>
      </c>
      <c r="AE90" s="776">
        <f t="shared" si="491"/>
        <v>0</v>
      </c>
      <c r="AF90" s="775"/>
      <c r="AG90" s="773">
        <f t="shared" ref="AG90:AR90" si="515">AG64*AG37</f>
        <v>0</v>
      </c>
      <c r="AH90" s="773">
        <f t="shared" si="515"/>
        <v>0</v>
      </c>
      <c r="AI90" s="773">
        <f t="shared" si="515"/>
        <v>0</v>
      </c>
      <c r="AJ90" s="773">
        <f t="shared" si="515"/>
        <v>0</v>
      </c>
      <c r="AK90" s="773">
        <f t="shared" si="515"/>
        <v>0</v>
      </c>
      <c r="AL90" s="773">
        <f t="shared" si="515"/>
        <v>0</v>
      </c>
      <c r="AM90" s="773">
        <f t="shared" si="515"/>
        <v>0</v>
      </c>
      <c r="AN90" s="773">
        <f t="shared" si="515"/>
        <v>0</v>
      </c>
      <c r="AO90" s="773">
        <f t="shared" si="515"/>
        <v>0</v>
      </c>
      <c r="AP90" s="773">
        <f t="shared" si="515"/>
        <v>0</v>
      </c>
      <c r="AQ90" s="773">
        <f t="shared" si="515"/>
        <v>0</v>
      </c>
      <c r="AR90" s="773">
        <f t="shared" si="515"/>
        <v>0</v>
      </c>
      <c r="AS90" s="774">
        <f t="shared" si="493"/>
        <v>0</v>
      </c>
      <c r="AT90" s="775"/>
      <c r="AU90" s="773">
        <f t="shared" ref="AU90:BF90" si="516">AU64*AU37</f>
        <v>0</v>
      </c>
      <c r="AV90" s="773">
        <f t="shared" si="516"/>
        <v>0</v>
      </c>
      <c r="AW90" s="773">
        <f t="shared" si="516"/>
        <v>0</v>
      </c>
      <c r="AX90" s="773">
        <f t="shared" si="516"/>
        <v>0</v>
      </c>
      <c r="AY90" s="773">
        <f t="shared" si="516"/>
        <v>0</v>
      </c>
      <c r="AZ90" s="773">
        <f t="shared" si="516"/>
        <v>0</v>
      </c>
      <c r="BA90" s="773">
        <f t="shared" si="516"/>
        <v>0</v>
      </c>
      <c r="BB90" s="773">
        <f t="shared" si="516"/>
        <v>0</v>
      </c>
      <c r="BC90" s="773">
        <f t="shared" si="516"/>
        <v>0</v>
      </c>
      <c r="BD90" s="773">
        <f t="shared" si="516"/>
        <v>0</v>
      </c>
      <c r="BE90" s="773">
        <f t="shared" si="516"/>
        <v>0</v>
      </c>
      <c r="BF90" s="773">
        <f t="shared" si="516"/>
        <v>0</v>
      </c>
      <c r="BG90" s="774">
        <f t="shared" si="495"/>
        <v>0</v>
      </c>
      <c r="BH90" s="775"/>
      <c r="BI90" s="773">
        <f t="shared" ref="BI90:BT90" si="517">BI64*BI37</f>
        <v>0</v>
      </c>
      <c r="BJ90" s="773">
        <f t="shared" si="517"/>
        <v>0</v>
      </c>
      <c r="BK90" s="773">
        <f t="shared" si="517"/>
        <v>0</v>
      </c>
      <c r="BL90" s="773">
        <f t="shared" si="517"/>
        <v>0</v>
      </c>
      <c r="BM90" s="773">
        <f t="shared" si="517"/>
        <v>0</v>
      </c>
      <c r="BN90" s="773">
        <f t="shared" si="517"/>
        <v>0</v>
      </c>
      <c r="BO90" s="773">
        <f t="shared" si="517"/>
        <v>0</v>
      </c>
      <c r="BP90" s="773">
        <f t="shared" si="517"/>
        <v>0</v>
      </c>
      <c r="BQ90" s="773">
        <f t="shared" si="517"/>
        <v>0</v>
      </c>
      <c r="BR90" s="773">
        <f t="shared" si="517"/>
        <v>0</v>
      </c>
      <c r="BS90" s="773">
        <f t="shared" si="517"/>
        <v>0</v>
      </c>
      <c r="BT90" s="773">
        <f t="shared" si="517"/>
        <v>0</v>
      </c>
      <c r="BU90" s="774">
        <f t="shared" si="497"/>
        <v>0</v>
      </c>
    </row>
    <row r="91" spans="1:73">
      <c r="A91" s="326">
        <f t="shared" si="487"/>
        <v>6</v>
      </c>
      <c r="B91" s="772" t="str">
        <f t="shared" si="487"/>
        <v>Versona Subscription - Enterprise (SAAS)</v>
      </c>
      <c r="C91" s="495"/>
      <c r="D91" s="495"/>
      <c r="E91" s="773">
        <f t="shared" ref="E91:P91" si="518">E38*E65</f>
        <v>0</v>
      </c>
      <c r="F91" s="773">
        <f t="shared" si="518"/>
        <v>0</v>
      </c>
      <c r="G91" s="773">
        <f t="shared" si="518"/>
        <v>0</v>
      </c>
      <c r="H91" s="773">
        <f t="shared" si="518"/>
        <v>0</v>
      </c>
      <c r="I91" s="773">
        <f t="shared" si="518"/>
        <v>0</v>
      </c>
      <c r="J91" s="773">
        <f t="shared" si="518"/>
        <v>0</v>
      </c>
      <c r="K91" s="773">
        <f t="shared" si="518"/>
        <v>0</v>
      </c>
      <c r="L91" s="773">
        <f t="shared" si="518"/>
        <v>0</v>
      </c>
      <c r="M91" s="773">
        <f t="shared" si="518"/>
        <v>0</v>
      </c>
      <c r="N91" s="773">
        <f t="shared" si="518"/>
        <v>0</v>
      </c>
      <c r="O91" s="773">
        <f t="shared" si="518"/>
        <v>0</v>
      </c>
      <c r="P91" s="773">
        <f t="shared" si="518"/>
        <v>0</v>
      </c>
      <c r="Q91" s="774">
        <f t="shared" si="489"/>
        <v>0</v>
      </c>
      <c r="R91" s="775"/>
      <c r="S91" s="773">
        <f t="shared" ref="S91:AD91" si="519">S65*S38</f>
        <v>0</v>
      </c>
      <c r="T91" s="773">
        <f t="shared" si="519"/>
        <v>0</v>
      </c>
      <c r="U91" s="773">
        <f t="shared" si="519"/>
        <v>0</v>
      </c>
      <c r="V91" s="773">
        <f t="shared" si="519"/>
        <v>0</v>
      </c>
      <c r="W91" s="773">
        <f t="shared" si="519"/>
        <v>0</v>
      </c>
      <c r="X91" s="773">
        <f t="shared" si="519"/>
        <v>0</v>
      </c>
      <c r="Y91" s="773">
        <f t="shared" si="519"/>
        <v>0</v>
      </c>
      <c r="Z91" s="773">
        <f t="shared" si="519"/>
        <v>0</v>
      </c>
      <c r="AA91" s="773">
        <f t="shared" si="519"/>
        <v>0</v>
      </c>
      <c r="AB91" s="773">
        <f t="shared" si="519"/>
        <v>0</v>
      </c>
      <c r="AC91" s="773">
        <f t="shared" si="519"/>
        <v>0</v>
      </c>
      <c r="AD91" s="773">
        <f t="shared" si="519"/>
        <v>0</v>
      </c>
      <c r="AE91" s="776">
        <f t="shared" si="491"/>
        <v>0</v>
      </c>
      <c r="AF91" s="842"/>
      <c r="AG91" s="773">
        <f t="shared" ref="AG91:AR91" si="520">AG65*AG38</f>
        <v>0</v>
      </c>
      <c r="AH91" s="773">
        <f t="shared" si="520"/>
        <v>0</v>
      </c>
      <c r="AI91" s="773">
        <f t="shared" si="520"/>
        <v>0</v>
      </c>
      <c r="AJ91" s="773">
        <f t="shared" si="520"/>
        <v>0</v>
      </c>
      <c r="AK91" s="773">
        <f t="shared" si="520"/>
        <v>0</v>
      </c>
      <c r="AL91" s="773">
        <f t="shared" si="520"/>
        <v>0</v>
      </c>
      <c r="AM91" s="773">
        <f t="shared" si="520"/>
        <v>0</v>
      </c>
      <c r="AN91" s="773">
        <f t="shared" si="520"/>
        <v>0</v>
      </c>
      <c r="AO91" s="773">
        <f t="shared" si="520"/>
        <v>0</v>
      </c>
      <c r="AP91" s="773">
        <f t="shared" si="520"/>
        <v>0</v>
      </c>
      <c r="AQ91" s="773">
        <f t="shared" si="520"/>
        <v>0</v>
      </c>
      <c r="AR91" s="773">
        <f t="shared" si="520"/>
        <v>0</v>
      </c>
      <c r="AS91" s="774">
        <f t="shared" si="493"/>
        <v>0</v>
      </c>
      <c r="AT91" s="775"/>
      <c r="AU91" s="773">
        <f t="shared" ref="AU91:BF91" si="521">AU65*AU38</f>
        <v>0</v>
      </c>
      <c r="AV91" s="773">
        <f t="shared" si="521"/>
        <v>0</v>
      </c>
      <c r="AW91" s="773">
        <f t="shared" si="521"/>
        <v>0</v>
      </c>
      <c r="AX91" s="773">
        <f t="shared" si="521"/>
        <v>0</v>
      </c>
      <c r="AY91" s="773">
        <f t="shared" si="521"/>
        <v>0</v>
      </c>
      <c r="AZ91" s="773">
        <f t="shared" si="521"/>
        <v>0</v>
      </c>
      <c r="BA91" s="773">
        <f t="shared" si="521"/>
        <v>0</v>
      </c>
      <c r="BB91" s="773">
        <f t="shared" si="521"/>
        <v>0</v>
      </c>
      <c r="BC91" s="773">
        <f t="shared" si="521"/>
        <v>0</v>
      </c>
      <c r="BD91" s="773">
        <f t="shared" si="521"/>
        <v>0</v>
      </c>
      <c r="BE91" s="773">
        <f t="shared" si="521"/>
        <v>0</v>
      </c>
      <c r="BF91" s="773">
        <f t="shared" si="521"/>
        <v>0</v>
      </c>
      <c r="BG91" s="774">
        <f t="shared" si="495"/>
        <v>0</v>
      </c>
      <c r="BH91" s="775"/>
      <c r="BI91" s="773">
        <f t="shared" ref="BI91:BT91" si="522">BI65*BI38</f>
        <v>0</v>
      </c>
      <c r="BJ91" s="773">
        <f t="shared" si="522"/>
        <v>0</v>
      </c>
      <c r="BK91" s="773">
        <f t="shared" si="522"/>
        <v>0</v>
      </c>
      <c r="BL91" s="773">
        <f t="shared" si="522"/>
        <v>0</v>
      </c>
      <c r="BM91" s="773">
        <f t="shared" si="522"/>
        <v>0</v>
      </c>
      <c r="BN91" s="773">
        <f t="shared" si="522"/>
        <v>0</v>
      </c>
      <c r="BO91" s="773">
        <f t="shared" si="522"/>
        <v>0</v>
      </c>
      <c r="BP91" s="773">
        <f t="shared" si="522"/>
        <v>0</v>
      </c>
      <c r="BQ91" s="773">
        <f t="shared" si="522"/>
        <v>0</v>
      </c>
      <c r="BR91" s="773">
        <f t="shared" si="522"/>
        <v>0</v>
      </c>
      <c r="BS91" s="773">
        <f t="shared" si="522"/>
        <v>0</v>
      </c>
      <c r="BT91" s="773">
        <f t="shared" si="522"/>
        <v>0</v>
      </c>
      <c r="BU91" s="774">
        <f t="shared" si="497"/>
        <v>0</v>
      </c>
    </row>
    <row r="92" spans="1:73">
      <c r="A92" s="326">
        <f t="shared" si="487"/>
        <v>7</v>
      </c>
      <c r="B92" s="772" t="str">
        <f t="shared" si="487"/>
        <v>Ishield Camera + PAD</v>
      </c>
      <c r="C92" s="778"/>
      <c r="D92" s="495"/>
      <c r="E92" s="773">
        <f t="shared" ref="E92:P92" si="523">E39*E66</f>
        <v>0</v>
      </c>
      <c r="F92" s="773">
        <f t="shared" si="523"/>
        <v>0</v>
      </c>
      <c r="G92" s="773">
        <f t="shared" si="523"/>
        <v>0</v>
      </c>
      <c r="H92" s="773">
        <f t="shared" si="523"/>
        <v>0</v>
      </c>
      <c r="I92" s="773">
        <f t="shared" si="523"/>
        <v>0</v>
      </c>
      <c r="J92" s="773">
        <f t="shared" si="523"/>
        <v>0</v>
      </c>
      <c r="K92" s="773">
        <f t="shared" si="523"/>
        <v>239925</v>
      </c>
      <c r="L92" s="773">
        <f t="shared" si="523"/>
        <v>251921.25</v>
      </c>
      <c r="M92" s="773">
        <f t="shared" si="523"/>
        <v>264517.3125</v>
      </c>
      <c r="N92" s="773">
        <f t="shared" si="523"/>
        <v>277743.17812500003</v>
      </c>
      <c r="O92" s="773">
        <f t="shared" si="523"/>
        <v>291630.33703125</v>
      </c>
      <c r="P92" s="773">
        <f t="shared" si="523"/>
        <v>306211.85388281255</v>
      </c>
      <c r="Q92" s="774">
        <f t="shared" si="489"/>
        <v>1631948.9315390624</v>
      </c>
      <c r="R92" s="779"/>
      <c r="S92" s="773">
        <f t="shared" ref="S92:AD92" si="524">S66*S39</f>
        <v>324737.67104272271</v>
      </c>
      <c r="T92" s="773">
        <f t="shared" si="524"/>
        <v>327985.04775314999</v>
      </c>
      <c r="U92" s="773">
        <f t="shared" si="524"/>
        <v>331264.89823068149</v>
      </c>
      <c r="V92" s="773">
        <f t="shared" si="524"/>
        <v>334577.54721298831</v>
      </c>
      <c r="W92" s="773">
        <f t="shared" si="524"/>
        <v>337923.32268511818</v>
      </c>
      <c r="X92" s="773">
        <f t="shared" si="524"/>
        <v>341302.55591196939</v>
      </c>
      <c r="Y92" s="773">
        <f t="shared" si="524"/>
        <v>344715.5814710891</v>
      </c>
      <c r="Z92" s="773">
        <f t="shared" si="524"/>
        <v>348162.73728579999</v>
      </c>
      <c r="AA92" s="773">
        <f t="shared" si="524"/>
        <v>351644.36465865799</v>
      </c>
      <c r="AB92" s="773">
        <f t="shared" si="524"/>
        <v>355160.80830524454</v>
      </c>
      <c r="AC92" s="773">
        <f t="shared" si="524"/>
        <v>358712.41638829699</v>
      </c>
      <c r="AD92" s="773">
        <f t="shared" si="524"/>
        <v>362299.54055217997</v>
      </c>
      <c r="AE92" s="776">
        <f t="shared" si="491"/>
        <v>4118486.4914978985</v>
      </c>
      <c r="AF92" s="841"/>
      <c r="AG92" s="773">
        <f t="shared" ref="AG92:AR92" si="525">AG66*AG39</f>
        <v>384218.66275558691</v>
      </c>
      <c r="AH92" s="773">
        <f t="shared" si="525"/>
        <v>388060.84938314278</v>
      </c>
      <c r="AI92" s="773">
        <f t="shared" si="525"/>
        <v>391941.45787697419</v>
      </c>
      <c r="AJ92" s="773">
        <f t="shared" si="525"/>
        <v>395860.87245574396</v>
      </c>
      <c r="AK92" s="773">
        <f t="shared" si="525"/>
        <v>399819.4811803014</v>
      </c>
      <c r="AL92" s="773">
        <f t="shared" si="525"/>
        <v>403817.6759921044</v>
      </c>
      <c r="AM92" s="773">
        <f t="shared" si="525"/>
        <v>407855.85275202547</v>
      </c>
      <c r="AN92" s="773">
        <f t="shared" si="525"/>
        <v>411934.41127954569</v>
      </c>
      <c r="AO92" s="773">
        <f t="shared" si="525"/>
        <v>416053.75539234118</v>
      </c>
      <c r="AP92" s="773">
        <f t="shared" si="525"/>
        <v>420214.29294626456</v>
      </c>
      <c r="AQ92" s="773">
        <f t="shared" si="525"/>
        <v>424416.43587572721</v>
      </c>
      <c r="AR92" s="773">
        <f t="shared" si="525"/>
        <v>428660.60023448453</v>
      </c>
      <c r="AS92" s="774">
        <f t="shared" si="493"/>
        <v>4872854.3481242424</v>
      </c>
      <c r="AT92" s="780"/>
      <c r="AU92" s="773">
        <f t="shared" ref="AU92:BF92" si="526">AU66*AU39</f>
        <v>454594.56654867087</v>
      </c>
      <c r="AV92" s="773">
        <f t="shared" si="526"/>
        <v>459140.51221415761</v>
      </c>
      <c r="AW92" s="773">
        <f t="shared" si="526"/>
        <v>463731.9173362992</v>
      </c>
      <c r="AX92" s="773">
        <f t="shared" si="526"/>
        <v>468369.23650966224</v>
      </c>
      <c r="AY92" s="773">
        <f t="shared" si="526"/>
        <v>473052.92887475889</v>
      </c>
      <c r="AZ92" s="773">
        <f t="shared" si="526"/>
        <v>477783.45816350647</v>
      </c>
      <c r="BA92" s="773">
        <f t="shared" si="526"/>
        <v>482561.29274514155</v>
      </c>
      <c r="BB92" s="773">
        <f t="shared" si="526"/>
        <v>487386.90567259298</v>
      </c>
      <c r="BC92" s="773">
        <f t="shared" si="526"/>
        <v>492260.77472931892</v>
      </c>
      <c r="BD92" s="773">
        <f t="shared" si="526"/>
        <v>497183.38247661211</v>
      </c>
      <c r="BE92" s="773">
        <f t="shared" si="526"/>
        <v>502155.21630137827</v>
      </c>
      <c r="BF92" s="773">
        <f t="shared" si="526"/>
        <v>507176.76846439199</v>
      </c>
      <c r="BG92" s="774">
        <f t="shared" si="495"/>
        <v>5765396.960036491</v>
      </c>
      <c r="BH92" s="779"/>
      <c r="BI92" s="773">
        <f t="shared" ref="BI92:BT92" si="527">BI66*BI39</f>
        <v>537860.96295648778</v>
      </c>
      <c r="BJ92" s="773">
        <f t="shared" si="527"/>
        <v>543239.5725860527</v>
      </c>
      <c r="BK92" s="773">
        <f t="shared" si="527"/>
        <v>548671.9683119132</v>
      </c>
      <c r="BL92" s="773">
        <f t="shared" si="527"/>
        <v>554158.68799503241</v>
      </c>
      <c r="BM92" s="773">
        <f t="shared" si="527"/>
        <v>559700.27487498266</v>
      </c>
      <c r="BN92" s="773">
        <f t="shared" si="527"/>
        <v>565297.27762373246</v>
      </c>
      <c r="BO92" s="773">
        <f t="shared" si="527"/>
        <v>570950.25039996975</v>
      </c>
      <c r="BP92" s="773">
        <f t="shared" si="527"/>
        <v>576659.75290396949</v>
      </c>
      <c r="BQ92" s="773">
        <f t="shared" si="527"/>
        <v>582426.35043300909</v>
      </c>
      <c r="BR92" s="773">
        <f t="shared" si="527"/>
        <v>588250.61393733928</v>
      </c>
      <c r="BS92" s="773">
        <f t="shared" si="527"/>
        <v>594133.12007671269</v>
      </c>
      <c r="BT92" s="773">
        <f t="shared" si="527"/>
        <v>600074.45127747988</v>
      </c>
      <c r="BU92" s="774">
        <f t="shared" si="497"/>
        <v>6821423.2833766788</v>
      </c>
    </row>
    <row r="93" spans="1:73">
      <c r="A93" s="326">
        <f t="shared" si="487"/>
        <v>8</v>
      </c>
      <c r="B93" s="772" t="str">
        <f t="shared" si="487"/>
        <v>Verse Console XR + Controller</v>
      </c>
      <c r="C93" s="495"/>
      <c r="D93" s="495"/>
      <c r="E93" s="773">
        <f t="shared" ref="E93:P93" si="528">E40*E67</f>
        <v>0</v>
      </c>
      <c r="F93" s="773">
        <f t="shared" si="528"/>
        <v>0</v>
      </c>
      <c r="G93" s="773">
        <f t="shared" si="528"/>
        <v>0</v>
      </c>
      <c r="H93" s="773">
        <f t="shared" si="528"/>
        <v>0</v>
      </c>
      <c r="I93" s="773">
        <f t="shared" si="528"/>
        <v>0</v>
      </c>
      <c r="J93" s="773">
        <f t="shared" si="528"/>
        <v>0</v>
      </c>
      <c r="K93" s="773">
        <f t="shared" si="528"/>
        <v>199750</v>
      </c>
      <c r="L93" s="773">
        <f t="shared" si="528"/>
        <v>209737.5</v>
      </c>
      <c r="M93" s="773">
        <f t="shared" si="528"/>
        <v>220224.375</v>
      </c>
      <c r="N93" s="773">
        <f t="shared" si="528"/>
        <v>231235.59375</v>
      </c>
      <c r="O93" s="773">
        <f t="shared" si="528"/>
        <v>242797.37343750003</v>
      </c>
      <c r="P93" s="773">
        <f t="shared" si="528"/>
        <v>254937.24210937505</v>
      </c>
      <c r="Q93" s="774">
        <f t="shared" si="489"/>
        <v>1358682.0842968752</v>
      </c>
      <c r="R93" s="775"/>
      <c r="S93" s="773">
        <f t="shared" ref="S93:AD93" si="529">S67*S40</f>
        <v>270360.94525699224</v>
      </c>
      <c r="T93" s="773">
        <f t="shared" si="529"/>
        <v>273064.55470956222</v>
      </c>
      <c r="U93" s="773">
        <f t="shared" si="529"/>
        <v>275795.20025665784</v>
      </c>
      <c r="V93" s="773">
        <f t="shared" si="529"/>
        <v>278553.15225922439</v>
      </c>
      <c r="W93" s="773">
        <f t="shared" si="529"/>
        <v>281338.68378181668</v>
      </c>
      <c r="X93" s="773">
        <f t="shared" si="529"/>
        <v>284152.07061963482</v>
      </c>
      <c r="Y93" s="773">
        <f t="shared" si="529"/>
        <v>286993.59132583113</v>
      </c>
      <c r="Z93" s="773">
        <f t="shared" si="529"/>
        <v>289863.52723908948</v>
      </c>
      <c r="AA93" s="773">
        <f t="shared" si="529"/>
        <v>292762.16251148039</v>
      </c>
      <c r="AB93" s="773">
        <f t="shared" si="529"/>
        <v>295689.7841365952</v>
      </c>
      <c r="AC93" s="773">
        <f t="shared" si="529"/>
        <v>298646.68197796115</v>
      </c>
      <c r="AD93" s="773">
        <f t="shared" si="529"/>
        <v>301633.14879774075</v>
      </c>
      <c r="AE93" s="776">
        <f t="shared" si="491"/>
        <v>3428853.5028725863</v>
      </c>
      <c r="AF93" s="775"/>
      <c r="AG93" s="773">
        <f t="shared" ref="AG93:AR93" si="530">AG67*AG40</f>
        <v>319881.95430000406</v>
      </c>
      <c r="AH93" s="773">
        <f t="shared" si="530"/>
        <v>323080.77384300414</v>
      </c>
      <c r="AI93" s="773">
        <f t="shared" si="530"/>
        <v>326311.58158143418</v>
      </c>
      <c r="AJ93" s="773">
        <f t="shared" si="530"/>
        <v>329574.69739724853</v>
      </c>
      <c r="AK93" s="773">
        <f t="shared" si="530"/>
        <v>332870.444371221</v>
      </c>
      <c r="AL93" s="773">
        <f t="shared" si="530"/>
        <v>336199.1488149332</v>
      </c>
      <c r="AM93" s="773">
        <f t="shared" si="530"/>
        <v>339561.14030308253</v>
      </c>
      <c r="AN93" s="773">
        <f t="shared" si="530"/>
        <v>342956.75170611334</v>
      </c>
      <c r="AO93" s="773">
        <f t="shared" si="530"/>
        <v>346386.31922317448</v>
      </c>
      <c r="AP93" s="773">
        <f t="shared" si="530"/>
        <v>349850.18241540622</v>
      </c>
      <c r="AQ93" s="773">
        <f t="shared" si="530"/>
        <v>353348.68423956033</v>
      </c>
      <c r="AR93" s="773">
        <f t="shared" si="530"/>
        <v>356882.17108195595</v>
      </c>
      <c r="AS93" s="774">
        <f t="shared" si="493"/>
        <v>4056903.8492771382</v>
      </c>
      <c r="AT93" s="775"/>
      <c r="AU93" s="773">
        <f t="shared" ref="AU93:BF93" si="531">AU67*AU40</f>
        <v>378473.54243241425</v>
      </c>
      <c r="AV93" s="773">
        <f t="shared" si="531"/>
        <v>382258.27785673842</v>
      </c>
      <c r="AW93" s="773">
        <f t="shared" si="531"/>
        <v>386080.86063530581</v>
      </c>
      <c r="AX93" s="773">
        <f t="shared" si="531"/>
        <v>389941.66924165888</v>
      </c>
      <c r="AY93" s="773">
        <f t="shared" si="531"/>
        <v>393841.08593407547</v>
      </c>
      <c r="AZ93" s="773">
        <f t="shared" si="531"/>
        <v>397779.49679341621</v>
      </c>
      <c r="BA93" s="773">
        <f t="shared" si="531"/>
        <v>401757.29176135035</v>
      </c>
      <c r="BB93" s="773">
        <f t="shared" si="531"/>
        <v>405774.86467896384</v>
      </c>
      <c r="BC93" s="773">
        <f t="shared" si="531"/>
        <v>409832.61332575348</v>
      </c>
      <c r="BD93" s="773">
        <f t="shared" si="531"/>
        <v>413930.93945901102</v>
      </c>
      <c r="BE93" s="773">
        <f t="shared" si="531"/>
        <v>418070.24885360117</v>
      </c>
      <c r="BF93" s="773">
        <f t="shared" si="531"/>
        <v>422250.95134213718</v>
      </c>
      <c r="BG93" s="774">
        <f t="shared" si="495"/>
        <v>4799991.8423144268</v>
      </c>
      <c r="BH93" s="775"/>
      <c r="BI93" s="773">
        <f t="shared" ref="BI93:BT93" si="532">BI67*BI40</f>
        <v>447797.1338983365</v>
      </c>
      <c r="BJ93" s="773">
        <f t="shared" si="532"/>
        <v>452275.10523731983</v>
      </c>
      <c r="BK93" s="773">
        <f t="shared" si="532"/>
        <v>456797.85628969304</v>
      </c>
      <c r="BL93" s="773">
        <f t="shared" si="532"/>
        <v>461365.83485258993</v>
      </c>
      <c r="BM93" s="773">
        <f t="shared" si="532"/>
        <v>465979.49320111581</v>
      </c>
      <c r="BN93" s="773">
        <f t="shared" si="532"/>
        <v>470639.28813312697</v>
      </c>
      <c r="BO93" s="773">
        <f t="shared" si="532"/>
        <v>475345.68101445824</v>
      </c>
      <c r="BP93" s="773">
        <f t="shared" si="532"/>
        <v>480099.13782460283</v>
      </c>
      <c r="BQ93" s="773">
        <f t="shared" si="532"/>
        <v>484900.12920284888</v>
      </c>
      <c r="BR93" s="773">
        <f t="shared" si="532"/>
        <v>489749.13049487735</v>
      </c>
      <c r="BS93" s="773">
        <f t="shared" si="532"/>
        <v>494646.62179982616</v>
      </c>
      <c r="BT93" s="773">
        <f t="shared" si="532"/>
        <v>499593.0880178244</v>
      </c>
      <c r="BU93" s="774">
        <f t="shared" si="497"/>
        <v>5679188.4999666205</v>
      </c>
    </row>
    <row r="94" spans="1:73">
      <c r="A94" s="326">
        <f t="shared" si="487"/>
        <v>9</v>
      </c>
      <c r="B94" s="772" t="str">
        <f t="shared" si="487"/>
        <v>Verse Handheld</v>
      </c>
      <c r="C94" s="495"/>
      <c r="D94" s="495"/>
      <c r="E94" s="773">
        <f t="shared" ref="E94:P94" si="533">E41*E68</f>
        <v>0</v>
      </c>
      <c r="F94" s="773">
        <f t="shared" si="533"/>
        <v>0</v>
      </c>
      <c r="G94" s="773">
        <f t="shared" si="533"/>
        <v>0</v>
      </c>
      <c r="H94" s="773">
        <f t="shared" si="533"/>
        <v>0</v>
      </c>
      <c r="I94" s="773">
        <f t="shared" si="533"/>
        <v>0</v>
      </c>
      <c r="J94" s="773">
        <f t="shared" si="533"/>
        <v>0</v>
      </c>
      <c r="K94" s="773">
        <f t="shared" si="533"/>
        <v>9980</v>
      </c>
      <c r="L94" s="773">
        <f t="shared" si="533"/>
        <v>10479</v>
      </c>
      <c r="M94" s="773">
        <f t="shared" si="533"/>
        <v>11002.95</v>
      </c>
      <c r="N94" s="773">
        <f t="shared" si="533"/>
        <v>11553.097500000002</v>
      </c>
      <c r="O94" s="773">
        <f t="shared" si="533"/>
        <v>12130.752375000002</v>
      </c>
      <c r="P94" s="773">
        <f t="shared" si="533"/>
        <v>12737.289993750002</v>
      </c>
      <c r="Q94" s="774">
        <f t="shared" si="489"/>
        <v>67883.089868750001</v>
      </c>
      <c r="R94" s="775"/>
      <c r="S94" s="773">
        <f t="shared" ref="S94:AD94" si="534">S68*S41</f>
        <v>13507.896038371879</v>
      </c>
      <c r="T94" s="773">
        <f t="shared" si="534"/>
        <v>13642.974998755597</v>
      </c>
      <c r="U94" s="773">
        <f t="shared" si="534"/>
        <v>13779.404748743154</v>
      </c>
      <c r="V94" s="773">
        <f t="shared" si="534"/>
        <v>13917.198796230587</v>
      </c>
      <c r="W94" s="773">
        <f t="shared" si="534"/>
        <v>14056.370784192894</v>
      </c>
      <c r="X94" s="773">
        <f t="shared" si="534"/>
        <v>14196.934492034821</v>
      </c>
      <c r="Y94" s="773">
        <f t="shared" si="534"/>
        <v>14338.903836955171</v>
      </c>
      <c r="Z94" s="773">
        <f t="shared" si="534"/>
        <v>14482.292875324723</v>
      </c>
      <c r="AA94" s="773">
        <f t="shared" si="534"/>
        <v>14627.11580407797</v>
      </c>
      <c r="AB94" s="773">
        <f t="shared" si="534"/>
        <v>14773.38696211875</v>
      </c>
      <c r="AC94" s="773">
        <f t="shared" si="534"/>
        <v>14921.120831739936</v>
      </c>
      <c r="AD94" s="773">
        <f t="shared" si="534"/>
        <v>15070.332040057336</v>
      </c>
      <c r="AE94" s="776">
        <f t="shared" si="491"/>
        <v>171313.93220860284</v>
      </c>
      <c r="AF94" s="775"/>
      <c r="AG94" s="773">
        <f t="shared" ref="AG94:AR94" si="535">AG68*AG41</f>
        <v>15982.087128480805</v>
      </c>
      <c r="AH94" s="773">
        <f t="shared" si="535"/>
        <v>16141.907999765614</v>
      </c>
      <c r="AI94" s="773">
        <f t="shared" si="535"/>
        <v>16303.327079763269</v>
      </c>
      <c r="AJ94" s="773">
        <f t="shared" si="535"/>
        <v>16466.360350560903</v>
      </c>
      <c r="AK94" s="773">
        <f t="shared" si="535"/>
        <v>16631.02395406651</v>
      </c>
      <c r="AL94" s="773">
        <f t="shared" si="535"/>
        <v>16797.334193607177</v>
      </c>
      <c r="AM94" s="773">
        <f t="shared" si="535"/>
        <v>16965.307535543248</v>
      </c>
      <c r="AN94" s="773">
        <f t="shared" si="535"/>
        <v>17134.960610898681</v>
      </c>
      <c r="AO94" s="773">
        <f t="shared" si="535"/>
        <v>17306.310217007667</v>
      </c>
      <c r="AP94" s="773">
        <f t="shared" si="535"/>
        <v>17479.373319177746</v>
      </c>
      <c r="AQ94" s="773">
        <f t="shared" si="535"/>
        <v>17654.167052369525</v>
      </c>
      <c r="AR94" s="773">
        <f t="shared" si="535"/>
        <v>17830.708722893218</v>
      </c>
      <c r="AS94" s="774">
        <f t="shared" si="493"/>
        <v>202692.86816413439</v>
      </c>
      <c r="AT94" s="775"/>
      <c r="AU94" s="773">
        <f t="shared" ref="AU94:BF94" si="536">AU68*AU41</f>
        <v>18909.466600628257</v>
      </c>
      <c r="AV94" s="773">
        <f t="shared" si="536"/>
        <v>19098.561266634541</v>
      </c>
      <c r="AW94" s="773">
        <f t="shared" si="536"/>
        <v>19289.546879300884</v>
      </c>
      <c r="AX94" s="773">
        <f t="shared" si="536"/>
        <v>19482.442348093897</v>
      </c>
      <c r="AY94" s="773">
        <f t="shared" si="536"/>
        <v>19677.266771574836</v>
      </c>
      <c r="AZ94" s="773">
        <f t="shared" si="536"/>
        <v>19874.039439290587</v>
      </c>
      <c r="BA94" s="773">
        <f t="shared" si="536"/>
        <v>20072.779833683493</v>
      </c>
      <c r="BB94" s="773">
        <f t="shared" si="536"/>
        <v>20273.50763202033</v>
      </c>
      <c r="BC94" s="773">
        <f t="shared" si="536"/>
        <v>20476.242708340531</v>
      </c>
      <c r="BD94" s="773">
        <f t="shared" si="536"/>
        <v>20681.005135423937</v>
      </c>
      <c r="BE94" s="773">
        <f t="shared" si="536"/>
        <v>20887.815186778178</v>
      </c>
      <c r="BF94" s="773">
        <f t="shared" si="536"/>
        <v>21096.693338645957</v>
      </c>
      <c r="BG94" s="774">
        <f t="shared" si="495"/>
        <v>239819.36714041542</v>
      </c>
      <c r="BH94" s="775"/>
      <c r="BI94" s="773">
        <f t="shared" ref="BI94:BT94" si="537">BI68*BI41</f>
        <v>22373.043285634041</v>
      </c>
      <c r="BJ94" s="773">
        <f t="shared" si="537"/>
        <v>22596.773718490382</v>
      </c>
      <c r="BK94" s="773">
        <f t="shared" si="537"/>
        <v>22822.741455675285</v>
      </c>
      <c r="BL94" s="773">
        <f t="shared" si="537"/>
        <v>23050.968870232038</v>
      </c>
      <c r="BM94" s="773">
        <f t="shared" si="537"/>
        <v>23281.478558934356</v>
      </c>
      <c r="BN94" s="773">
        <f t="shared" si="537"/>
        <v>23514.293344523703</v>
      </c>
      <c r="BO94" s="773">
        <f t="shared" si="537"/>
        <v>23749.43627796894</v>
      </c>
      <c r="BP94" s="773">
        <f t="shared" si="537"/>
        <v>23986.930640748633</v>
      </c>
      <c r="BQ94" s="773">
        <f t="shared" si="537"/>
        <v>24226.79994715612</v>
      </c>
      <c r="BR94" s="773">
        <f t="shared" si="537"/>
        <v>24469.067946627682</v>
      </c>
      <c r="BS94" s="773">
        <f t="shared" si="537"/>
        <v>24713.758626093961</v>
      </c>
      <c r="BT94" s="773">
        <f t="shared" si="537"/>
        <v>24960.896212354895</v>
      </c>
      <c r="BU94" s="774">
        <f t="shared" si="497"/>
        <v>283746.18888444005</v>
      </c>
    </row>
    <row r="95" spans="1:73">
      <c r="A95" s="326">
        <f t="shared" si="487"/>
        <v>10</v>
      </c>
      <c r="B95" s="772" t="str">
        <f t="shared" si="487"/>
        <v>Orbital</v>
      </c>
      <c r="C95" s="495"/>
      <c r="D95" s="495"/>
      <c r="E95" s="773">
        <f t="shared" ref="E95:P95" si="538">E42*E69</f>
        <v>0</v>
      </c>
      <c r="F95" s="773">
        <f t="shared" si="538"/>
        <v>0</v>
      </c>
      <c r="G95" s="773">
        <f t="shared" si="538"/>
        <v>0</v>
      </c>
      <c r="H95" s="773">
        <f t="shared" si="538"/>
        <v>0</v>
      </c>
      <c r="I95" s="773">
        <f t="shared" si="538"/>
        <v>0</v>
      </c>
      <c r="J95" s="773">
        <f t="shared" si="538"/>
        <v>0</v>
      </c>
      <c r="K95" s="773">
        <f t="shared" si="538"/>
        <v>75000</v>
      </c>
      <c r="L95" s="773">
        <f t="shared" si="538"/>
        <v>78750.000000000015</v>
      </c>
      <c r="M95" s="773">
        <f t="shared" si="538"/>
        <v>82687.500000000015</v>
      </c>
      <c r="N95" s="773">
        <f t="shared" si="538"/>
        <v>86821.875000000015</v>
      </c>
      <c r="O95" s="773">
        <f t="shared" si="538"/>
        <v>91162.968750000015</v>
      </c>
      <c r="P95" s="773">
        <f t="shared" si="538"/>
        <v>95721.117187500029</v>
      </c>
      <c r="Q95" s="774">
        <f t="shared" si="489"/>
        <v>510143.4609375</v>
      </c>
      <c r="R95" s="775"/>
      <c r="S95" s="773">
        <f t="shared" ref="S95:AD95" si="539">S69*S42</f>
        <v>101512.24477734379</v>
      </c>
      <c r="T95" s="773">
        <f t="shared" si="539"/>
        <v>102527.36722511722</v>
      </c>
      <c r="U95" s="773">
        <f t="shared" si="539"/>
        <v>103552.6408973684</v>
      </c>
      <c r="V95" s="773">
        <f t="shared" si="539"/>
        <v>104588.16730634209</v>
      </c>
      <c r="W95" s="773">
        <f t="shared" si="539"/>
        <v>105634.0489794055</v>
      </c>
      <c r="X95" s="773">
        <f t="shared" si="539"/>
        <v>106690.38946919955</v>
      </c>
      <c r="Y95" s="773">
        <f t="shared" si="539"/>
        <v>107757.29336389154</v>
      </c>
      <c r="Z95" s="773">
        <f t="shared" si="539"/>
        <v>108834.86629753046</v>
      </c>
      <c r="AA95" s="773">
        <f t="shared" si="539"/>
        <v>109923.21496050576</v>
      </c>
      <c r="AB95" s="773">
        <f t="shared" si="539"/>
        <v>111022.44711011082</v>
      </c>
      <c r="AC95" s="773">
        <f t="shared" si="539"/>
        <v>112132.67158121192</v>
      </c>
      <c r="AD95" s="773">
        <f t="shared" si="539"/>
        <v>113253.99829702404</v>
      </c>
      <c r="AE95" s="776">
        <f t="shared" si="491"/>
        <v>1287429.3502650512</v>
      </c>
      <c r="AF95" s="775"/>
      <c r="AG95" s="773">
        <f t="shared" ref="AG95:AR95" si="540">AG69*AG42</f>
        <v>120105.865193994</v>
      </c>
      <c r="AH95" s="773">
        <f t="shared" si="540"/>
        <v>121306.92384593394</v>
      </c>
      <c r="AI95" s="773">
        <f t="shared" si="540"/>
        <v>122519.99308439328</v>
      </c>
      <c r="AJ95" s="773">
        <f t="shared" si="540"/>
        <v>123745.19301523721</v>
      </c>
      <c r="AK95" s="773">
        <f t="shared" si="540"/>
        <v>124982.64494538959</v>
      </c>
      <c r="AL95" s="773">
        <f t="shared" si="540"/>
        <v>126232.47139484348</v>
      </c>
      <c r="AM95" s="773">
        <f t="shared" si="540"/>
        <v>127494.79610879192</v>
      </c>
      <c r="AN95" s="773">
        <f t="shared" si="540"/>
        <v>128769.74406987985</v>
      </c>
      <c r="AO95" s="773">
        <f t="shared" si="540"/>
        <v>130057.44151057863</v>
      </c>
      <c r="AP95" s="773">
        <f t="shared" si="540"/>
        <v>131358.01592568442</v>
      </c>
      <c r="AQ95" s="773">
        <f t="shared" si="540"/>
        <v>132671.59608494127</v>
      </c>
      <c r="AR95" s="773">
        <f t="shared" si="540"/>
        <v>133998.31204579066</v>
      </c>
      <c r="AS95" s="774">
        <f t="shared" si="493"/>
        <v>1523242.9972254585</v>
      </c>
      <c r="AT95" s="775"/>
      <c r="AU95" s="773">
        <f t="shared" ref="AU95:BF95" si="541">AU69*AU42</f>
        <v>142105.209924561</v>
      </c>
      <c r="AV95" s="773">
        <f t="shared" si="541"/>
        <v>143526.26202380663</v>
      </c>
      <c r="AW95" s="773">
        <f t="shared" si="541"/>
        <v>144961.52464404469</v>
      </c>
      <c r="AX95" s="773">
        <f t="shared" si="541"/>
        <v>146411.13989048512</v>
      </c>
      <c r="AY95" s="773">
        <f t="shared" si="541"/>
        <v>147875.25128939</v>
      </c>
      <c r="AZ95" s="773">
        <f t="shared" si="541"/>
        <v>149354.0038022839</v>
      </c>
      <c r="BA95" s="773">
        <f t="shared" si="541"/>
        <v>150847.54384030672</v>
      </c>
      <c r="BB95" s="773">
        <f t="shared" si="541"/>
        <v>152356.01927870981</v>
      </c>
      <c r="BC95" s="773">
        <f t="shared" si="541"/>
        <v>153879.57947149689</v>
      </c>
      <c r="BD95" s="773">
        <f t="shared" si="541"/>
        <v>155418.37526621186</v>
      </c>
      <c r="BE95" s="773">
        <f t="shared" si="541"/>
        <v>156972.55901887399</v>
      </c>
      <c r="BF95" s="773">
        <f t="shared" si="541"/>
        <v>158542.28460906271</v>
      </c>
      <c r="BG95" s="774">
        <f t="shared" si="495"/>
        <v>1802249.7530592335</v>
      </c>
      <c r="BH95" s="775"/>
      <c r="BI95" s="773">
        <f t="shared" ref="BI95:BT95" si="542">BI69*BI42</f>
        <v>168134.09282791099</v>
      </c>
      <c r="BJ95" s="773">
        <f t="shared" si="542"/>
        <v>169815.43375619012</v>
      </c>
      <c r="BK95" s="773">
        <f t="shared" si="542"/>
        <v>171513.58809375201</v>
      </c>
      <c r="BL95" s="773">
        <f t="shared" si="542"/>
        <v>173228.72397468952</v>
      </c>
      <c r="BM95" s="773">
        <f t="shared" si="542"/>
        <v>174961.01121443641</v>
      </c>
      <c r="BN95" s="773">
        <f t="shared" si="542"/>
        <v>176710.62132658079</v>
      </c>
      <c r="BO95" s="773">
        <f t="shared" si="542"/>
        <v>178477.72753984662</v>
      </c>
      <c r="BP95" s="773">
        <f t="shared" si="542"/>
        <v>180262.50481524508</v>
      </c>
      <c r="BQ95" s="773">
        <f t="shared" si="542"/>
        <v>182065.12986339754</v>
      </c>
      <c r="BR95" s="773">
        <f t="shared" si="542"/>
        <v>183885.78116203149</v>
      </c>
      <c r="BS95" s="773">
        <f t="shared" si="542"/>
        <v>185724.6389736518</v>
      </c>
      <c r="BT95" s="773">
        <f t="shared" si="542"/>
        <v>187581.88536338834</v>
      </c>
      <c r="BU95" s="774">
        <f t="shared" si="497"/>
        <v>2132361.1389111206</v>
      </c>
    </row>
    <row r="96" spans="1:73">
      <c r="A96" s="326">
        <f t="shared" si="487"/>
        <v>11</v>
      </c>
      <c r="B96" s="772" t="str">
        <f t="shared" si="487"/>
        <v>Verse Laptop</v>
      </c>
      <c r="C96" s="495"/>
      <c r="D96" s="495"/>
      <c r="E96" s="773">
        <f t="shared" ref="E96:P96" si="543">E43*E70</f>
        <v>0</v>
      </c>
      <c r="F96" s="773">
        <f t="shared" si="543"/>
        <v>0</v>
      </c>
      <c r="G96" s="773">
        <f t="shared" si="543"/>
        <v>0</v>
      </c>
      <c r="H96" s="773">
        <f t="shared" si="543"/>
        <v>0</v>
      </c>
      <c r="I96" s="773">
        <f t="shared" si="543"/>
        <v>0</v>
      </c>
      <c r="J96" s="773">
        <f t="shared" si="543"/>
        <v>0</v>
      </c>
      <c r="K96" s="773">
        <f t="shared" si="543"/>
        <v>112425</v>
      </c>
      <c r="L96" s="773">
        <f t="shared" si="543"/>
        <v>118046.25</v>
      </c>
      <c r="M96" s="773">
        <f t="shared" si="543"/>
        <v>123948.5625</v>
      </c>
      <c r="N96" s="773">
        <f t="shared" si="543"/>
        <v>130145.99062500001</v>
      </c>
      <c r="O96" s="773">
        <f t="shared" si="543"/>
        <v>136653.29015625</v>
      </c>
      <c r="P96" s="773">
        <f t="shared" si="543"/>
        <v>143485.95466406253</v>
      </c>
      <c r="Q96" s="774">
        <f t="shared" si="489"/>
        <v>764705.04794531246</v>
      </c>
      <c r="R96" s="775"/>
      <c r="S96" s="773">
        <f t="shared" ref="S96:AD96" si="544">S70*S43</f>
        <v>152166.85492123832</v>
      </c>
      <c r="T96" s="773">
        <f t="shared" si="544"/>
        <v>153688.52347045072</v>
      </c>
      <c r="U96" s="773">
        <f t="shared" si="544"/>
        <v>155225.40870515522</v>
      </c>
      <c r="V96" s="773">
        <f t="shared" si="544"/>
        <v>156777.66279220677</v>
      </c>
      <c r="W96" s="773">
        <f t="shared" si="544"/>
        <v>158345.43942012882</v>
      </c>
      <c r="X96" s="773">
        <f t="shared" si="544"/>
        <v>159928.89381433011</v>
      </c>
      <c r="Y96" s="773">
        <f t="shared" si="544"/>
        <v>161528.18275247343</v>
      </c>
      <c r="Z96" s="773">
        <f t="shared" si="544"/>
        <v>163143.46457999817</v>
      </c>
      <c r="AA96" s="773">
        <f t="shared" si="544"/>
        <v>164774.89922579814</v>
      </c>
      <c r="AB96" s="773">
        <f t="shared" si="544"/>
        <v>166422.64821805613</v>
      </c>
      <c r="AC96" s="773">
        <f t="shared" si="544"/>
        <v>168086.87470023669</v>
      </c>
      <c r="AD96" s="773">
        <f t="shared" si="544"/>
        <v>169767.74344723905</v>
      </c>
      <c r="AE96" s="776">
        <f t="shared" ref="AE96:AE108" si="545">SUM(S96:AD96)</f>
        <v>1929856.5960473118</v>
      </c>
      <c r="AF96" s="775"/>
      <c r="AG96" s="773">
        <f t="shared" ref="AG96:AR96" si="546">AG70*AG43</f>
        <v>180038.69192579703</v>
      </c>
      <c r="AH96" s="773">
        <f t="shared" si="546"/>
        <v>181839.07884505499</v>
      </c>
      <c r="AI96" s="773">
        <f t="shared" si="546"/>
        <v>183657.46963350553</v>
      </c>
      <c r="AJ96" s="773">
        <f t="shared" si="546"/>
        <v>185494.0443298406</v>
      </c>
      <c r="AK96" s="773">
        <f t="shared" si="546"/>
        <v>187348.98477313903</v>
      </c>
      <c r="AL96" s="773">
        <f t="shared" si="546"/>
        <v>189222.4746208704</v>
      </c>
      <c r="AM96" s="773">
        <f t="shared" si="546"/>
        <v>191114.69936707913</v>
      </c>
      <c r="AN96" s="773">
        <f t="shared" si="546"/>
        <v>193025.84636074989</v>
      </c>
      <c r="AO96" s="773">
        <f t="shared" si="546"/>
        <v>194956.1048243574</v>
      </c>
      <c r="AP96" s="773">
        <f t="shared" si="546"/>
        <v>196905.66587260098</v>
      </c>
      <c r="AQ96" s="773">
        <f t="shared" si="546"/>
        <v>198874.72253132699</v>
      </c>
      <c r="AR96" s="773">
        <f t="shared" si="546"/>
        <v>200863.46975664026</v>
      </c>
      <c r="AS96" s="774">
        <f t="shared" si="493"/>
        <v>2283341.2528409623</v>
      </c>
      <c r="AT96" s="775"/>
      <c r="AU96" s="773">
        <f t="shared" ref="AU96:BF96" si="547">AU70*AU43</f>
        <v>213015.70967691703</v>
      </c>
      <c r="AV96" s="773">
        <f t="shared" si="547"/>
        <v>215145.86677368623</v>
      </c>
      <c r="AW96" s="773">
        <f t="shared" si="547"/>
        <v>217297.32544142308</v>
      </c>
      <c r="AX96" s="773">
        <f t="shared" si="547"/>
        <v>219470.29869583732</v>
      </c>
      <c r="AY96" s="773">
        <f t="shared" si="547"/>
        <v>221665.0016827957</v>
      </c>
      <c r="AZ96" s="773">
        <f t="shared" si="547"/>
        <v>223881.65169962368</v>
      </c>
      <c r="BA96" s="773">
        <f t="shared" si="547"/>
        <v>226120.46821661992</v>
      </c>
      <c r="BB96" s="773">
        <f t="shared" si="547"/>
        <v>228381.67289878611</v>
      </c>
      <c r="BC96" s="773">
        <f t="shared" si="547"/>
        <v>230665.48962777399</v>
      </c>
      <c r="BD96" s="773">
        <f t="shared" si="547"/>
        <v>232972.14452405172</v>
      </c>
      <c r="BE96" s="773">
        <f t="shared" si="547"/>
        <v>235301.86596929227</v>
      </c>
      <c r="BF96" s="773">
        <f t="shared" si="547"/>
        <v>237654.88462898516</v>
      </c>
      <c r="BG96" s="774">
        <f t="shared" ref="BG96:BG108" si="548">SUM(AU96:BF96)</f>
        <v>2701572.3798357919</v>
      </c>
      <c r="BH96" s="775"/>
      <c r="BI96" s="773">
        <f t="shared" ref="BI96:BT96" si="549">BI70*BI43</f>
        <v>252033.0051490388</v>
      </c>
      <c r="BJ96" s="773">
        <f t="shared" si="549"/>
        <v>254553.3352005292</v>
      </c>
      <c r="BK96" s="773">
        <f t="shared" si="549"/>
        <v>257098.86855253452</v>
      </c>
      <c r="BL96" s="773">
        <f t="shared" si="549"/>
        <v>259669.85723805983</v>
      </c>
      <c r="BM96" s="773">
        <f t="shared" si="549"/>
        <v>262266.55581044045</v>
      </c>
      <c r="BN96" s="773">
        <f t="shared" si="549"/>
        <v>264889.22136854485</v>
      </c>
      <c r="BO96" s="773">
        <f t="shared" si="549"/>
        <v>267538.11358223029</v>
      </c>
      <c r="BP96" s="773">
        <f t="shared" si="549"/>
        <v>270213.49471805256</v>
      </c>
      <c r="BQ96" s="773">
        <f t="shared" si="549"/>
        <v>272915.62966523308</v>
      </c>
      <c r="BR96" s="773">
        <f t="shared" si="549"/>
        <v>275644.78596188541</v>
      </c>
      <c r="BS96" s="773">
        <f t="shared" si="549"/>
        <v>278401.23382150428</v>
      </c>
      <c r="BT96" s="773">
        <f t="shared" si="549"/>
        <v>281185.24615971936</v>
      </c>
      <c r="BU96" s="774">
        <f t="shared" ref="BU96:BU108" si="550">SUM(BI96:BT96)</f>
        <v>3196409.3472277727</v>
      </c>
    </row>
    <row r="97" spans="1:77">
      <c r="A97" s="326">
        <f t="shared" si="487"/>
        <v>12</v>
      </c>
      <c r="B97" s="772" t="str">
        <f t="shared" si="487"/>
        <v>Verse XR Phone</v>
      </c>
      <c r="C97" s="495"/>
      <c r="D97" s="495"/>
      <c r="E97" s="773">
        <f t="shared" ref="E97:P97" si="551">E44*E71</f>
        <v>0</v>
      </c>
      <c r="F97" s="773">
        <f t="shared" si="551"/>
        <v>0</v>
      </c>
      <c r="G97" s="773">
        <f t="shared" si="551"/>
        <v>0</v>
      </c>
      <c r="H97" s="773">
        <f t="shared" si="551"/>
        <v>0</v>
      </c>
      <c r="I97" s="773">
        <f t="shared" si="551"/>
        <v>0</v>
      </c>
      <c r="J97" s="773">
        <f t="shared" si="551"/>
        <v>0</v>
      </c>
      <c r="K97" s="773">
        <f t="shared" si="551"/>
        <v>324750</v>
      </c>
      <c r="L97" s="773">
        <f t="shared" si="551"/>
        <v>340987.5</v>
      </c>
      <c r="M97" s="773">
        <f t="shared" si="551"/>
        <v>358036.875</v>
      </c>
      <c r="N97" s="773">
        <f t="shared" si="551"/>
        <v>375938.71875</v>
      </c>
      <c r="O97" s="773">
        <f t="shared" si="551"/>
        <v>394735.65468750003</v>
      </c>
      <c r="P97" s="773">
        <f t="shared" si="551"/>
        <v>414472.43742187507</v>
      </c>
      <c r="Q97" s="774">
        <f t="shared" si="489"/>
        <v>2208921.1858593752</v>
      </c>
      <c r="R97" s="775"/>
      <c r="S97" s="773">
        <f t="shared" ref="S97:AD97" si="552">S71*S44</f>
        <v>439548.01988589857</v>
      </c>
      <c r="T97" s="773">
        <f t="shared" si="552"/>
        <v>443943.50008475757</v>
      </c>
      <c r="U97" s="773">
        <f t="shared" si="552"/>
        <v>448382.93508560513</v>
      </c>
      <c r="V97" s="773">
        <f t="shared" si="552"/>
        <v>452866.76443646121</v>
      </c>
      <c r="W97" s="773">
        <f t="shared" si="552"/>
        <v>457395.43208082579</v>
      </c>
      <c r="X97" s="773">
        <f t="shared" si="552"/>
        <v>461969.38640163402</v>
      </c>
      <c r="Y97" s="773">
        <f t="shared" si="552"/>
        <v>466589.08026565041</v>
      </c>
      <c r="Z97" s="773">
        <f t="shared" si="552"/>
        <v>471254.97106830694</v>
      </c>
      <c r="AA97" s="773">
        <f t="shared" si="552"/>
        <v>475967.52077899</v>
      </c>
      <c r="AB97" s="773">
        <f t="shared" si="552"/>
        <v>480727.19598677987</v>
      </c>
      <c r="AC97" s="773">
        <f t="shared" si="552"/>
        <v>485534.46794664772</v>
      </c>
      <c r="AD97" s="773">
        <f t="shared" si="552"/>
        <v>490389.81262611417</v>
      </c>
      <c r="AE97" s="776">
        <f t="shared" si="545"/>
        <v>5574569.0866476716</v>
      </c>
      <c r="AF97" s="775"/>
      <c r="AG97" s="773">
        <f t="shared" ref="AG97:AR97" si="553">AG71*AG44</f>
        <v>520058.39628999407</v>
      </c>
      <c r="AH97" s="773">
        <f t="shared" si="553"/>
        <v>525258.98025289411</v>
      </c>
      <c r="AI97" s="773">
        <f t="shared" si="553"/>
        <v>530511.57005542296</v>
      </c>
      <c r="AJ97" s="773">
        <f t="shared" si="553"/>
        <v>535816.68575597729</v>
      </c>
      <c r="AK97" s="773">
        <f t="shared" si="553"/>
        <v>541174.85261353699</v>
      </c>
      <c r="AL97" s="773">
        <f t="shared" si="553"/>
        <v>546586.60113967233</v>
      </c>
      <c r="AM97" s="773">
        <f t="shared" si="553"/>
        <v>552052.46715106908</v>
      </c>
      <c r="AN97" s="773">
        <f t="shared" si="553"/>
        <v>557572.99182257976</v>
      </c>
      <c r="AO97" s="773">
        <f t="shared" si="553"/>
        <v>563148.72174080554</v>
      </c>
      <c r="AP97" s="773">
        <f t="shared" si="553"/>
        <v>568780.20895821368</v>
      </c>
      <c r="AQ97" s="773">
        <f t="shared" si="553"/>
        <v>574468.01104779576</v>
      </c>
      <c r="AR97" s="773">
        <f t="shared" si="553"/>
        <v>580212.69115827372</v>
      </c>
      <c r="AS97" s="774">
        <f t="shared" si="493"/>
        <v>6595642.1779862363</v>
      </c>
      <c r="AT97" s="775"/>
      <c r="AU97" s="773">
        <f t="shared" ref="AU97:BF97" si="554">AU71*AU44</f>
        <v>615315.5589733494</v>
      </c>
      <c r="AV97" s="773">
        <f t="shared" si="554"/>
        <v>621468.71456308279</v>
      </c>
      <c r="AW97" s="773">
        <f t="shared" si="554"/>
        <v>627683.40170871362</v>
      </c>
      <c r="AX97" s="773">
        <f t="shared" si="554"/>
        <v>633960.23572580086</v>
      </c>
      <c r="AY97" s="773">
        <f t="shared" si="554"/>
        <v>640299.83808305883</v>
      </c>
      <c r="AZ97" s="773">
        <f t="shared" si="554"/>
        <v>646702.83646388934</v>
      </c>
      <c r="BA97" s="773">
        <f t="shared" si="554"/>
        <v>653169.86482852837</v>
      </c>
      <c r="BB97" s="773">
        <f t="shared" si="554"/>
        <v>659701.56347681361</v>
      </c>
      <c r="BC97" s="773">
        <f t="shared" si="554"/>
        <v>666298.57911158167</v>
      </c>
      <c r="BD97" s="773">
        <f t="shared" si="554"/>
        <v>672961.56490269757</v>
      </c>
      <c r="BE97" s="773">
        <f t="shared" si="554"/>
        <v>679691.18055172451</v>
      </c>
      <c r="BF97" s="773">
        <f t="shared" si="554"/>
        <v>686488.09235724178</v>
      </c>
      <c r="BG97" s="774">
        <f t="shared" si="548"/>
        <v>7803741.4307464827</v>
      </c>
      <c r="BH97" s="775"/>
      <c r="BI97" s="773">
        <f t="shared" ref="BI97:BT97" si="555">BI71*BI44</f>
        <v>728020.62194485485</v>
      </c>
      <c r="BJ97" s="773">
        <f t="shared" si="555"/>
        <v>735300.82816430344</v>
      </c>
      <c r="BK97" s="773">
        <f t="shared" si="555"/>
        <v>742653.83644594636</v>
      </c>
      <c r="BL97" s="773">
        <f t="shared" si="555"/>
        <v>750080.37481040589</v>
      </c>
      <c r="BM97" s="773">
        <f t="shared" si="555"/>
        <v>757581.17855850991</v>
      </c>
      <c r="BN97" s="773">
        <f t="shared" si="555"/>
        <v>765156.99034409504</v>
      </c>
      <c r="BO97" s="773">
        <f t="shared" si="555"/>
        <v>772808.56024753593</v>
      </c>
      <c r="BP97" s="773">
        <f t="shared" si="555"/>
        <v>780536.64585001126</v>
      </c>
      <c r="BQ97" s="773">
        <f t="shared" si="555"/>
        <v>788342.01230851142</v>
      </c>
      <c r="BR97" s="773">
        <f t="shared" si="555"/>
        <v>796225.43243159656</v>
      </c>
      <c r="BS97" s="773">
        <f t="shared" si="555"/>
        <v>804187.68675591261</v>
      </c>
      <c r="BT97" s="773">
        <f t="shared" si="555"/>
        <v>812229.56362347165</v>
      </c>
      <c r="BU97" s="774">
        <f t="shared" si="550"/>
        <v>9233123.7314851545</v>
      </c>
    </row>
    <row r="98" spans="1:77">
      <c r="A98" s="326">
        <f t="shared" si="487"/>
        <v>13</v>
      </c>
      <c r="B98" s="772" t="str">
        <f t="shared" si="487"/>
        <v>Barion Bears + MyVersona</v>
      </c>
      <c r="C98" s="495"/>
      <c r="D98" s="495"/>
      <c r="E98" s="773">
        <f t="shared" ref="E98:P98" si="556">E45*E72</f>
        <v>0</v>
      </c>
      <c r="F98" s="773">
        <f t="shared" si="556"/>
        <v>0</v>
      </c>
      <c r="G98" s="773">
        <f t="shared" si="556"/>
        <v>0</v>
      </c>
      <c r="H98" s="773">
        <f t="shared" si="556"/>
        <v>0</v>
      </c>
      <c r="I98" s="773">
        <f t="shared" si="556"/>
        <v>0</v>
      </c>
      <c r="J98" s="773">
        <f t="shared" si="556"/>
        <v>0</v>
      </c>
      <c r="K98" s="773">
        <f t="shared" si="556"/>
        <v>29900</v>
      </c>
      <c r="L98" s="773">
        <f t="shared" si="556"/>
        <v>31395</v>
      </c>
      <c r="M98" s="773">
        <f t="shared" si="556"/>
        <v>32964.75</v>
      </c>
      <c r="N98" s="773">
        <f t="shared" si="556"/>
        <v>34612.987500000003</v>
      </c>
      <c r="O98" s="773">
        <f t="shared" si="556"/>
        <v>36343.636875000004</v>
      </c>
      <c r="P98" s="773">
        <f t="shared" si="556"/>
        <v>38160.818718750008</v>
      </c>
      <c r="Q98" s="774">
        <f t="shared" si="489"/>
        <v>203377.19309375001</v>
      </c>
      <c r="R98" s="775"/>
      <c r="S98" s="773">
        <f t="shared" ref="S98:AD98" si="557">S72*S45</f>
        <v>40469.548251234381</v>
      </c>
      <c r="T98" s="773">
        <f t="shared" si="557"/>
        <v>40874.24373374672</v>
      </c>
      <c r="U98" s="773">
        <f t="shared" si="557"/>
        <v>41282.986171084194</v>
      </c>
      <c r="V98" s="773">
        <f t="shared" si="557"/>
        <v>41695.816032795032</v>
      </c>
      <c r="W98" s="773">
        <f t="shared" si="557"/>
        <v>42112.774193122983</v>
      </c>
      <c r="X98" s="773">
        <f t="shared" si="557"/>
        <v>42533.901935054208</v>
      </c>
      <c r="Y98" s="773">
        <f t="shared" si="557"/>
        <v>42959.240954404755</v>
      </c>
      <c r="Z98" s="773">
        <f t="shared" si="557"/>
        <v>43388.833363948805</v>
      </c>
      <c r="AA98" s="773">
        <f t="shared" si="557"/>
        <v>43822.721697588291</v>
      </c>
      <c r="AB98" s="773">
        <f t="shared" si="557"/>
        <v>44260.948914564178</v>
      </c>
      <c r="AC98" s="773">
        <f t="shared" si="557"/>
        <v>44703.558403709816</v>
      </c>
      <c r="AD98" s="773">
        <f t="shared" si="557"/>
        <v>45150.593987746914</v>
      </c>
      <c r="AE98" s="776">
        <f t="shared" si="545"/>
        <v>513255.16763900028</v>
      </c>
      <c r="AF98" s="775"/>
      <c r="AG98" s="773">
        <f t="shared" ref="AG98:AR98" si="558">AG72*AG45</f>
        <v>47882.2049240056</v>
      </c>
      <c r="AH98" s="773">
        <f t="shared" si="558"/>
        <v>48361.026973245658</v>
      </c>
      <c r="AI98" s="773">
        <f t="shared" si="558"/>
        <v>48844.637242978111</v>
      </c>
      <c r="AJ98" s="773">
        <f t="shared" si="558"/>
        <v>49333.083615407886</v>
      </c>
      <c r="AK98" s="773">
        <f t="shared" si="558"/>
        <v>49826.41445156197</v>
      </c>
      <c r="AL98" s="773">
        <f t="shared" si="558"/>
        <v>50324.678596077589</v>
      </c>
      <c r="AM98" s="773">
        <f t="shared" si="558"/>
        <v>50827.925382038367</v>
      </c>
      <c r="AN98" s="773">
        <f t="shared" si="558"/>
        <v>51336.204635858754</v>
      </c>
      <c r="AO98" s="773">
        <f t="shared" si="558"/>
        <v>51849.566682217344</v>
      </c>
      <c r="AP98" s="773">
        <f t="shared" si="558"/>
        <v>52368.062349039516</v>
      </c>
      <c r="AQ98" s="773">
        <f t="shared" si="558"/>
        <v>52891.742972529915</v>
      </c>
      <c r="AR98" s="773">
        <f t="shared" si="558"/>
        <v>53420.66040225522</v>
      </c>
      <c r="AS98" s="774">
        <f t="shared" si="493"/>
        <v>607266.20822721603</v>
      </c>
      <c r="AT98" s="775"/>
      <c r="AU98" s="773">
        <f t="shared" ref="AU98:BF98" si="559">AU72*AU45</f>
        <v>56652.610356591656</v>
      </c>
      <c r="AV98" s="773">
        <f t="shared" si="559"/>
        <v>57219.136460157577</v>
      </c>
      <c r="AW98" s="773">
        <f t="shared" si="559"/>
        <v>57791.327824759152</v>
      </c>
      <c r="AX98" s="773">
        <f t="shared" si="559"/>
        <v>58369.241103006738</v>
      </c>
      <c r="AY98" s="773">
        <f t="shared" si="559"/>
        <v>58952.933514036806</v>
      </c>
      <c r="AZ98" s="773">
        <f t="shared" si="559"/>
        <v>59542.46284917718</v>
      </c>
      <c r="BA98" s="773">
        <f t="shared" si="559"/>
        <v>60137.887477668948</v>
      </c>
      <c r="BB98" s="773">
        <f t="shared" si="559"/>
        <v>60739.266352445637</v>
      </c>
      <c r="BC98" s="773">
        <f t="shared" si="559"/>
        <v>61346.659015970086</v>
      </c>
      <c r="BD98" s="773">
        <f t="shared" si="559"/>
        <v>61960.12560612979</v>
      </c>
      <c r="BE98" s="773">
        <f t="shared" si="559"/>
        <v>62579.726862191084</v>
      </c>
      <c r="BF98" s="773">
        <f t="shared" si="559"/>
        <v>63205.524130812999</v>
      </c>
      <c r="BG98" s="774">
        <f t="shared" si="548"/>
        <v>718496.90155294759</v>
      </c>
      <c r="BH98" s="775"/>
      <c r="BI98" s="773">
        <f t="shared" ref="BI98:BT98" si="560">BI72*BI45</f>
        <v>67029.458340727186</v>
      </c>
      <c r="BJ98" s="773">
        <f t="shared" si="560"/>
        <v>67699.75292413446</v>
      </c>
      <c r="BK98" s="773">
        <f t="shared" si="560"/>
        <v>68376.750453375789</v>
      </c>
      <c r="BL98" s="773">
        <f t="shared" si="560"/>
        <v>69060.517957909557</v>
      </c>
      <c r="BM98" s="773">
        <f t="shared" si="560"/>
        <v>69751.123137488656</v>
      </c>
      <c r="BN98" s="773">
        <f t="shared" si="560"/>
        <v>70448.634368863539</v>
      </c>
      <c r="BO98" s="773">
        <f t="shared" si="560"/>
        <v>71153.120712552176</v>
      </c>
      <c r="BP98" s="773">
        <f t="shared" si="560"/>
        <v>71864.651919677694</v>
      </c>
      <c r="BQ98" s="773">
        <f t="shared" si="560"/>
        <v>72583.298438874481</v>
      </c>
      <c r="BR98" s="773">
        <f t="shared" si="560"/>
        <v>73309.131423263228</v>
      </c>
      <c r="BS98" s="773">
        <f t="shared" si="560"/>
        <v>74042.222737495846</v>
      </c>
      <c r="BT98" s="773">
        <f t="shared" si="560"/>
        <v>74782.644964870808</v>
      </c>
      <c r="BU98" s="774">
        <f t="shared" si="550"/>
        <v>850101.30737923342</v>
      </c>
    </row>
    <row r="99" spans="1:77">
      <c r="A99" s="326">
        <f t="shared" si="487"/>
        <v>14</v>
      </c>
      <c r="B99" s="772" t="str">
        <f t="shared" si="487"/>
        <v>Verse Console XR + Controller + Handheld</v>
      </c>
      <c r="C99" s="495"/>
      <c r="D99" s="495"/>
      <c r="E99" s="773">
        <f t="shared" ref="E99:P99" si="561">E46*E73</f>
        <v>0</v>
      </c>
      <c r="F99" s="773">
        <f t="shared" si="561"/>
        <v>0</v>
      </c>
      <c r="G99" s="773">
        <f t="shared" si="561"/>
        <v>0</v>
      </c>
      <c r="H99" s="773">
        <f t="shared" si="561"/>
        <v>0</v>
      </c>
      <c r="I99" s="773">
        <f t="shared" si="561"/>
        <v>0</v>
      </c>
      <c r="J99" s="773">
        <f t="shared" si="561"/>
        <v>0</v>
      </c>
      <c r="K99" s="773">
        <f t="shared" si="561"/>
        <v>324500</v>
      </c>
      <c r="L99" s="773">
        <f t="shared" si="561"/>
        <v>340725</v>
      </c>
      <c r="M99" s="773">
        <f t="shared" si="561"/>
        <v>357761.25</v>
      </c>
      <c r="N99" s="773">
        <f t="shared" si="561"/>
        <v>375649.3125</v>
      </c>
      <c r="O99" s="773">
        <f t="shared" si="561"/>
        <v>394431.77812500007</v>
      </c>
      <c r="P99" s="773">
        <f t="shared" si="561"/>
        <v>414153.36703125009</v>
      </c>
      <c r="Q99" s="774">
        <f t="shared" si="489"/>
        <v>2207220.7076562503</v>
      </c>
      <c r="R99" s="775"/>
      <c r="S99" s="773">
        <f t="shared" ref="S99:AD99" si="562">S73*S46</f>
        <v>439209.64573664078</v>
      </c>
      <c r="T99" s="773">
        <f t="shared" si="562"/>
        <v>443601.74219400721</v>
      </c>
      <c r="U99" s="773">
        <f t="shared" si="562"/>
        <v>448037.75961594726</v>
      </c>
      <c r="V99" s="773">
        <f t="shared" si="562"/>
        <v>452518.13721210673</v>
      </c>
      <c r="W99" s="773">
        <f t="shared" si="562"/>
        <v>457043.31858422782</v>
      </c>
      <c r="X99" s="773">
        <f t="shared" si="562"/>
        <v>461613.75177007006</v>
      </c>
      <c r="Y99" s="773">
        <f t="shared" si="562"/>
        <v>466229.88928777078</v>
      </c>
      <c r="Z99" s="773">
        <f t="shared" si="562"/>
        <v>470892.18818064855</v>
      </c>
      <c r="AA99" s="773">
        <f t="shared" si="562"/>
        <v>475601.110062455</v>
      </c>
      <c r="AB99" s="773">
        <f t="shared" si="562"/>
        <v>480357.12116307952</v>
      </c>
      <c r="AC99" s="773">
        <f t="shared" si="562"/>
        <v>485160.69237471034</v>
      </c>
      <c r="AD99" s="773">
        <f t="shared" si="562"/>
        <v>490012.29929845745</v>
      </c>
      <c r="AE99" s="776">
        <f t="shared" si="545"/>
        <v>5570277.6554801213</v>
      </c>
      <c r="AF99" s="775"/>
      <c r="AG99" s="773">
        <f t="shared" ref="AG99:AR99" si="563">AG73*AG46</f>
        <v>519658.0434060141</v>
      </c>
      <c r="AH99" s="773">
        <f t="shared" si="563"/>
        <v>524854.62384007429</v>
      </c>
      <c r="AI99" s="773">
        <f t="shared" si="563"/>
        <v>530103.17007847503</v>
      </c>
      <c r="AJ99" s="773">
        <f t="shared" si="563"/>
        <v>535404.20177925983</v>
      </c>
      <c r="AK99" s="773">
        <f t="shared" si="563"/>
        <v>540758.24379705242</v>
      </c>
      <c r="AL99" s="773">
        <f t="shared" si="563"/>
        <v>546165.82623502286</v>
      </c>
      <c r="AM99" s="773">
        <f t="shared" si="563"/>
        <v>551627.48449737311</v>
      </c>
      <c r="AN99" s="773">
        <f t="shared" si="563"/>
        <v>557143.75934234681</v>
      </c>
      <c r="AO99" s="773">
        <f t="shared" si="563"/>
        <v>562715.19693577033</v>
      </c>
      <c r="AP99" s="773">
        <f t="shared" si="563"/>
        <v>568342.34890512808</v>
      </c>
      <c r="AQ99" s="773">
        <f t="shared" si="563"/>
        <v>574025.77239417937</v>
      </c>
      <c r="AR99" s="773">
        <f t="shared" si="563"/>
        <v>579766.03011812118</v>
      </c>
      <c r="AS99" s="774">
        <f t="shared" si="493"/>
        <v>6590564.7013288168</v>
      </c>
      <c r="AT99" s="775"/>
      <c r="AU99" s="773">
        <f t="shared" ref="AU99:BF99" si="564">AU73*AU46</f>
        <v>614841.87494026741</v>
      </c>
      <c r="AV99" s="773">
        <f t="shared" si="564"/>
        <v>620990.29368967016</v>
      </c>
      <c r="AW99" s="773">
        <f t="shared" si="564"/>
        <v>627200.19662656682</v>
      </c>
      <c r="AX99" s="773">
        <f t="shared" si="564"/>
        <v>633472.19859283254</v>
      </c>
      <c r="AY99" s="773">
        <f t="shared" si="564"/>
        <v>639806.92057876079</v>
      </c>
      <c r="AZ99" s="773">
        <f t="shared" si="564"/>
        <v>646204.98978454841</v>
      </c>
      <c r="BA99" s="773">
        <f t="shared" si="564"/>
        <v>652667.03968239389</v>
      </c>
      <c r="BB99" s="773">
        <f t="shared" si="564"/>
        <v>659193.71007921791</v>
      </c>
      <c r="BC99" s="773">
        <f t="shared" si="564"/>
        <v>665785.64718000998</v>
      </c>
      <c r="BD99" s="773">
        <f t="shared" si="564"/>
        <v>672443.50365181011</v>
      </c>
      <c r="BE99" s="773">
        <f t="shared" si="564"/>
        <v>679167.93868832826</v>
      </c>
      <c r="BF99" s="773">
        <f t="shared" si="564"/>
        <v>685959.61807521153</v>
      </c>
      <c r="BG99" s="774">
        <f t="shared" si="548"/>
        <v>7797733.9315696182</v>
      </c>
      <c r="BH99" s="775"/>
      <c r="BI99" s="773">
        <f t="shared" ref="BI99:BT99" si="565">BI73*BI46</f>
        <v>727460.17496876186</v>
      </c>
      <c r="BJ99" s="773">
        <f t="shared" si="565"/>
        <v>734734.77671844955</v>
      </c>
      <c r="BK99" s="773">
        <f t="shared" si="565"/>
        <v>742082.12448563403</v>
      </c>
      <c r="BL99" s="773">
        <f t="shared" si="565"/>
        <v>749502.94573049026</v>
      </c>
      <c r="BM99" s="773">
        <f t="shared" si="565"/>
        <v>756997.97518779524</v>
      </c>
      <c r="BN99" s="773">
        <f t="shared" si="565"/>
        <v>764567.95493967319</v>
      </c>
      <c r="BO99" s="773">
        <f t="shared" si="565"/>
        <v>772213.63448906981</v>
      </c>
      <c r="BP99" s="773">
        <f t="shared" si="565"/>
        <v>779935.7708339605</v>
      </c>
      <c r="BQ99" s="773">
        <f t="shared" si="565"/>
        <v>787735.1285423002</v>
      </c>
      <c r="BR99" s="773">
        <f t="shared" si="565"/>
        <v>795612.47982772323</v>
      </c>
      <c r="BS99" s="773">
        <f t="shared" si="565"/>
        <v>803568.60462600051</v>
      </c>
      <c r="BT99" s="773">
        <f t="shared" si="565"/>
        <v>811604.29067226034</v>
      </c>
      <c r="BU99" s="774">
        <f t="shared" si="550"/>
        <v>9226015.8610221185</v>
      </c>
    </row>
    <row r="100" spans="1:77">
      <c r="A100" s="326">
        <f t="shared" si="487"/>
        <v>15</v>
      </c>
      <c r="B100" s="772" t="str">
        <f t="shared" si="487"/>
        <v xml:space="preserve">Iview + TANU:  </v>
      </c>
      <c r="C100" s="495"/>
      <c r="D100" s="495"/>
      <c r="E100" s="773">
        <f t="shared" ref="E100:P100" si="566">E47*E74</f>
        <v>0</v>
      </c>
      <c r="F100" s="773">
        <f t="shared" si="566"/>
        <v>0</v>
      </c>
      <c r="G100" s="773">
        <f t="shared" si="566"/>
        <v>0</v>
      </c>
      <c r="H100" s="773">
        <f t="shared" si="566"/>
        <v>0</v>
      </c>
      <c r="I100" s="773">
        <f t="shared" si="566"/>
        <v>0</v>
      </c>
      <c r="J100" s="773">
        <f t="shared" si="566"/>
        <v>0</v>
      </c>
      <c r="K100" s="773">
        <f t="shared" si="566"/>
        <v>0</v>
      </c>
      <c r="L100" s="773">
        <f t="shared" si="566"/>
        <v>0</v>
      </c>
      <c r="M100" s="773">
        <f t="shared" si="566"/>
        <v>0</v>
      </c>
      <c r="N100" s="773">
        <f t="shared" si="566"/>
        <v>0</v>
      </c>
      <c r="O100" s="773">
        <f t="shared" si="566"/>
        <v>0</v>
      </c>
      <c r="P100" s="773">
        <f t="shared" si="566"/>
        <v>0</v>
      </c>
      <c r="Q100" s="774">
        <f t="shared" si="489"/>
        <v>0</v>
      </c>
      <c r="R100" s="775"/>
      <c r="S100" s="773">
        <f t="shared" ref="S100:AD100" si="567">S74*S47</f>
        <v>232711.50000000003</v>
      </c>
      <c r="T100" s="773">
        <f t="shared" si="567"/>
        <v>244347.07500000001</v>
      </c>
      <c r="U100" s="773">
        <f t="shared" si="567"/>
        <v>256564.42875000002</v>
      </c>
      <c r="V100" s="773">
        <f t="shared" si="567"/>
        <v>269392.65018750005</v>
      </c>
      <c r="W100" s="773">
        <f t="shared" si="567"/>
        <v>282862.28269687505</v>
      </c>
      <c r="X100" s="773">
        <f t="shared" si="567"/>
        <v>297005.3968317188</v>
      </c>
      <c r="Y100" s="773">
        <f t="shared" si="567"/>
        <v>311855.66667330475</v>
      </c>
      <c r="Z100" s="773">
        <f t="shared" si="567"/>
        <v>327448.45000696997</v>
      </c>
      <c r="AA100" s="773">
        <f t="shared" si="567"/>
        <v>343820.87250731851</v>
      </c>
      <c r="AB100" s="773">
        <f t="shared" si="567"/>
        <v>361011.91613268451</v>
      </c>
      <c r="AC100" s="773">
        <f t="shared" si="567"/>
        <v>379062.51193931873</v>
      </c>
      <c r="AD100" s="773">
        <f t="shared" si="567"/>
        <v>398015.63753628469</v>
      </c>
      <c r="AE100" s="776">
        <f t="shared" si="545"/>
        <v>3704098.3882619748</v>
      </c>
      <c r="AF100" s="775"/>
      <c r="AG100" s="773">
        <f t="shared" ref="AG100:AR100" si="568">AG74*AG47</f>
        <v>422095.58360722993</v>
      </c>
      <c r="AH100" s="773">
        <f t="shared" si="568"/>
        <v>426316.5394433022</v>
      </c>
      <c r="AI100" s="773">
        <f t="shared" si="568"/>
        <v>430579.70483773522</v>
      </c>
      <c r="AJ100" s="773">
        <f t="shared" si="568"/>
        <v>434885.50188611256</v>
      </c>
      <c r="AK100" s="773">
        <f t="shared" si="568"/>
        <v>439234.35690497368</v>
      </c>
      <c r="AL100" s="773">
        <f t="shared" si="568"/>
        <v>443626.70047402341</v>
      </c>
      <c r="AM100" s="773">
        <f t="shared" si="568"/>
        <v>448062.96747876366</v>
      </c>
      <c r="AN100" s="773">
        <f t="shared" si="568"/>
        <v>452543.59715355135</v>
      </c>
      <c r="AO100" s="773">
        <f t="shared" si="568"/>
        <v>457069.0331250868</v>
      </c>
      <c r="AP100" s="773">
        <f t="shared" si="568"/>
        <v>461639.7234563377</v>
      </c>
      <c r="AQ100" s="773">
        <f t="shared" si="568"/>
        <v>466256.12069090107</v>
      </c>
      <c r="AR100" s="773">
        <f t="shared" si="568"/>
        <v>470918.68189781008</v>
      </c>
      <c r="AS100" s="774">
        <f t="shared" si="493"/>
        <v>5353228.5109558273</v>
      </c>
      <c r="AT100" s="775"/>
      <c r="AU100" s="773">
        <f t="shared" ref="AU100:BF100" si="569">AU74*AU47</f>
        <v>499409.26215262763</v>
      </c>
      <c r="AV100" s="773">
        <f t="shared" si="569"/>
        <v>504403.35477415391</v>
      </c>
      <c r="AW100" s="773">
        <f t="shared" si="569"/>
        <v>509447.38832189544</v>
      </c>
      <c r="AX100" s="773">
        <f t="shared" si="569"/>
        <v>514541.86220511439</v>
      </c>
      <c r="AY100" s="773">
        <f t="shared" si="569"/>
        <v>519687.28082716546</v>
      </c>
      <c r="AZ100" s="773">
        <f t="shared" si="569"/>
        <v>524884.15363543713</v>
      </c>
      <c r="BA100" s="773">
        <f t="shared" si="569"/>
        <v>530132.99517179152</v>
      </c>
      <c r="BB100" s="773">
        <f t="shared" si="569"/>
        <v>535434.32512350951</v>
      </c>
      <c r="BC100" s="773">
        <f t="shared" si="569"/>
        <v>540788.66837474459</v>
      </c>
      <c r="BD100" s="773">
        <f t="shared" si="569"/>
        <v>546196.555058492</v>
      </c>
      <c r="BE100" s="773">
        <f t="shared" si="569"/>
        <v>551658.52060907695</v>
      </c>
      <c r="BF100" s="773">
        <f t="shared" si="569"/>
        <v>557175.10581516777</v>
      </c>
      <c r="BG100" s="774">
        <f t="shared" si="548"/>
        <v>6333759.4720691759</v>
      </c>
      <c r="BH100" s="775"/>
      <c r="BI100" s="773">
        <f t="shared" ref="BI100:BT100" si="570">BI74*BI47</f>
        <v>590884.19971698546</v>
      </c>
      <c r="BJ100" s="773">
        <f t="shared" si="570"/>
        <v>596793.04171415535</v>
      </c>
      <c r="BK100" s="773">
        <f t="shared" si="570"/>
        <v>602760.97213129688</v>
      </c>
      <c r="BL100" s="773">
        <f t="shared" si="570"/>
        <v>608788.58185260987</v>
      </c>
      <c r="BM100" s="773">
        <f t="shared" si="570"/>
        <v>614876.46767113602</v>
      </c>
      <c r="BN100" s="773">
        <f t="shared" si="570"/>
        <v>621025.23234784731</v>
      </c>
      <c r="BO100" s="773">
        <f t="shared" si="570"/>
        <v>627235.48467132577</v>
      </c>
      <c r="BP100" s="773">
        <f t="shared" si="570"/>
        <v>633507.83951803914</v>
      </c>
      <c r="BQ100" s="773">
        <f t="shared" si="570"/>
        <v>639842.91791321954</v>
      </c>
      <c r="BR100" s="773">
        <f t="shared" si="570"/>
        <v>646241.34709235164</v>
      </c>
      <c r="BS100" s="773">
        <f t="shared" si="570"/>
        <v>652703.76056327519</v>
      </c>
      <c r="BT100" s="773">
        <f t="shared" si="570"/>
        <v>659230.79816890799</v>
      </c>
      <c r="BU100" s="774">
        <f t="shared" si="550"/>
        <v>7493890.6433611503</v>
      </c>
    </row>
    <row r="101" spans="1:77">
      <c r="A101" s="326">
        <f t="shared" ref="A101:B101" si="571">A75</f>
        <v>16</v>
      </c>
      <c r="B101" s="772" t="str">
        <f t="shared" si="571"/>
        <v xml:space="preserve"> Exoflex Watch</v>
      </c>
      <c r="C101" s="495"/>
      <c r="D101" s="495"/>
      <c r="E101" s="773">
        <f t="shared" ref="E101:P101" si="572">E48*E75</f>
        <v>0</v>
      </c>
      <c r="F101" s="773">
        <f t="shared" si="572"/>
        <v>0</v>
      </c>
      <c r="G101" s="773">
        <f t="shared" si="572"/>
        <v>0</v>
      </c>
      <c r="H101" s="773">
        <f t="shared" si="572"/>
        <v>0</v>
      </c>
      <c r="I101" s="773">
        <f t="shared" si="572"/>
        <v>0</v>
      </c>
      <c r="J101" s="773">
        <f t="shared" si="572"/>
        <v>0</v>
      </c>
      <c r="K101" s="773">
        <f t="shared" si="572"/>
        <v>0</v>
      </c>
      <c r="L101" s="773">
        <f t="shared" si="572"/>
        <v>0</v>
      </c>
      <c r="M101" s="773">
        <f t="shared" si="572"/>
        <v>0</v>
      </c>
      <c r="N101" s="773">
        <f t="shared" si="572"/>
        <v>0</v>
      </c>
      <c r="O101" s="773">
        <f t="shared" si="572"/>
        <v>0</v>
      </c>
      <c r="P101" s="773">
        <f t="shared" si="572"/>
        <v>0</v>
      </c>
      <c r="Q101" s="774">
        <f t="shared" ref="Q101:Q107" si="573">SUM(E101:P101)</f>
        <v>0</v>
      </c>
      <c r="R101" s="775"/>
      <c r="S101" s="773">
        <f t="shared" ref="S101:AD101" si="574">S75*S48</f>
        <v>87218.250000000015</v>
      </c>
      <c r="T101" s="773">
        <f t="shared" si="574"/>
        <v>91579.162500000006</v>
      </c>
      <c r="U101" s="773">
        <f t="shared" si="574"/>
        <v>96158.12062500001</v>
      </c>
      <c r="V101" s="773">
        <f t="shared" si="574"/>
        <v>100966.02665625002</v>
      </c>
      <c r="W101" s="773">
        <f t="shared" si="574"/>
        <v>106014.32798906251</v>
      </c>
      <c r="X101" s="773">
        <f t="shared" si="574"/>
        <v>111315.04438851564</v>
      </c>
      <c r="Y101" s="773">
        <f t="shared" si="574"/>
        <v>116880.79660794143</v>
      </c>
      <c r="Z101" s="773">
        <f t="shared" si="574"/>
        <v>122724.83643833851</v>
      </c>
      <c r="AA101" s="773">
        <f t="shared" si="574"/>
        <v>128861.07826025544</v>
      </c>
      <c r="AB101" s="773">
        <f t="shared" si="574"/>
        <v>135304.13217326824</v>
      </c>
      <c r="AC101" s="773">
        <f t="shared" si="574"/>
        <v>142069.33878193164</v>
      </c>
      <c r="AD101" s="773">
        <f t="shared" si="574"/>
        <v>149172.80572102824</v>
      </c>
      <c r="AE101" s="776">
        <f t="shared" ref="AE101:AE107" si="575">SUM(S101:AD101)</f>
        <v>1388263.9201415917</v>
      </c>
      <c r="AF101" s="775"/>
      <c r="AG101" s="773">
        <f t="shared" ref="AG101:AR101" si="576">AG75*AG48</f>
        <v>158197.76046715045</v>
      </c>
      <c r="AH101" s="773">
        <f t="shared" si="576"/>
        <v>159779.73807182198</v>
      </c>
      <c r="AI101" s="773">
        <f t="shared" si="576"/>
        <v>161377.53545254018</v>
      </c>
      <c r="AJ101" s="773">
        <f t="shared" si="576"/>
        <v>162991.31080706557</v>
      </c>
      <c r="AK101" s="773">
        <f t="shared" si="576"/>
        <v>164621.22391513624</v>
      </c>
      <c r="AL101" s="773">
        <f t="shared" si="576"/>
        <v>166267.4361542876</v>
      </c>
      <c r="AM101" s="773">
        <f t="shared" si="576"/>
        <v>167930.11051583049</v>
      </c>
      <c r="AN101" s="773">
        <f t="shared" si="576"/>
        <v>169609.4116209888</v>
      </c>
      <c r="AO101" s="773">
        <f t="shared" si="576"/>
        <v>171305.50573719869</v>
      </c>
      <c r="AP101" s="773">
        <f t="shared" si="576"/>
        <v>173018.56079457066</v>
      </c>
      <c r="AQ101" s="773">
        <f t="shared" si="576"/>
        <v>174748.74640251635</v>
      </c>
      <c r="AR101" s="773">
        <f t="shared" si="576"/>
        <v>176496.23386654153</v>
      </c>
      <c r="AS101" s="774">
        <f t="shared" ref="AS101:AS107" si="577">SUM(AG101:AR101)</f>
        <v>2006343.5738056484</v>
      </c>
      <c r="AT101" s="775"/>
      <c r="AU101" s="773">
        <f t="shared" ref="AU101:BF101" si="578">AU75*AU48</f>
        <v>187174.25601546731</v>
      </c>
      <c r="AV101" s="773">
        <f t="shared" si="578"/>
        <v>189045.99857562198</v>
      </c>
      <c r="AW101" s="773">
        <f t="shared" si="578"/>
        <v>190936.45856137821</v>
      </c>
      <c r="AX101" s="773">
        <f t="shared" si="578"/>
        <v>192845.82314699198</v>
      </c>
      <c r="AY101" s="773">
        <f t="shared" si="578"/>
        <v>194774.28137846189</v>
      </c>
      <c r="AZ101" s="773">
        <f t="shared" si="578"/>
        <v>196722.02419224652</v>
      </c>
      <c r="BA101" s="773">
        <f t="shared" si="578"/>
        <v>198689.24443416897</v>
      </c>
      <c r="BB101" s="773">
        <f t="shared" si="578"/>
        <v>200676.13687851068</v>
      </c>
      <c r="BC101" s="773">
        <f t="shared" si="578"/>
        <v>202682.89824729579</v>
      </c>
      <c r="BD101" s="773">
        <f t="shared" si="578"/>
        <v>204709.72722976876</v>
      </c>
      <c r="BE101" s="773">
        <f t="shared" si="578"/>
        <v>206756.82450206645</v>
      </c>
      <c r="BF101" s="773">
        <f t="shared" si="578"/>
        <v>208824.39274708711</v>
      </c>
      <c r="BG101" s="774">
        <f t="shared" ref="BG101:BG107" si="579">SUM(AU101:BF101)</f>
        <v>2373838.0659090653</v>
      </c>
      <c r="BH101" s="775"/>
      <c r="BI101" s="773">
        <f t="shared" ref="BI101:BT101" si="580">BI75*BI48</f>
        <v>221458.2685082859</v>
      </c>
      <c r="BJ101" s="773">
        <f t="shared" si="580"/>
        <v>223672.85119336876</v>
      </c>
      <c r="BK101" s="773">
        <f t="shared" si="580"/>
        <v>225909.57970530246</v>
      </c>
      <c r="BL101" s="773">
        <f t="shared" si="580"/>
        <v>228168.67550235547</v>
      </c>
      <c r="BM101" s="773">
        <f t="shared" si="580"/>
        <v>230450.36225737902</v>
      </c>
      <c r="BN101" s="773">
        <f t="shared" si="580"/>
        <v>232754.86587995282</v>
      </c>
      <c r="BO101" s="773">
        <f t="shared" si="580"/>
        <v>235082.41453875235</v>
      </c>
      <c r="BP101" s="773">
        <f t="shared" si="580"/>
        <v>237433.23868413988</v>
      </c>
      <c r="BQ101" s="773">
        <f t="shared" si="580"/>
        <v>239807.57107098127</v>
      </c>
      <c r="BR101" s="773">
        <f t="shared" si="580"/>
        <v>242205.64678169109</v>
      </c>
      <c r="BS101" s="773">
        <f t="shared" si="580"/>
        <v>244627.70324950799</v>
      </c>
      <c r="BT101" s="773">
        <f t="shared" si="580"/>
        <v>247073.98028200309</v>
      </c>
      <c r="BU101" s="774">
        <f t="shared" ref="BU101:BU107" si="581">SUM(BI101:BT101)</f>
        <v>2808645.1576537201</v>
      </c>
    </row>
    <row r="102" spans="1:77">
      <c r="A102" s="326">
        <f t="shared" ref="A102:B102" si="582">A76</f>
        <v>17</v>
      </c>
      <c r="B102" s="772" t="str">
        <f t="shared" si="582"/>
        <v>Iview + Notebuds + Tanu</v>
      </c>
      <c r="C102" s="495"/>
      <c r="D102" s="495"/>
      <c r="E102" s="773">
        <f t="shared" ref="E102:P102" si="583">E49*E76</f>
        <v>0</v>
      </c>
      <c r="F102" s="773">
        <f t="shared" si="583"/>
        <v>0</v>
      </c>
      <c r="G102" s="773">
        <f t="shared" si="583"/>
        <v>0</v>
      </c>
      <c r="H102" s="773">
        <f t="shared" si="583"/>
        <v>0</v>
      </c>
      <c r="I102" s="773">
        <f t="shared" si="583"/>
        <v>0</v>
      </c>
      <c r="J102" s="773">
        <f t="shared" si="583"/>
        <v>0</v>
      </c>
      <c r="K102" s="773">
        <f t="shared" si="583"/>
        <v>0</v>
      </c>
      <c r="L102" s="773">
        <f t="shared" si="583"/>
        <v>0</v>
      </c>
      <c r="M102" s="773">
        <f t="shared" si="583"/>
        <v>0</v>
      </c>
      <c r="N102" s="773">
        <f t="shared" si="583"/>
        <v>0</v>
      </c>
      <c r="O102" s="773">
        <f t="shared" si="583"/>
        <v>0</v>
      </c>
      <c r="P102" s="773">
        <f t="shared" si="583"/>
        <v>0</v>
      </c>
      <c r="Q102" s="774">
        <f t="shared" si="573"/>
        <v>0</v>
      </c>
      <c r="R102" s="775"/>
      <c r="S102" s="773">
        <f t="shared" ref="S102:AD102" si="584">S76*S49</f>
        <v>509733.00000000006</v>
      </c>
      <c r="T102" s="773">
        <f t="shared" si="584"/>
        <v>535219.65</v>
      </c>
      <c r="U102" s="773">
        <f t="shared" si="584"/>
        <v>561980.63250000007</v>
      </c>
      <c r="V102" s="773">
        <f t="shared" si="584"/>
        <v>590079.66412500013</v>
      </c>
      <c r="W102" s="773">
        <f t="shared" si="584"/>
        <v>619583.64733125013</v>
      </c>
      <c r="X102" s="773">
        <f t="shared" si="584"/>
        <v>650562.82969781267</v>
      </c>
      <c r="Y102" s="773">
        <f t="shared" si="584"/>
        <v>683090.97118270339</v>
      </c>
      <c r="Z102" s="773">
        <f t="shared" si="584"/>
        <v>717245.51974183857</v>
      </c>
      <c r="AA102" s="773">
        <f t="shared" si="584"/>
        <v>753107.79572893062</v>
      </c>
      <c r="AB102" s="773">
        <f t="shared" si="584"/>
        <v>790763.1855153772</v>
      </c>
      <c r="AC102" s="773">
        <f t="shared" si="584"/>
        <v>830301.34479114611</v>
      </c>
      <c r="AD102" s="773">
        <f t="shared" si="584"/>
        <v>871816.41203070339</v>
      </c>
      <c r="AE102" s="776">
        <f t="shared" si="575"/>
        <v>8113484.6526447618</v>
      </c>
      <c r="AF102" s="775"/>
      <c r="AG102" s="773">
        <f t="shared" ref="AG102:AR102" si="585">AG76*AG49</f>
        <v>924561.30495856097</v>
      </c>
      <c r="AH102" s="773">
        <f t="shared" si="585"/>
        <v>933806.91800814657</v>
      </c>
      <c r="AI102" s="773">
        <f t="shared" si="585"/>
        <v>943144.98718822817</v>
      </c>
      <c r="AJ102" s="773">
        <f t="shared" si="585"/>
        <v>952576.4370601105</v>
      </c>
      <c r="AK102" s="773">
        <f t="shared" si="585"/>
        <v>962102.20143071166</v>
      </c>
      <c r="AL102" s="773">
        <f t="shared" si="585"/>
        <v>971723.22344501875</v>
      </c>
      <c r="AM102" s="773">
        <f t="shared" si="585"/>
        <v>981440.45567946893</v>
      </c>
      <c r="AN102" s="773">
        <f t="shared" si="585"/>
        <v>991254.86023626372</v>
      </c>
      <c r="AO102" s="773">
        <f t="shared" si="585"/>
        <v>1001167.4088386263</v>
      </c>
      <c r="AP102" s="773">
        <f t="shared" si="585"/>
        <v>1011179.0829270126</v>
      </c>
      <c r="AQ102" s="773">
        <f t="shared" si="585"/>
        <v>1021290.8737562826</v>
      </c>
      <c r="AR102" s="773">
        <f t="shared" si="585"/>
        <v>1031503.7824938456</v>
      </c>
      <c r="AS102" s="774">
        <f t="shared" si="577"/>
        <v>11725751.536022276</v>
      </c>
      <c r="AT102" s="775"/>
      <c r="AU102" s="773">
        <f t="shared" ref="AU102:BF102" si="586">AU76*AU49</f>
        <v>1093909.7613347233</v>
      </c>
      <c r="AV102" s="773">
        <f t="shared" si="586"/>
        <v>1104848.8589480706</v>
      </c>
      <c r="AW102" s="773">
        <f t="shared" si="586"/>
        <v>1115897.3475375513</v>
      </c>
      <c r="AX102" s="773">
        <f t="shared" si="586"/>
        <v>1127056.3210129265</v>
      </c>
      <c r="AY102" s="773">
        <f t="shared" si="586"/>
        <v>1138326.8842230558</v>
      </c>
      <c r="AZ102" s="773">
        <f t="shared" si="586"/>
        <v>1149710.1530652866</v>
      </c>
      <c r="BA102" s="773">
        <f t="shared" si="586"/>
        <v>1161207.2545959393</v>
      </c>
      <c r="BB102" s="773">
        <f t="shared" si="586"/>
        <v>1172819.3271418987</v>
      </c>
      <c r="BC102" s="773">
        <f t="shared" si="586"/>
        <v>1184547.5204133177</v>
      </c>
      <c r="BD102" s="773">
        <f t="shared" si="586"/>
        <v>1196392.9956174507</v>
      </c>
      <c r="BE102" s="773">
        <f t="shared" si="586"/>
        <v>1208356.9255736254</v>
      </c>
      <c r="BF102" s="773">
        <f t="shared" si="586"/>
        <v>1220440.4948293616</v>
      </c>
      <c r="BG102" s="774">
        <f t="shared" si="579"/>
        <v>13873513.844293207</v>
      </c>
      <c r="BH102" s="775"/>
      <c r="BI102" s="773">
        <f t="shared" ref="BI102:BT102" si="587">BI76*BI49</f>
        <v>1294277.1447665379</v>
      </c>
      <c r="BJ102" s="773">
        <f t="shared" si="587"/>
        <v>1307219.9162142032</v>
      </c>
      <c r="BK102" s="773">
        <f t="shared" si="587"/>
        <v>1320292.1153763453</v>
      </c>
      <c r="BL102" s="773">
        <f t="shared" si="587"/>
        <v>1333495.0365301087</v>
      </c>
      <c r="BM102" s="773">
        <f t="shared" si="587"/>
        <v>1346829.9868954099</v>
      </c>
      <c r="BN102" s="773">
        <f t="shared" si="587"/>
        <v>1360298.286764364</v>
      </c>
      <c r="BO102" s="773">
        <f t="shared" si="587"/>
        <v>1373901.2696320077</v>
      </c>
      <c r="BP102" s="773">
        <f t="shared" si="587"/>
        <v>1387640.2823283279</v>
      </c>
      <c r="BQ102" s="773">
        <f t="shared" si="587"/>
        <v>1401516.685151611</v>
      </c>
      <c r="BR102" s="773">
        <f t="shared" si="587"/>
        <v>1415531.8520031271</v>
      </c>
      <c r="BS102" s="773">
        <f t="shared" si="587"/>
        <v>1429687.1705231583</v>
      </c>
      <c r="BT102" s="773">
        <f t="shared" si="587"/>
        <v>1443984.04222839</v>
      </c>
      <c r="BU102" s="774">
        <f t="shared" si="581"/>
        <v>16414673.788413588</v>
      </c>
    </row>
    <row r="103" spans="1:77">
      <c r="A103" s="326">
        <f t="shared" ref="A103:B103" si="588">A77</f>
        <v>18</v>
      </c>
      <c r="B103" s="772" t="str">
        <f t="shared" si="588"/>
        <v>Exoflex paired w/ Versonas</v>
      </c>
      <c r="C103" s="495"/>
      <c r="D103" s="495"/>
      <c r="E103" s="773">
        <f t="shared" ref="E103:P103" si="589">E50*E77</f>
        <v>0</v>
      </c>
      <c r="F103" s="773">
        <f t="shared" si="589"/>
        <v>0</v>
      </c>
      <c r="G103" s="773">
        <f t="shared" si="589"/>
        <v>0</v>
      </c>
      <c r="H103" s="773">
        <f t="shared" si="589"/>
        <v>0</v>
      </c>
      <c r="I103" s="773">
        <f t="shared" si="589"/>
        <v>0</v>
      </c>
      <c r="J103" s="773">
        <f t="shared" si="589"/>
        <v>0</v>
      </c>
      <c r="K103" s="773">
        <f t="shared" si="589"/>
        <v>0</v>
      </c>
      <c r="L103" s="773">
        <f t="shared" si="589"/>
        <v>0</v>
      </c>
      <c r="M103" s="773">
        <f t="shared" si="589"/>
        <v>0</v>
      </c>
      <c r="N103" s="773">
        <f t="shared" si="589"/>
        <v>0</v>
      </c>
      <c r="O103" s="773">
        <f t="shared" si="589"/>
        <v>0</v>
      </c>
      <c r="P103" s="773">
        <f t="shared" si="589"/>
        <v>0</v>
      </c>
      <c r="Q103" s="774">
        <f t="shared" si="573"/>
        <v>0</v>
      </c>
      <c r="R103" s="775"/>
      <c r="S103" s="773">
        <f t="shared" ref="S103:AD103" si="590">S77*S50</f>
        <v>125685.00000000001</v>
      </c>
      <c r="T103" s="773">
        <f t="shared" si="590"/>
        <v>131969.25</v>
      </c>
      <c r="U103" s="773">
        <f t="shared" si="590"/>
        <v>138567.71250000002</v>
      </c>
      <c r="V103" s="773">
        <f t="shared" si="590"/>
        <v>145496.09812500002</v>
      </c>
      <c r="W103" s="773">
        <f t="shared" si="590"/>
        <v>152770.90303125003</v>
      </c>
      <c r="X103" s="773">
        <f t="shared" si="590"/>
        <v>160409.44818281254</v>
      </c>
      <c r="Y103" s="773">
        <f t="shared" si="590"/>
        <v>168429.92059195318</v>
      </c>
      <c r="Z103" s="773">
        <f t="shared" si="590"/>
        <v>176851.41662155086</v>
      </c>
      <c r="AA103" s="773">
        <f t="shared" si="590"/>
        <v>185693.98745262838</v>
      </c>
      <c r="AB103" s="773">
        <f t="shared" si="590"/>
        <v>194978.68682525982</v>
      </c>
      <c r="AC103" s="773">
        <f t="shared" si="590"/>
        <v>204727.62116652282</v>
      </c>
      <c r="AD103" s="773">
        <f t="shared" si="590"/>
        <v>214964.00222484895</v>
      </c>
      <c r="AE103" s="776">
        <f t="shared" si="575"/>
        <v>2000544.0467218268</v>
      </c>
      <c r="AF103" s="775"/>
      <c r="AG103" s="773">
        <f t="shared" ref="AG103:AR103" si="591">AG77*AG50</f>
        <v>227969.32435945235</v>
      </c>
      <c r="AH103" s="773">
        <f t="shared" si="591"/>
        <v>230249.01760304687</v>
      </c>
      <c r="AI103" s="773">
        <f t="shared" si="591"/>
        <v>232551.50777907734</v>
      </c>
      <c r="AJ103" s="773">
        <f t="shared" si="591"/>
        <v>234877.02285686811</v>
      </c>
      <c r="AK103" s="773">
        <f t="shared" si="591"/>
        <v>237225.7930854368</v>
      </c>
      <c r="AL103" s="773">
        <f t="shared" si="591"/>
        <v>239598.05101629114</v>
      </c>
      <c r="AM103" s="773">
        <f t="shared" si="591"/>
        <v>241994.03152645405</v>
      </c>
      <c r="AN103" s="773">
        <f t="shared" si="591"/>
        <v>244413.97184171859</v>
      </c>
      <c r="AO103" s="773">
        <f t="shared" si="591"/>
        <v>246858.11156013579</v>
      </c>
      <c r="AP103" s="773">
        <f t="shared" si="591"/>
        <v>249326.69267573717</v>
      </c>
      <c r="AQ103" s="773">
        <f t="shared" si="591"/>
        <v>251819.95960249452</v>
      </c>
      <c r="AR103" s="773">
        <f t="shared" si="591"/>
        <v>254338.15919851948</v>
      </c>
      <c r="AS103" s="774">
        <f t="shared" si="577"/>
        <v>2891221.6431052322</v>
      </c>
      <c r="AT103" s="775"/>
      <c r="AU103" s="773">
        <f t="shared" ref="AU103:BF103" si="592">AU77*AU50</f>
        <v>269725.61783002992</v>
      </c>
      <c r="AV103" s="773">
        <f t="shared" si="592"/>
        <v>272422.87400833023</v>
      </c>
      <c r="AW103" s="773">
        <f t="shared" si="592"/>
        <v>275147.10274841351</v>
      </c>
      <c r="AX103" s="773">
        <f t="shared" si="592"/>
        <v>277898.57377589762</v>
      </c>
      <c r="AY103" s="773">
        <f t="shared" si="592"/>
        <v>280677.5595136566</v>
      </c>
      <c r="AZ103" s="773">
        <f t="shared" si="592"/>
        <v>283484.33510879317</v>
      </c>
      <c r="BA103" s="773">
        <f t="shared" si="592"/>
        <v>286319.17845988111</v>
      </c>
      <c r="BB103" s="773">
        <f t="shared" si="592"/>
        <v>289182.37024447991</v>
      </c>
      <c r="BC103" s="773">
        <f t="shared" si="592"/>
        <v>292074.1939469247</v>
      </c>
      <c r="BD103" s="773">
        <f t="shared" si="592"/>
        <v>294994.935886394</v>
      </c>
      <c r="BE103" s="773">
        <f t="shared" si="592"/>
        <v>297944.88524525793</v>
      </c>
      <c r="BF103" s="773">
        <f t="shared" si="592"/>
        <v>300924.3340977105</v>
      </c>
      <c r="BG103" s="774">
        <f t="shared" si="579"/>
        <v>3420795.9608657695</v>
      </c>
      <c r="BH103" s="775"/>
      <c r="BI103" s="773">
        <f t="shared" ref="BI103:BT103" si="593">BI77*BI50</f>
        <v>319130.25631062203</v>
      </c>
      <c r="BJ103" s="773">
        <f t="shared" si="593"/>
        <v>322321.55887372827</v>
      </c>
      <c r="BK103" s="773">
        <f t="shared" si="593"/>
        <v>325544.77446246555</v>
      </c>
      <c r="BL103" s="773">
        <f t="shared" si="593"/>
        <v>328800.22220709018</v>
      </c>
      <c r="BM103" s="773">
        <f t="shared" si="593"/>
        <v>332088.22442916106</v>
      </c>
      <c r="BN103" s="773">
        <f t="shared" si="593"/>
        <v>335409.10667345271</v>
      </c>
      <c r="BO103" s="773">
        <f t="shared" si="593"/>
        <v>338763.19774018723</v>
      </c>
      <c r="BP103" s="773">
        <f t="shared" si="593"/>
        <v>342150.82971758908</v>
      </c>
      <c r="BQ103" s="773">
        <f t="shared" si="593"/>
        <v>345572.33801476494</v>
      </c>
      <c r="BR103" s="773">
        <f t="shared" si="593"/>
        <v>349028.06139491266</v>
      </c>
      <c r="BS103" s="773">
        <f t="shared" si="593"/>
        <v>352518.34200886177</v>
      </c>
      <c r="BT103" s="773">
        <f t="shared" si="593"/>
        <v>356043.52542895038</v>
      </c>
      <c r="BU103" s="774">
        <f t="shared" si="581"/>
        <v>4047370.4372617863</v>
      </c>
    </row>
    <row r="104" spans="1:77">
      <c r="A104" s="326">
        <f t="shared" ref="A104:B104" si="594">A78</f>
        <v>19</v>
      </c>
      <c r="B104" s="772" t="str">
        <f t="shared" si="594"/>
        <v xml:space="preserve">Sensaband + Notebuds bone conduction </v>
      </c>
      <c r="C104" s="495"/>
      <c r="D104" s="495"/>
      <c r="E104" s="773">
        <f t="shared" ref="E104:P104" si="595">E51*E78</f>
        <v>0</v>
      </c>
      <c r="F104" s="773">
        <f t="shared" si="595"/>
        <v>0</v>
      </c>
      <c r="G104" s="773">
        <f t="shared" si="595"/>
        <v>0</v>
      </c>
      <c r="H104" s="773">
        <f t="shared" si="595"/>
        <v>0</v>
      </c>
      <c r="I104" s="773">
        <f t="shared" si="595"/>
        <v>0</v>
      </c>
      <c r="J104" s="773">
        <f t="shared" si="595"/>
        <v>0</v>
      </c>
      <c r="K104" s="773">
        <f t="shared" si="595"/>
        <v>0</v>
      </c>
      <c r="L104" s="773">
        <f t="shared" si="595"/>
        <v>0</v>
      </c>
      <c r="M104" s="773">
        <f t="shared" si="595"/>
        <v>0</v>
      </c>
      <c r="N104" s="773">
        <f t="shared" si="595"/>
        <v>0</v>
      </c>
      <c r="O104" s="773">
        <f t="shared" si="595"/>
        <v>0</v>
      </c>
      <c r="P104" s="773">
        <f t="shared" si="595"/>
        <v>0</v>
      </c>
      <c r="Q104" s="774">
        <f t="shared" si="573"/>
        <v>0</v>
      </c>
      <c r="R104" s="775"/>
      <c r="S104" s="773">
        <f t="shared" ref="S104:AD104" si="596">S78*S51</f>
        <v>99067.5</v>
      </c>
      <c r="T104" s="773">
        <f t="shared" si="596"/>
        <v>104020.875</v>
      </c>
      <c r="U104" s="773">
        <f t="shared" si="596"/>
        <v>109221.91875000001</v>
      </c>
      <c r="V104" s="773">
        <f t="shared" si="596"/>
        <v>114683.01468750002</v>
      </c>
      <c r="W104" s="773">
        <f t="shared" si="596"/>
        <v>120417.16542187502</v>
      </c>
      <c r="X104" s="773">
        <f t="shared" si="596"/>
        <v>126438.02369296878</v>
      </c>
      <c r="Y104" s="773">
        <f t="shared" si="596"/>
        <v>132759.92487761722</v>
      </c>
      <c r="Z104" s="773">
        <f t="shared" si="596"/>
        <v>139397.9211214981</v>
      </c>
      <c r="AA104" s="773">
        <f t="shared" si="596"/>
        <v>146367.81717757299</v>
      </c>
      <c r="AB104" s="773">
        <f t="shared" si="596"/>
        <v>153686.20803645166</v>
      </c>
      <c r="AC104" s="773">
        <f t="shared" si="596"/>
        <v>161370.51843827424</v>
      </c>
      <c r="AD104" s="773">
        <f t="shared" si="596"/>
        <v>169439.04436018795</v>
      </c>
      <c r="AE104" s="776">
        <f t="shared" si="575"/>
        <v>1576869.931563946</v>
      </c>
      <c r="AF104" s="775"/>
      <c r="AG104" s="773">
        <f t="shared" ref="AG104:AR104" si="597">AG78*AG51</f>
        <v>179690.10654397935</v>
      </c>
      <c r="AH104" s="773">
        <f t="shared" si="597"/>
        <v>181487.00760941915</v>
      </c>
      <c r="AI104" s="773">
        <f t="shared" si="597"/>
        <v>183301.87768551332</v>
      </c>
      <c r="AJ104" s="773">
        <f t="shared" si="597"/>
        <v>185134.89646236846</v>
      </c>
      <c r="AK104" s="773">
        <f t="shared" si="597"/>
        <v>186986.24542699216</v>
      </c>
      <c r="AL104" s="773">
        <f t="shared" si="597"/>
        <v>188856.10788126205</v>
      </c>
      <c r="AM104" s="773">
        <f t="shared" si="597"/>
        <v>190744.66896007466</v>
      </c>
      <c r="AN104" s="773">
        <f t="shared" si="597"/>
        <v>192652.1156496754</v>
      </c>
      <c r="AO104" s="773">
        <f t="shared" si="597"/>
        <v>194578.63680617217</v>
      </c>
      <c r="AP104" s="773">
        <f t="shared" si="597"/>
        <v>196524.4231742339</v>
      </c>
      <c r="AQ104" s="773">
        <f t="shared" si="597"/>
        <v>198489.66740597624</v>
      </c>
      <c r="AR104" s="773">
        <f t="shared" si="597"/>
        <v>200474.56408003601</v>
      </c>
      <c r="AS104" s="774">
        <f t="shared" si="577"/>
        <v>2278920.3176857028</v>
      </c>
      <c r="AT104" s="775"/>
      <c r="AU104" s="773">
        <f t="shared" ref="AU104:BF104" si="598">AU78*AU51</f>
        <v>212603.2752068782</v>
      </c>
      <c r="AV104" s="773">
        <f t="shared" si="598"/>
        <v>214729.30795894694</v>
      </c>
      <c r="AW104" s="773">
        <f t="shared" si="598"/>
        <v>216876.60103853644</v>
      </c>
      <c r="AX104" s="773">
        <f t="shared" si="598"/>
        <v>219045.36704892179</v>
      </c>
      <c r="AY104" s="773">
        <f t="shared" si="598"/>
        <v>221235.82071941101</v>
      </c>
      <c r="AZ104" s="773">
        <f t="shared" si="598"/>
        <v>223448.17892660512</v>
      </c>
      <c r="BA104" s="773">
        <f t="shared" si="598"/>
        <v>225682.66071587117</v>
      </c>
      <c r="BB104" s="773">
        <f t="shared" si="598"/>
        <v>227939.48732302987</v>
      </c>
      <c r="BC104" s="773">
        <f t="shared" si="598"/>
        <v>230218.88219626015</v>
      </c>
      <c r="BD104" s="773">
        <f t="shared" si="598"/>
        <v>232521.07101822278</v>
      </c>
      <c r="BE104" s="773">
        <f t="shared" si="598"/>
        <v>234846.28172840504</v>
      </c>
      <c r="BF104" s="773">
        <f t="shared" si="598"/>
        <v>237194.74454568909</v>
      </c>
      <c r="BG104" s="774">
        <f t="shared" si="579"/>
        <v>2696341.6784267779</v>
      </c>
      <c r="BH104" s="775"/>
      <c r="BI104" s="773">
        <f t="shared" ref="BI104:BT104" si="599">BI78*BI51</f>
        <v>251545.02659070326</v>
      </c>
      <c r="BJ104" s="773">
        <f t="shared" si="599"/>
        <v>254060.47685661033</v>
      </c>
      <c r="BK104" s="773">
        <f t="shared" si="599"/>
        <v>256601.08162517642</v>
      </c>
      <c r="BL104" s="773">
        <f t="shared" si="599"/>
        <v>259167.09244142816</v>
      </c>
      <c r="BM104" s="773">
        <f t="shared" si="599"/>
        <v>261758.76336584243</v>
      </c>
      <c r="BN104" s="773">
        <f t="shared" si="599"/>
        <v>264376.35099950089</v>
      </c>
      <c r="BO104" s="773">
        <f t="shared" si="599"/>
        <v>267020.11450949591</v>
      </c>
      <c r="BP104" s="773">
        <f t="shared" si="599"/>
        <v>269690.31565459084</v>
      </c>
      <c r="BQ104" s="773">
        <f t="shared" si="599"/>
        <v>272387.21881113673</v>
      </c>
      <c r="BR104" s="773">
        <f t="shared" si="599"/>
        <v>275111.09099924815</v>
      </c>
      <c r="BS104" s="773">
        <f t="shared" si="599"/>
        <v>277862.20190924063</v>
      </c>
      <c r="BT104" s="773">
        <f t="shared" si="599"/>
        <v>280640.823928333</v>
      </c>
      <c r="BU104" s="774">
        <f t="shared" si="581"/>
        <v>3190220.5576913063</v>
      </c>
    </row>
    <row r="105" spans="1:77">
      <c r="A105" s="326">
        <f t="shared" ref="A105:B105" si="600">A79</f>
        <v>20</v>
      </c>
      <c r="B105" s="772" t="str">
        <f t="shared" si="600"/>
        <v xml:space="preserve">Verse Desktop Computer </v>
      </c>
      <c r="C105" s="495"/>
      <c r="D105" s="495"/>
      <c r="E105" s="773">
        <f t="shared" ref="E105:P105" si="601">E52*E79</f>
        <v>0</v>
      </c>
      <c r="F105" s="773">
        <f t="shared" si="601"/>
        <v>0</v>
      </c>
      <c r="G105" s="773">
        <f t="shared" si="601"/>
        <v>0</v>
      </c>
      <c r="H105" s="773">
        <f t="shared" si="601"/>
        <v>0</v>
      </c>
      <c r="I105" s="773">
        <f t="shared" si="601"/>
        <v>0</v>
      </c>
      <c r="J105" s="773">
        <f t="shared" si="601"/>
        <v>0</v>
      </c>
      <c r="K105" s="773">
        <f t="shared" si="601"/>
        <v>0</v>
      </c>
      <c r="L105" s="773">
        <f t="shared" si="601"/>
        <v>0</v>
      </c>
      <c r="M105" s="773">
        <f t="shared" si="601"/>
        <v>0</v>
      </c>
      <c r="N105" s="773">
        <f t="shared" si="601"/>
        <v>0</v>
      </c>
      <c r="O105" s="773">
        <f t="shared" si="601"/>
        <v>0</v>
      </c>
      <c r="P105" s="773">
        <f t="shared" si="601"/>
        <v>0</v>
      </c>
      <c r="Q105" s="774">
        <f t="shared" si="573"/>
        <v>0</v>
      </c>
      <c r="R105" s="775"/>
      <c r="S105" s="773">
        <f t="shared" ref="S105:AD105" si="602">S79*S52</f>
        <v>314842.50000000006</v>
      </c>
      <c r="T105" s="773">
        <f t="shared" si="602"/>
        <v>330584.62500000006</v>
      </c>
      <c r="U105" s="773">
        <f t="shared" si="602"/>
        <v>347113.85625000007</v>
      </c>
      <c r="V105" s="773">
        <f t="shared" si="602"/>
        <v>364469.54906250007</v>
      </c>
      <c r="W105" s="773">
        <f t="shared" si="602"/>
        <v>382693.02651562507</v>
      </c>
      <c r="X105" s="773">
        <f t="shared" si="602"/>
        <v>401827.67784140637</v>
      </c>
      <c r="Y105" s="773">
        <f t="shared" si="602"/>
        <v>421919.0617334767</v>
      </c>
      <c r="Z105" s="773">
        <f t="shared" si="602"/>
        <v>443015.01482015057</v>
      </c>
      <c r="AA105" s="773">
        <f t="shared" si="602"/>
        <v>465165.76556115807</v>
      </c>
      <c r="AB105" s="773">
        <f t="shared" si="602"/>
        <v>488424.05383921601</v>
      </c>
      <c r="AC105" s="773">
        <f t="shared" si="602"/>
        <v>512845.25653117686</v>
      </c>
      <c r="AD105" s="773">
        <f t="shared" si="602"/>
        <v>538487.51935773564</v>
      </c>
      <c r="AE105" s="776">
        <f t="shared" si="575"/>
        <v>5011387.9065124458</v>
      </c>
      <c r="AF105" s="775"/>
      <c r="AG105" s="773">
        <f t="shared" ref="AG105:AR105" si="603">AG79*AG52</f>
        <v>571066.01427887881</v>
      </c>
      <c r="AH105" s="773">
        <f t="shared" si="603"/>
        <v>576776.67442166759</v>
      </c>
      <c r="AI105" s="773">
        <f t="shared" si="603"/>
        <v>582544.44116588426</v>
      </c>
      <c r="AJ105" s="773">
        <f t="shared" si="603"/>
        <v>588369.88557754306</v>
      </c>
      <c r="AK105" s="773">
        <f t="shared" si="603"/>
        <v>594253.58443331847</v>
      </c>
      <c r="AL105" s="773">
        <f t="shared" si="603"/>
        <v>600196.1202776517</v>
      </c>
      <c r="AM105" s="773">
        <f t="shared" si="603"/>
        <v>606198.08148042811</v>
      </c>
      <c r="AN105" s="773">
        <f t="shared" si="603"/>
        <v>612260.06229523243</v>
      </c>
      <c r="AO105" s="773">
        <f t="shared" si="603"/>
        <v>618382.66291818477</v>
      </c>
      <c r="AP105" s="773">
        <f t="shared" si="603"/>
        <v>624566.48954736663</v>
      </c>
      <c r="AQ105" s="773">
        <f t="shared" si="603"/>
        <v>630812.15444284026</v>
      </c>
      <c r="AR105" s="773">
        <f t="shared" si="603"/>
        <v>637120.27598726866</v>
      </c>
      <c r="AS105" s="774">
        <f t="shared" si="577"/>
        <v>7242546.4468262643</v>
      </c>
      <c r="AT105" s="775"/>
      <c r="AU105" s="773">
        <f t="shared" ref="AU105:BF105" si="604">AU79*AU52</f>
        <v>675666.05268449849</v>
      </c>
      <c r="AV105" s="773">
        <f t="shared" si="604"/>
        <v>682422.71321134339</v>
      </c>
      <c r="AW105" s="773">
        <f t="shared" si="604"/>
        <v>689246.94034345692</v>
      </c>
      <c r="AX105" s="773">
        <f t="shared" si="604"/>
        <v>696139.40974689147</v>
      </c>
      <c r="AY105" s="773">
        <f t="shared" si="604"/>
        <v>703100.8038443604</v>
      </c>
      <c r="AZ105" s="773">
        <f t="shared" si="604"/>
        <v>710131.81188280392</v>
      </c>
      <c r="BA105" s="773">
        <f t="shared" si="604"/>
        <v>717233.13000163203</v>
      </c>
      <c r="BB105" s="773">
        <f t="shared" si="604"/>
        <v>724405.46130164829</v>
      </c>
      <c r="BC105" s="773">
        <f t="shared" si="604"/>
        <v>731649.51591466472</v>
      </c>
      <c r="BD105" s="773">
        <f t="shared" si="604"/>
        <v>738966.01107381145</v>
      </c>
      <c r="BE105" s="773">
        <f t="shared" si="604"/>
        <v>746355.67118454957</v>
      </c>
      <c r="BF105" s="773">
        <f t="shared" si="604"/>
        <v>753819.22789639514</v>
      </c>
      <c r="BG105" s="774">
        <f t="shared" si="579"/>
        <v>8569136.7490860559</v>
      </c>
      <c r="BH105" s="775"/>
      <c r="BI105" s="773">
        <f t="shared" ref="BI105:BT105" si="605">BI79*BI52</f>
        <v>799425.29118412698</v>
      </c>
      <c r="BJ105" s="773">
        <f t="shared" si="605"/>
        <v>807419.54409596836</v>
      </c>
      <c r="BK105" s="773">
        <f t="shared" si="605"/>
        <v>815493.73953692801</v>
      </c>
      <c r="BL105" s="773">
        <f t="shared" si="605"/>
        <v>823648.67693229718</v>
      </c>
      <c r="BM105" s="773">
        <f t="shared" si="605"/>
        <v>831885.16370162019</v>
      </c>
      <c r="BN105" s="773">
        <f t="shared" si="605"/>
        <v>840204.01533863647</v>
      </c>
      <c r="BO105" s="773">
        <f t="shared" si="605"/>
        <v>848606.05549202277</v>
      </c>
      <c r="BP105" s="773">
        <f t="shared" si="605"/>
        <v>857092.116046943</v>
      </c>
      <c r="BQ105" s="773">
        <f t="shared" si="605"/>
        <v>865663.03720741242</v>
      </c>
      <c r="BR105" s="773">
        <f t="shared" si="605"/>
        <v>874319.6675794865</v>
      </c>
      <c r="BS105" s="773">
        <f t="shared" si="605"/>
        <v>883062.8642552814</v>
      </c>
      <c r="BT105" s="773">
        <f t="shared" si="605"/>
        <v>891893.49289783428</v>
      </c>
      <c r="BU105" s="774">
        <f t="shared" si="581"/>
        <v>10138713.664268557</v>
      </c>
    </row>
    <row r="106" spans="1:77">
      <c r="A106" s="326">
        <f t="shared" ref="A106:B107" si="606">A80</f>
        <v>21</v>
      </c>
      <c r="B106" s="772" t="str">
        <f t="shared" si="606"/>
        <v xml:space="preserve">Laptop + Tanu + Iview </v>
      </c>
      <c r="C106" s="495"/>
      <c r="D106" s="495"/>
      <c r="E106" s="773">
        <f t="shared" ref="E106:P106" si="607">E53*E80</f>
        <v>0</v>
      </c>
      <c r="F106" s="773">
        <f t="shared" si="607"/>
        <v>0</v>
      </c>
      <c r="G106" s="773">
        <f t="shared" si="607"/>
        <v>0</v>
      </c>
      <c r="H106" s="773">
        <f t="shared" si="607"/>
        <v>0</v>
      </c>
      <c r="I106" s="773">
        <f t="shared" si="607"/>
        <v>0</v>
      </c>
      <c r="J106" s="773">
        <f t="shared" si="607"/>
        <v>0</v>
      </c>
      <c r="K106" s="773">
        <f t="shared" si="607"/>
        <v>0</v>
      </c>
      <c r="L106" s="773">
        <f t="shared" si="607"/>
        <v>0</v>
      </c>
      <c r="M106" s="773">
        <f t="shared" si="607"/>
        <v>0</v>
      </c>
      <c r="N106" s="773">
        <f t="shared" si="607"/>
        <v>0</v>
      </c>
      <c r="O106" s="773">
        <f t="shared" si="607"/>
        <v>0</v>
      </c>
      <c r="P106" s="773">
        <f t="shared" si="607"/>
        <v>0</v>
      </c>
      <c r="Q106" s="774">
        <f t="shared" si="573"/>
        <v>0</v>
      </c>
      <c r="R106" s="775"/>
      <c r="S106" s="773">
        <f t="shared" ref="S106:AD106" si="608">S80*S53</f>
        <v>424777.5</v>
      </c>
      <c r="T106" s="773">
        <f t="shared" si="608"/>
        <v>446016.375</v>
      </c>
      <c r="U106" s="773">
        <f t="shared" si="608"/>
        <v>468317.19374999998</v>
      </c>
      <c r="V106" s="773">
        <f t="shared" si="608"/>
        <v>491733.05343750003</v>
      </c>
      <c r="W106" s="773">
        <f t="shared" si="608"/>
        <v>516319.70610937499</v>
      </c>
      <c r="X106" s="773">
        <f t="shared" si="608"/>
        <v>542135.69141484378</v>
      </c>
      <c r="Y106" s="773">
        <f t="shared" si="608"/>
        <v>569242.47598558606</v>
      </c>
      <c r="Z106" s="773">
        <f t="shared" si="608"/>
        <v>597704.59978486539</v>
      </c>
      <c r="AA106" s="773">
        <f t="shared" si="608"/>
        <v>627589.8297741086</v>
      </c>
      <c r="AB106" s="773">
        <f t="shared" si="608"/>
        <v>658969.3212628141</v>
      </c>
      <c r="AC106" s="773">
        <f t="shared" si="608"/>
        <v>691917.78732595488</v>
      </c>
      <c r="AD106" s="773">
        <f t="shared" si="608"/>
        <v>726513.67669225263</v>
      </c>
      <c r="AE106" s="776">
        <f t="shared" si="575"/>
        <v>6761237.2105373014</v>
      </c>
      <c r="AF106" s="775"/>
      <c r="AG106" s="773">
        <f t="shared" ref="AG106:AR106" si="609">AG80*AG53</f>
        <v>770467.75413213391</v>
      </c>
      <c r="AH106" s="773">
        <f t="shared" si="609"/>
        <v>778172.43167345528</v>
      </c>
      <c r="AI106" s="773">
        <f t="shared" si="609"/>
        <v>785954.15599018987</v>
      </c>
      <c r="AJ106" s="773">
        <f t="shared" si="609"/>
        <v>793813.69755009166</v>
      </c>
      <c r="AK106" s="773">
        <f t="shared" si="609"/>
        <v>801751.83452559263</v>
      </c>
      <c r="AL106" s="773">
        <f t="shared" si="609"/>
        <v>809769.3528708485</v>
      </c>
      <c r="AM106" s="773">
        <f t="shared" si="609"/>
        <v>817867.04639955692</v>
      </c>
      <c r="AN106" s="773">
        <f t="shared" si="609"/>
        <v>826045.71686355257</v>
      </c>
      <c r="AO106" s="773">
        <f t="shared" si="609"/>
        <v>834306.17403218802</v>
      </c>
      <c r="AP106" s="773">
        <f t="shared" si="609"/>
        <v>842649.23577251006</v>
      </c>
      <c r="AQ106" s="773">
        <f t="shared" si="609"/>
        <v>851075.7281302351</v>
      </c>
      <c r="AR106" s="773">
        <f t="shared" si="609"/>
        <v>859586.48541153746</v>
      </c>
      <c r="AS106" s="774">
        <f t="shared" si="577"/>
        <v>9771459.6133518927</v>
      </c>
      <c r="AT106" s="775"/>
      <c r="AU106" s="773">
        <f t="shared" ref="AU106:BF106" si="610">AU80*AU53</f>
        <v>911591.46777893545</v>
      </c>
      <c r="AV106" s="773">
        <f t="shared" si="610"/>
        <v>920707.38245672476</v>
      </c>
      <c r="AW106" s="773">
        <f t="shared" si="610"/>
        <v>929914.45628129202</v>
      </c>
      <c r="AX106" s="773">
        <f t="shared" si="610"/>
        <v>939213.60084410489</v>
      </c>
      <c r="AY106" s="773">
        <f t="shared" si="610"/>
        <v>948605.73685254599</v>
      </c>
      <c r="AZ106" s="773">
        <f t="shared" si="610"/>
        <v>958091.79422107153</v>
      </c>
      <c r="BA106" s="773">
        <f t="shared" si="610"/>
        <v>967672.71216328221</v>
      </c>
      <c r="BB106" s="773">
        <f t="shared" si="610"/>
        <v>977349.43928491499</v>
      </c>
      <c r="BC106" s="773">
        <f t="shared" si="610"/>
        <v>987122.93367776414</v>
      </c>
      <c r="BD106" s="773">
        <f t="shared" si="610"/>
        <v>996994.16301454185</v>
      </c>
      <c r="BE106" s="773">
        <f t="shared" si="610"/>
        <v>1006964.1046446873</v>
      </c>
      <c r="BF106" s="773">
        <f t="shared" si="610"/>
        <v>1017033.7456911341</v>
      </c>
      <c r="BG106" s="774">
        <f t="shared" si="579"/>
        <v>11561261.536911</v>
      </c>
      <c r="BH106" s="775"/>
      <c r="BI106" s="773">
        <f t="shared" ref="BI106:BT106" si="611">BI80*BI53</f>
        <v>1078564.2873054477</v>
      </c>
      <c r="BJ106" s="773">
        <f t="shared" si="611"/>
        <v>1089349.9301785023</v>
      </c>
      <c r="BK106" s="773">
        <f t="shared" si="611"/>
        <v>1100243.4294802872</v>
      </c>
      <c r="BL106" s="773">
        <f t="shared" si="611"/>
        <v>1111245.8637750901</v>
      </c>
      <c r="BM106" s="773">
        <f t="shared" si="611"/>
        <v>1122358.322412841</v>
      </c>
      <c r="BN106" s="773">
        <f t="shared" si="611"/>
        <v>1133581.9056369695</v>
      </c>
      <c r="BO106" s="773">
        <f t="shared" si="611"/>
        <v>1144917.7246933391</v>
      </c>
      <c r="BP106" s="773">
        <f t="shared" si="611"/>
        <v>1156366.9019402724</v>
      </c>
      <c r="BQ106" s="773">
        <f t="shared" si="611"/>
        <v>1167930.5709596754</v>
      </c>
      <c r="BR106" s="773">
        <f t="shared" si="611"/>
        <v>1179609.8766692721</v>
      </c>
      <c r="BS106" s="773">
        <f t="shared" si="611"/>
        <v>1191405.9754359648</v>
      </c>
      <c r="BT106" s="773">
        <f t="shared" si="611"/>
        <v>1203320.0351903245</v>
      </c>
      <c r="BU106" s="774">
        <f t="shared" si="581"/>
        <v>13678894.823677989</v>
      </c>
    </row>
    <row r="107" spans="1:77">
      <c r="A107" s="326">
        <f t="shared" si="606"/>
        <v>22</v>
      </c>
      <c r="B107" s="772" t="str">
        <f t="shared" ref="B107" si="612">B81</f>
        <v>Verse XR Phone + Notebuds</v>
      </c>
      <c r="C107" s="495"/>
      <c r="D107" s="495"/>
      <c r="E107" s="773">
        <f t="shared" ref="E107:P107" si="613">E54*E81</f>
        <v>0</v>
      </c>
      <c r="F107" s="773">
        <f t="shared" si="613"/>
        <v>0</v>
      </c>
      <c r="G107" s="773">
        <f t="shared" si="613"/>
        <v>0</v>
      </c>
      <c r="H107" s="773">
        <f t="shared" si="613"/>
        <v>0</v>
      </c>
      <c r="I107" s="773">
        <f t="shared" si="613"/>
        <v>0</v>
      </c>
      <c r="J107" s="773">
        <f t="shared" si="613"/>
        <v>0</v>
      </c>
      <c r="K107" s="773">
        <f t="shared" si="613"/>
        <v>0</v>
      </c>
      <c r="L107" s="773">
        <f t="shared" si="613"/>
        <v>0</v>
      </c>
      <c r="M107" s="773">
        <f t="shared" si="613"/>
        <v>0</v>
      </c>
      <c r="N107" s="773">
        <f t="shared" si="613"/>
        <v>0</v>
      </c>
      <c r="O107" s="773">
        <f t="shared" si="613"/>
        <v>0</v>
      </c>
      <c r="P107" s="773">
        <f t="shared" si="613"/>
        <v>0</v>
      </c>
      <c r="Q107" s="774">
        <f t="shared" si="573"/>
        <v>0</v>
      </c>
      <c r="R107" s="775"/>
      <c r="S107" s="773">
        <f t="shared" ref="S107:AD107" si="614">S81*S54</f>
        <v>963375</v>
      </c>
      <c r="T107" s="773">
        <f t="shared" si="614"/>
        <v>1011543.7500000001</v>
      </c>
      <c r="U107" s="773">
        <f t="shared" si="614"/>
        <v>1062120.9375</v>
      </c>
      <c r="V107" s="773">
        <f t="shared" si="614"/>
        <v>1115226.984375</v>
      </c>
      <c r="W107" s="773">
        <f t="shared" si="614"/>
        <v>1170988.3335937501</v>
      </c>
      <c r="X107" s="773">
        <f t="shared" si="614"/>
        <v>1229537.7502734377</v>
      </c>
      <c r="Y107" s="773">
        <f t="shared" si="614"/>
        <v>1291014.6377871095</v>
      </c>
      <c r="Z107" s="773">
        <f t="shared" si="614"/>
        <v>1355565.3696764652</v>
      </c>
      <c r="AA107" s="773">
        <f t="shared" si="614"/>
        <v>1423343.6381602883</v>
      </c>
      <c r="AB107" s="773">
        <f t="shared" si="614"/>
        <v>1494510.820068303</v>
      </c>
      <c r="AC107" s="773">
        <f t="shared" si="614"/>
        <v>1569236.3610717182</v>
      </c>
      <c r="AD107" s="773">
        <f t="shared" si="614"/>
        <v>1647698.1791253039</v>
      </c>
      <c r="AE107" s="776">
        <f t="shared" si="575"/>
        <v>15334161.761631377</v>
      </c>
      <c r="AF107" s="775"/>
      <c r="AG107" s="773">
        <f t="shared" ref="AG107:AR107" si="615">AG81*AG54</f>
        <v>1747383.918962385</v>
      </c>
      <c r="AH107" s="773">
        <f t="shared" si="615"/>
        <v>1764857.758152009</v>
      </c>
      <c r="AI107" s="773">
        <f t="shared" si="615"/>
        <v>1782506.3357335292</v>
      </c>
      <c r="AJ107" s="773">
        <f t="shared" si="615"/>
        <v>1800331.3990908647</v>
      </c>
      <c r="AK107" s="773">
        <f t="shared" si="615"/>
        <v>1818334.7130817736</v>
      </c>
      <c r="AL107" s="773">
        <f t="shared" si="615"/>
        <v>1836518.0602125914</v>
      </c>
      <c r="AM107" s="773">
        <f t="shared" si="615"/>
        <v>1854883.2408147173</v>
      </c>
      <c r="AN107" s="773">
        <f t="shared" si="615"/>
        <v>1873432.0732228644</v>
      </c>
      <c r="AO107" s="773">
        <f t="shared" si="615"/>
        <v>1892166.3939550931</v>
      </c>
      <c r="AP107" s="773">
        <f t="shared" si="615"/>
        <v>1911088.0578946441</v>
      </c>
      <c r="AQ107" s="773">
        <f t="shared" si="615"/>
        <v>1930198.9384735906</v>
      </c>
      <c r="AR107" s="773">
        <f t="shared" si="615"/>
        <v>1949500.9278583266</v>
      </c>
      <c r="AS107" s="774">
        <f t="shared" si="577"/>
        <v>22161201.81745239</v>
      </c>
      <c r="AT107" s="775"/>
      <c r="AU107" s="773">
        <f t="shared" ref="AU107:BF107" si="616">AU81*AU54</f>
        <v>2067445.7339937554</v>
      </c>
      <c r="AV107" s="773">
        <f t="shared" si="616"/>
        <v>2088120.191333693</v>
      </c>
      <c r="AW107" s="773">
        <f t="shared" si="616"/>
        <v>2109001.3932470302</v>
      </c>
      <c r="AX107" s="773">
        <f t="shared" si="616"/>
        <v>2130091.4071795004</v>
      </c>
      <c r="AY107" s="773">
        <f t="shared" si="616"/>
        <v>2151392.3212512955</v>
      </c>
      <c r="AZ107" s="773">
        <f t="shared" si="616"/>
        <v>2172906.2444638084</v>
      </c>
      <c r="BA107" s="773">
        <f t="shared" si="616"/>
        <v>2194635.3069084464</v>
      </c>
      <c r="BB107" s="773">
        <f t="shared" si="616"/>
        <v>2216581.6599775311</v>
      </c>
      <c r="BC107" s="773">
        <f t="shared" si="616"/>
        <v>2238747.4765773066</v>
      </c>
      <c r="BD107" s="773">
        <f t="shared" si="616"/>
        <v>2261134.9513430796</v>
      </c>
      <c r="BE107" s="773">
        <f t="shared" si="616"/>
        <v>2283746.3008565106</v>
      </c>
      <c r="BF107" s="773">
        <f t="shared" si="616"/>
        <v>2306583.7638650755</v>
      </c>
      <c r="BG107" s="774">
        <f t="shared" si="579"/>
        <v>26220386.750997033</v>
      </c>
      <c r="BH107" s="775"/>
      <c r="BI107" s="773">
        <f t="shared" ref="BI107:BT107" si="617">BI81*BI54</f>
        <v>2446132.0815789127</v>
      </c>
      <c r="BJ107" s="773">
        <f t="shared" si="617"/>
        <v>2470593.4023947017</v>
      </c>
      <c r="BK107" s="773">
        <f t="shared" si="617"/>
        <v>2495299.3364186487</v>
      </c>
      <c r="BL107" s="773">
        <f t="shared" si="617"/>
        <v>2520252.3297828347</v>
      </c>
      <c r="BM107" s="773">
        <f t="shared" si="617"/>
        <v>2545454.8530806634</v>
      </c>
      <c r="BN107" s="773">
        <f t="shared" si="617"/>
        <v>2570909.4016114702</v>
      </c>
      <c r="BO107" s="773">
        <f t="shared" si="617"/>
        <v>2596618.4956275844</v>
      </c>
      <c r="BP107" s="773">
        <f t="shared" si="617"/>
        <v>2622584.6805838607</v>
      </c>
      <c r="BQ107" s="773">
        <f t="shared" si="617"/>
        <v>2648810.5273896991</v>
      </c>
      <c r="BR107" s="773">
        <f t="shared" si="617"/>
        <v>2675298.6326635964</v>
      </c>
      <c r="BS107" s="773">
        <f t="shared" si="617"/>
        <v>2702051.6189902322</v>
      </c>
      <c r="BT107" s="773">
        <f t="shared" si="617"/>
        <v>2729072.1351801343</v>
      </c>
      <c r="BU107" s="774">
        <f t="shared" si="581"/>
        <v>31023077.495302338</v>
      </c>
    </row>
    <row r="108" spans="1:77">
      <c r="B108" s="772"/>
      <c r="C108" s="495"/>
      <c r="D108" s="495"/>
      <c r="E108" s="773">
        <f t="shared" ref="E108:P108" si="618">E55*E82</f>
        <v>0</v>
      </c>
      <c r="F108" s="773">
        <f t="shared" si="618"/>
        <v>0</v>
      </c>
      <c r="G108" s="773">
        <f t="shared" si="618"/>
        <v>0</v>
      </c>
      <c r="H108" s="773">
        <f t="shared" si="618"/>
        <v>0</v>
      </c>
      <c r="I108" s="773">
        <f t="shared" si="618"/>
        <v>0</v>
      </c>
      <c r="J108" s="773">
        <f t="shared" si="618"/>
        <v>0</v>
      </c>
      <c r="K108" s="773">
        <f t="shared" si="618"/>
        <v>0</v>
      </c>
      <c r="L108" s="773">
        <f t="shared" si="618"/>
        <v>0</v>
      </c>
      <c r="M108" s="773">
        <f t="shared" si="618"/>
        <v>0</v>
      </c>
      <c r="N108" s="773">
        <f t="shared" si="618"/>
        <v>0</v>
      </c>
      <c r="O108" s="773">
        <f t="shared" si="618"/>
        <v>0</v>
      </c>
      <c r="P108" s="773">
        <f t="shared" si="618"/>
        <v>0</v>
      </c>
      <c r="Q108" s="774">
        <f t="shared" si="489"/>
        <v>0</v>
      </c>
      <c r="R108" s="775"/>
      <c r="S108" s="773">
        <f t="shared" ref="S108:AD108" si="619">S82*S55</f>
        <v>0</v>
      </c>
      <c r="T108" s="773">
        <f t="shared" si="619"/>
        <v>0</v>
      </c>
      <c r="U108" s="773">
        <f t="shared" si="619"/>
        <v>0</v>
      </c>
      <c r="V108" s="773">
        <f t="shared" si="619"/>
        <v>0</v>
      </c>
      <c r="W108" s="773">
        <f t="shared" si="619"/>
        <v>0</v>
      </c>
      <c r="X108" s="773">
        <f t="shared" si="619"/>
        <v>0</v>
      </c>
      <c r="Y108" s="773">
        <f t="shared" si="619"/>
        <v>0</v>
      </c>
      <c r="Z108" s="773">
        <f t="shared" si="619"/>
        <v>0</v>
      </c>
      <c r="AA108" s="773">
        <f t="shared" si="619"/>
        <v>0</v>
      </c>
      <c r="AB108" s="773">
        <f t="shared" si="619"/>
        <v>0</v>
      </c>
      <c r="AC108" s="773">
        <f t="shared" si="619"/>
        <v>0</v>
      </c>
      <c r="AD108" s="773">
        <f t="shared" si="619"/>
        <v>0</v>
      </c>
      <c r="AE108" s="776">
        <f t="shared" si="545"/>
        <v>0</v>
      </c>
      <c r="AF108" s="775"/>
      <c r="AG108" s="773">
        <f t="shared" ref="AG108:AR108" si="620">AG82*AG55</f>
        <v>0</v>
      </c>
      <c r="AH108" s="773">
        <f t="shared" si="620"/>
        <v>0</v>
      </c>
      <c r="AI108" s="773">
        <f t="shared" si="620"/>
        <v>0</v>
      </c>
      <c r="AJ108" s="773">
        <f t="shared" si="620"/>
        <v>0</v>
      </c>
      <c r="AK108" s="773">
        <f t="shared" si="620"/>
        <v>0</v>
      </c>
      <c r="AL108" s="773">
        <f t="shared" si="620"/>
        <v>0</v>
      </c>
      <c r="AM108" s="773">
        <f t="shared" si="620"/>
        <v>0</v>
      </c>
      <c r="AN108" s="773">
        <f t="shared" si="620"/>
        <v>0</v>
      </c>
      <c r="AO108" s="773">
        <f t="shared" si="620"/>
        <v>0</v>
      </c>
      <c r="AP108" s="773">
        <f t="shared" si="620"/>
        <v>0</v>
      </c>
      <c r="AQ108" s="773">
        <f t="shared" si="620"/>
        <v>0</v>
      </c>
      <c r="AR108" s="773">
        <f t="shared" si="620"/>
        <v>0</v>
      </c>
      <c r="AS108" s="774">
        <f t="shared" si="493"/>
        <v>0</v>
      </c>
      <c r="AT108" s="775"/>
      <c r="AU108" s="773">
        <f t="shared" ref="AU108:BF108" si="621">AU82*AU55</f>
        <v>0</v>
      </c>
      <c r="AV108" s="773">
        <f t="shared" si="621"/>
        <v>0</v>
      </c>
      <c r="AW108" s="773">
        <f t="shared" si="621"/>
        <v>0</v>
      </c>
      <c r="AX108" s="773">
        <f t="shared" si="621"/>
        <v>0</v>
      </c>
      <c r="AY108" s="773">
        <f t="shared" si="621"/>
        <v>0</v>
      </c>
      <c r="AZ108" s="773">
        <f t="shared" si="621"/>
        <v>0</v>
      </c>
      <c r="BA108" s="773">
        <f t="shared" si="621"/>
        <v>0</v>
      </c>
      <c r="BB108" s="773">
        <f t="shared" si="621"/>
        <v>0</v>
      </c>
      <c r="BC108" s="773">
        <f t="shared" si="621"/>
        <v>0</v>
      </c>
      <c r="BD108" s="773">
        <f t="shared" si="621"/>
        <v>0</v>
      </c>
      <c r="BE108" s="773">
        <f t="shared" si="621"/>
        <v>0</v>
      </c>
      <c r="BF108" s="773">
        <f t="shared" si="621"/>
        <v>0</v>
      </c>
      <c r="BG108" s="774">
        <f t="shared" si="548"/>
        <v>0</v>
      </c>
      <c r="BH108" s="775"/>
      <c r="BI108" s="773">
        <f t="shared" ref="BI108:BT108" si="622">BI82*BI55</f>
        <v>0</v>
      </c>
      <c r="BJ108" s="773">
        <f t="shared" si="622"/>
        <v>0</v>
      </c>
      <c r="BK108" s="773">
        <f t="shared" si="622"/>
        <v>0</v>
      </c>
      <c r="BL108" s="773">
        <f t="shared" si="622"/>
        <v>0</v>
      </c>
      <c r="BM108" s="773">
        <f t="shared" si="622"/>
        <v>0</v>
      </c>
      <c r="BN108" s="773">
        <f t="shared" si="622"/>
        <v>0</v>
      </c>
      <c r="BO108" s="773">
        <f t="shared" si="622"/>
        <v>0</v>
      </c>
      <c r="BP108" s="773">
        <f t="shared" si="622"/>
        <v>0</v>
      </c>
      <c r="BQ108" s="773">
        <f t="shared" si="622"/>
        <v>0</v>
      </c>
      <c r="BR108" s="773">
        <f t="shared" si="622"/>
        <v>0</v>
      </c>
      <c r="BS108" s="773">
        <f t="shared" si="622"/>
        <v>0</v>
      </c>
      <c r="BT108" s="773">
        <f t="shared" si="622"/>
        <v>0</v>
      </c>
      <c r="BU108" s="774">
        <f t="shared" si="550"/>
        <v>0</v>
      </c>
    </row>
    <row r="109" spans="1:77" s="825" customFormat="1" ht="16" thickBot="1">
      <c r="A109" s="85"/>
      <c r="B109" s="823" t="s">
        <v>452</v>
      </c>
      <c r="C109" s="813"/>
      <c r="D109" s="813"/>
      <c r="E109" s="824">
        <f>SUM(E86:E108)</f>
        <v>0</v>
      </c>
      <c r="F109" s="824">
        <f t="shared" ref="F109:BQ109" si="623">SUM(F86:F108)</f>
        <v>0</v>
      </c>
      <c r="G109" s="824">
        <f t="shared" si="623"/>
        <v>0</v>
      </c>
      <c r="H109" s="824">
        <f t="shared" si="623"/>
        <v>0</v>
      </c>
      <c r="I109" s="824">
        <f t="shared" si="623"/>
        <v>0</v>
      </c>
      <c r="J109" s="824">
        <f t="shared" si="623"/>
        <v>0</v>
      </c>
      <c r="K109" s="824">
        <f t="shared" si="623"/>
        <v>1316230</v>
      </c>
      <c r="L109" s="824">
        <f t="shared" si="623"/>
        <v>1382041.5</v>
      </c>
      <c r="M109" s="824">
        <f t="shared" si="623"/>
        <v>1451143.5750000002</v>
      </c>
      <c r="N109" s="824">
        <f t="shared" si="623"/>
        <v>1523700.7537499999</v>
      </c>
      <c r="O109" s="824">
        <f t="shared" si="623"/>
        <v>1599885.7914375002</v>
      </c>
      <c r="P109" s="824">
        <f t="shared" si="623"/>
        <v>1679880.0810093754</v>
      </c>
      <c r="Q109" s="824">
        <f t="shared" si="623"/>
        <v>8952881.7011968754</v>
      </c>
      <c r="R109" s="824"/>
      <c r="S109" s="824">
        <f t="shared" si="623"/>
        <v>4538923.0759104434</v>
      </c>
      <c r="T109" s="824">
        <f t="shared" si="623"/>
        <v>4694608.7166695474</v>
      </c>
      <c r="U109" s="824">
        <f t="shared" si="623"/>
        <v>4857366.0343362428</v>
      </c>
      <c r="V109" s="824">
        <f t="shared" si="623"/>
        <v>5027541.4867046056</v>
      </c>
      <c r="W109" s="824">
        <f t="shared" si="623"/>
        <v>5205498.7831979012</v>
      </c>
      <c r="X109" s="824">
        <f t="shared" si="623"/>
        <v>5391619.7467374438</v>
      </c>
      <c r="Y109" s="824">
        <f t="shared" si="623"/>
        <v>5586305.2186977575</v>
      </c>
      <c r="Z109" s="824">
        <f t="shared" si="623"/>
        <v>5789976.009102324</v>
      </c>
      <c r="AA109" s="824">
        <f t="shared" si="623"/>
        <v>6003073.8943218142</v>
      </c>
      <c r="AB109" s="824">
        <f t="shared" si="623"/>
        <v>6226062.6646499243</v>
      </c>
      <c r="AC109" s="824">
        <f t="shared" si="623"/>
        <v>6459429.2242505578</v>
      </c>
      <c r="AD109" s="824">
        <f t="shared" si="623"/>
        <v>6703684.7460949048</v>
      </c>
      <c r="AE109" s="824">
        <f t="shared" si="623"/>
        <v>66484089.600673459</v>
      </c>
      <c r="AF109" s="824">
        <f t="shared" si="623"/>
        <v>0</v>
      </c>
      <c r="AG109" s="824">
        <f t="shared" si="623"/>
        <v>7109257.6732336469</v>
      </c>
      <c r="AH109" s="824">
        <f t="shared" si="623"/>
        <v>7180350.2499659825</v>
      </c>
      <c r="AI109" s="824">
        <f t="shared" si="623"/>
        <v>7252153.7524656439</v>
      </c>
      <c r="AJ109" s="824">
        <f t="shared" si="623"/>
        <v>7324675.2899903003</v>
      </c>
      <c r="AK109" s="824">
        <f t="shared" si="623"/>
        <v>7397922.0428902041</v>
      </c>
      <c r="AL109" s="824">
        <f t="shared" si="623"/>
        <v>7471901.2633191068</v>
      </c>
      <c r="AM109" s="824">
        <f t="shared" si="623"/>
        <v>7546620.2759522973</v>
      </c>
      <c r="AN109" s="824">
        <f t="shared" si="623"/>
        <v>7622086.4787118193</v>
      </c>
      <c r="AO109" s="824">
        <f t="shared" si="623"/>
        <v>7698307.3434989378</v>
      </c>
      <c r="AP109" s="824">
        <f t="shared" si="623"/>
        <v>7775290.4169339277</v>
      </c>
      <c r="AQ109" s="824">
        <f t="shared" si="623"/>
        <v>7853043.3211032674</v>
      </c>
      <c r="AR109" s="824">
        <f t="shared" si="623"/>
        <v>7931573.7543143006</v>
      </c>
      <c r="AS109" s="824">
        <f t="shared" si="623"/>
        <v>90163181.862379432</v>
      </c>
      <c r="AT109" s="824">
        <f t="shared" si="623"/>
        <v>0</v>
      </c>
      <c r="AU109" s="824">
        <f t="shared" si="623"/>
        <v>8411433.966450315</v>
      </c>
      <c r="AV109" s="824">
        <f t="shared" si="623"/>
        <v>8495548.3061148189</v>
      </c>
      <c r="AW109" s="824">
        <f t="shared" si="623"/>
        <v>8580503.7891759668</v>
      </c>
      <c r="AX109" s="824">
        <f t="shared" si="623"/>
        <v>8666308.8270677272</v>
      </c>
      <c r="AY109" s="824">
        <f t="shared" si="623"/>
        <v>8752971.9153384045</v>
      </c>
      <c r="AZ109" s="824">
        <f t="shared" si="623"/>
        <v>8840501.6344917882</v>
      </c>
      <c r="BA109" s="824">
        <f t="shared" si="623"/>
        <v>8928906.6508367062</v>
      </c>
      <c r="BB109" s="824">
        <f t="shared" si="623"/>
        <v>9018195.7173450738</v>
      </c>
      <c r="BC109" s="824">
        <f t="shared" si="623"/>
        <v>9108377.6745185237</v>
      </c>
      <c r="BD109" s="824">
        <f t="shared" si="623"/>
        <v>9199461.4512637109</v>
      </c>
      <c r="BE109" s="824">
        <f t="shared" si="623"/>
        <v>9291456.0657763463</v>
      </c>
      <c r="BF109" s="824">
        <f t="shared" si="623"/>
        <v>9384370.6264341101</v>
      </c>
      <c r="BG109" s="824">
        <f t="shared" si="623"/>
        <v>106678036.6248135</v>
      </c>
      <c r="BH109" s="824">
        <f t="shared" si="623"/>
        <v>0</v>
      </c>
      <c r="BI109" s="824">
        <f t="shared" si="623"/>
        <v>9952125.0493333731</v>
      </c>
      <c r="BJ109" s="824">
        <f t="shared" si="623"/>
        <v>10051646.299826708</v>
      </c>
      <c r="BK109" s="824">
        <f t="shared" si="623"/>
        <v>10152162.762824975</v>
      </c>
      <c r="BL109" s="824">
        <f t="shared" si="623"/>
        <v>10253684.390453225</v>
      </c>
      <c r="BM109" s="824">
        <f t="shared" si="623"/>
        <v>10356221.234357756</v>
      </c>
      <c r="BN109" s="824">
        <f t="shared" si="623"/>
        <v>10459783.446701335</v>
      </c>
      <c r="BO109" s="824">
        <f t="shared" si="623"/>
        <v>10564381.281168347</v>
      </c>
      <c r="BP109" s="824">
        <f t="shared" si="623"/>
        <v>10670025.093980029</v>
      </c>
      <c r="BQ109" s="824">
        <f t="shared" si="623"/>
        <v>10776725.344919831</v>
      </c>
      <c r="BR109" s="824">
        <f t="shared" ref="BR109:BU109" si="624">SUM(BR86:BR108)</f>
        <v>10884492.598369028</v>
      </c>
      <c r="BS109" s="824">
        <f t="shared" si="624"/>
        <v>10993337.52435272</v>
      </c>
      <c r="BT109" s="824">
        <f t="shared" si="624"/>
        <v>11103270.899596248</v>
      </c>
      <c r="BU109" s="824">
        <f t="shared" si="624"/>
        <v>126217855.92588356</v>
      </c>
      <c r="BV109" s="919">
        <f>BT109*1.01</f>
        <v>11214303.60859221</v>
      </c>
      <c r="BW109" s="919">
        <f>BV109*1.01</f>
        <v>11326446.644678133</v>
      </c>
      <c r="BX109" s="58"/>
      <c r="BY109" s="58"/>
    </row>
    <row r="110" spans="1:77" ht="30" thickTop="1" thickBot="1">
      <c r="B110" s="15"/>
      <c r="C110" s="23"/>
      <c r="D110" s="23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699"/>
      <c r="R110" s="731" t="s">
        <v>446</v>
      </c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699"/>
      <c r="AF110" s="736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701"/>
      <c r="AT110" s="73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701"/>
      <c r="BH110" s="73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701"/>
    </row>
    <row r="111" spans="1:77" ht="15.5">
      <c r="B111" s="809" t="s">
        <v>12</v>
      </c>
      <c r="D111" s="728" t="s">
        <v>462</v>
      </c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699"/>
      <c r="R111" s="47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699"/>
      <c r="AF111" s="736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701"/>
      <c r="AT111" s="73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701"/>
      <c r="BH111" s="73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701"/>
    </row>
    <row r="112" spans="1:77">
      <c r="A112" s="326">
        <f>A86</f>
        <v>1</v>
      </c>
      <c r="B112" s="843" t="str">
        <f>B86</f>
        <v>Verse Subscription - Individual (SAAS)</v>
      </c>
      <c r="C112" s="4" t="s">
        <v>463</v>
      </c>
      <c r="D112" s="728"/>
      <c r="E112" s="765">
        <v>0</v>
      </c>
      <c r="F112" s="329">
        <f>E115</f>
        <v>0</v>
      </c>
      <c r="G112" s="329">
        <f>F115</f>
        <v>0</v>
      </c>
      <c r="H112" s="329">
        <f>G115</f>
        <v>0</v>
      </c>
      <c r="I112" s="329">
        <f t="shared" ref="I112:P112" si="625">H115</f>
        <v>200</v>
      </c>
      <c r="J112" s="329">
        <f t="shared" si="625"/>
        <v>410</v>
      </c>
      <c r="K112" s="329">
        <f t="shared" si="625"/>
        <v>630.5</v>
      </c>
      <c r="L112" s="329">
        <f t="shared" si="625"/>
        <v>862.02499999999998</v>
      </c>
      <c r="M112" s="329">
        <f t="shared" si="625"/>
        <v>1105.12625</v>
      </c>
      <c r="N112" s="329">
        <f t="shared" si="625"/>
        <v>1360.3825624999999</v>
      </c>
      <c r="O112" s="329">
        <f t="shared" si="625"/>
        <v>1628.4016906249999</v>
      </c>
      <c r="P112" s="329">
        <f t="shared" si="625"/>
        <v>1909.8217751562499</v>
      </c>
      <c r="Q112" s="66"/>
      <c r="R112" s="763">
        <v>0.01</v>
      </c>
      <c r="S112" s="329">
        <f>P115</f>
        <v>2205.3128639140627</v>
      </c>
      <c r="T112" s="329">
        <f>S115</f>
        <v>2503.7588635594534</v>
      </c>
      <c r="U112" s="329">
        <f t="shared" ref="U112:AD112" si="626">T115</f>
        <v>2805.1893232012981</v>
      </c>
      <c r="V112" s="329">
        <f t="shared" si="626"/>
        <v>3109.634087439561</v>
      </c>
      <c r="W112" s="329">
        <f t="shared" si="626"/>
        <v>3417.1232993202066</v>
      </c>
      <c r="X112" s="329">
        <f t="shared" si="626"/>
        <v>3727.6874033196586</v>
      </c>
      <c r="Y112" s="329">
        <f t="shared" si="626"/>
        <v>4041.3571483591054</v>
      </c>
      <c r="Z112" s="329">
        <f t="shared" si="626"/>
        <v>4358.163590848947</v>
      </c>
      <c r="AA112" s="329">
        <f t="shared" si="626"/>
        <v>4678.1380977636863</v>
      </c>
      <c r="AB112" s="329">
        <f t="shared" si="626"/>
        <v>5001.3123497475735</v>
      </c>
      <c r="AC112" s="329">
        <f t="shared" si="626"/>
        <v>5327.7183442512996</v>
      </c>
      <c r="AD112" s="329">
        <f t="shared" si="626"/>
        <v>5657.3883987000627</v>
      </c>
      <c r="AE112" s="66"/>
      <c r="AF112" s="769"/>
      <c r="AG112" s="329">
        <f>AD115</f>
        <v>5990.3551536933137</v>
      </c>
      <c r="AH112" s="329">
        <f>AG115</f>
        <v>6326.651576236497</v>
      </c>
      <c r="AI112" s="329">
        <f t="shared" ref="AI112:AR112" si="627">AH115</f>
        <v>6666.3109630051122</v>
      </c>
      <c r="AJ112" s="329">
        <f t="shared" si="627"/>
        <v>7009.3669436414139</v>
      </c>
      <c r="AK112" s="329">
        <f t="shared" si="627"/>
        <v>7355.8534840840784</v>
      </c>
      <c r="AL112" s="329">
        <f t="shared" si="627"/>
        <v>7705.8048899311698</v>
      </c>
      <c r="AM112" s="329">
        <f t="shared" si="627"/>
        <v>8059.2558098367317</v>
      </c>
      <c r="AN112" s="329">
        <f t="shared" si="627"/>
        <v>8416.2412389413494</v>
      </c>
      <c r="AO112" s="329">
        <f t="shared" si="627"/>
        <v>8776.7965223370138</v>
      </c>
      <c r="AP112" s="329">
        <f t="shared" si="627"/>
        <v>9140.9573585666349</v>
      </c>
      <c r="AQ112" s="329">
        <f t="shared" si="627"/>
        <v>9508.7598031585512</v>
      </c>
      <c r="AR112" s="329">
        <f t="shared" si="627"/>
        <v>9880.2402721963863</v>
      </c>
      <c r="AS112" s="770"/>
      <c r="AT112" s="771"/>
      <c r="AU112" s="329">
        <f>AR115</f>
        <v>10255.4355459246</v>
      </c>
      <c r="AV112" s="329">
        <f>AU115</f>
        <v>10634.382772390096</v>
      </c>
      <c r="AW112" s="329">
        <f t="shared" ref="AW112:BF112" si="628">AV115</f>
        <v>11017.119471120248</v>
      </c>
      <c r="AX112" s="329">
        <f t="shared" si="628"/>
        <v>11403.683536837701</v>
      </c>
      <c r="AY112" s="329">
        <f t="shared" si="628"/>
        <v>11794.113243212329</v>
      </c>
      <c r="AZ112" s="329">
        <f t="shared" si="628"/>
        <v>12188.447246650701</v>
      </c>
      <c r="BA112" s="329">
        <f t="shared" si="628"/>
        <v>12586.724590123458</v>
      </c>
      <c r="BB112" s="329">
        <f t="shared" si="628"/>
        <v>12988.984707030942</v>
      </c>
      <c r="BC112" s="329">
        <f t="shared" si="628"/>
        <v>13395.267425107502</v>
      </c>
      <c r="BD112" s="329">
        <f t="shared" si="628"/>
        <v>13805.612970364828</v>
      </c>
      <c r="BE112" s="329">
        <f t="shared" si="628"/>
        <v>14220.061971074727</v>
      </c>
      <c r="BF112" s="329">
        <f t="shared" si="628"/>
        <v>14638.655461791725</v>
      </c>
      <c r="BG112" s="701"/>
      <c r="BH112" s="739"/>
      <c r="BI112" s="329">
        <f>BF115</f>
        <v>15061.434887415891</v>
      </c>
      <c r="BJ112" s="329">
        <f>BI115</f>
        <v>15488.442107296301</v>
      </c>
      <c r="BK112" s="329">
        <f t="shared" ref="BK112:BT112" si="629">BJ115</f>
        <v>15919.719399375515</v>
      </c>
      <c r="BL112" s="329">
        <f t="shared" si="629"/>
        <v>16355.309464375521</v>
      </c>
      <c r="BM112" s="329">
        <f t="shared" si="629"/>
        <v>16795.255430025525</v>
      </c>
      <c r="BN112" s="329">
        <f t="shared" si="629"/>
        <v>17239.600855332032</v>
      </c>
      <c r="BO112" s="329">
        <f t="shared" si="629"/>
        <v>17688.389734891603</v>
      </c>
      <c r="BP112" s="329">
        <f t="shared" si="629"/>
        <v>18141.666503246768</v>
      </c>
      <c r="BQ112" s="329">
        <f t="shared" si="629"/>
        <v>18599.476039285488</v>
      </c>
      <c r="BR112" s="329">
        <f t="shared" si="629"/>
        <v>19061.863670684594</v>
      </c>
      <c r="BS112" s="329">
        <f t="shared" si="629"/>
        <v>19528.875178397691</v>
      </c>
      <c r="BT112" s="329">
        <f t="shared" si="629"/>
        <v>20000.556801187919</v>
      </c>
      <c r="BU112" s="701"/>
    </row>
    <row r="113" spans="1:73">
      <c r="B113" s="844"/>
      <c r="C113" s="4" t="s">
        <v>464</v>
      </c>
      <c r="D113" s="728"/>
      <c r="E113" s="329">
        <f>E33</f>
        <v>0</v>
      </c>
      <c r="F113" s="329">
        <f t="shared" ref="F113:P113" si="630">F33</f>
        <v>0</v>
      </c>
      <c r="G113" s="329">
        <f t="shared" si="630"/>
        <v>0</v>
      </c>
      <c r="H113" s="329">
        <f t="shared" si="630"/>
        <v>200</v>
      </c>
      <c r="I113" s="329">
        <f t="shared" si="630"/>
        <v>210</v>
      </c>
      <c r="J113" s="329">
        <f t="shared" si="630"/>
        <v>220.5</v>
      </c>
      <c r="K113" s="329">
        <f t="shared" si="630"/>
        <v>231.52500000000001</v>
      </c>
      <c r="L113" s="329">
        <f t="shared" si="630"/>
        <v>243.10125000000002</v>
      </c>
      <c r="M113" s="329">
        <f t="shared" si="630"/>
        <v>255.25631250000004</v>
      </c>
      <c r="N113" s="329">
        <f t="shared" si="630"/>
        <v>268.01912812500007</v>
      </c>
      <c r="O113" s="329">
        <f t="shared" si="630"/>
        <v>281.4200845312501</v>
      </c>
      <c r="P113" s="329">
        <f t="shared" si="630"/>
        <v>295.49108875781263</v>
      </c>
      <c r="Q113" s="767">
        <f>SUM(E113:P113)</f>
        <v>2205.3128639140627</v>
      </c>
      <c r="R113" s="763"/>
      <c r="S113" s="329">
        <f t="shared" ref="S113:AD113" si="631">S33</f>
        <v>298.44599964539077</v>
      </c>
      <c r="T113" s="329">
        <f t="shared" si="631"/>
        <v>301.43045964184466</v>
      </c>
      <c r="U113" s="329">
        <f t="shared" si="631"/>
        <v>304.44476423826313</v>
      </c>
      <c r="V113" s="329">
        <f t="shared" si="631"/>
        <v>307.48921188064577</v>
      </c>
      <c r="W113" s="329">
        <f t="shared" si="631"/>
        <v>310.56410399945224</v>
      </c>
      <c r="X113" s="329">
        <f t="shared" si="631"/>
        <v>313.66974503944675</v>
      </c>
      <c r="Y113" s="329">
        <f t="shared" si="631"/>
        <v>316.80644248984123</v>
      </c>
      <c r="Z113" s="329">
        <f t="shared" si="631"/>
        <v>319.97450691473966</v>
      </c>
      <c r="AA113" s="329">
        <f t="shared" si="631"/>
        <v>323.17425198388707</v>
      </c>
      <c r="AB113" s="329">
        <f t="shared" si="631"/>
        <v>326.40599450372594</v>
      </c>
      <c r="AC113" s="329">
        <f t="shared" si="631"/>
        <v>329.67005444876321</v>
      </c>
      <c r="AD113" s="329">
        <f t="shared" si="631"/>
        <v>332.96675499325085</v>
      </c>
      <c r="AE113" s="767">
        <f>SUM(S113:AD113)</f>
        <v>3785.0422897792519</v>
      </c>
      <c r="AF113" s="769"/>
      <c r="AG113" s="329">
        <f t="shared" ref="AG113:AR113" si="632">AG33</f>
        <v>336.29642254318338</v>
      </c>
      <c r="AH113" s="329">
        <f t="shared" si="632"/>
        <v>339.65938676861521</v>
      </c>
      <c r="AI113" s="329">
        <f t="shared" si="632"/>
        <v>343.05598063630134</v>
      </c>
      <c r="AJ113" s="329">
        <f t="shared" si="632"/>
        <v>346.48654044266436</v>
      </c>
      <c r="AK113" s="329">
        <f t="shared" si="632"/>
        <v>349.951405847091</v>
      </c>
      <c r="AL113" s="329">
        <f t="shared" si="632"/>
        <v>353.45091990556193</v>
      </c>
      <c r="AM113" s="329">
        <f t="shared" si="632"/>
        <v>356.98542910461754</v>
      </c>
      <c r="AN113" s="329">
        <f t="shared" si="632"/>
        <v>360.55528339566371</v>
      </c>
      <c r="AO113" s="329">
        <f t="shared" si="632"/>
        <v>364.16083622962037</v>
      </c>
      <c r="AP113" s="329">
        <f t="shared" si="632"/>
        <v>367.80244459191658</v>
      </c>
      <c r="AQ113" s="329">
        <f t="shared" si="632"/>
        <v>371.48046903783575</v>
      </c>
      <c r="AR113" s="329">
        <f t="shared" si="632"/>
        <v>375.19527372821409</v>
      </c>
      <c r="AS113" s="768">
        <f>SUM(AG113:AR113)</f>
        <v>4265.0803922312853</v>
      </c>
      <c r="AT113" s="771"/>
      <c r="AU113" s="329">
        <f t="shared" ref="AU113:BF113" si="633">AU33</f>
        <v>378.94722646549621</v>
      </c>
      <c r="AV113" s="329">
        <f t="shared" si="633"/>
        <v>382.7366987301512</v>
      </c>
      <c r="AW113" s="329">
        <f t="shared" si="633"/>
        <v>386.56406571745271</v>
      </c>
      <c r="AX113" s="329">
        <f t="shared" si="633"/>
        <v>390.42970637462724</v>
      </c>
      <c r="AY113" s="329">
        <f t="shared" si="633"/>
        <v>394.33400343837354</v>
      </c>
      <c r="AZ113" s="329">
        <f t="shared" si="633"/>
        <v>398.27734347275731</v>
      </c>
      <c r="BA113" s="329">
        <f t="shared" si="633"/>
        <v>402.26011690748487</v>
      </c>
      <c r="BB113" s="329">
        <f t="shared" si="633"/>
        <v>406.28271807655972</v>
      </c>
      <c r="BC113" s="329">
        <f t="shared" si="633"/>
        <v>410.34554525732534</v>
      </c>
      <c r="BD113" s="329">
        <f t="shared" si="633"/>
        <v>414.4490007098986</v>
      </c>
      <c r="BE113" s="329">
        <f t="shared" si="633"/>
        <v>418.59349071699756</v>
      </c>
      <c r="BF113" s="329">
        <f t="shared" si="633"/>
        <v>422.77942562416752</v>
      </c>
      <c r="BG113" s="768">
        <f>SUM(AU113:BF113)</f>
        <v>4805.9993414912924</v>
      </c>
      <c r="BH113" s="739"/>
      <c r="BI113" s="329">
        <f t="shared" ref="BI113:BT113" si="634">BI33</f>
        <v>427.0072198804092</v>
      </c>
      <c r="BJ113" s="329">
        <f t="shared" si="634"/>
        <v>431.27729207921328</v>
      </c>
      <c r="BK113" s="329">
        <f t="shared" si="634"/>
        <v>435.59006500000544</v>
      </c>
      <c r="BL113" s="329">
        <f t="shared" si="634"/>
        <v>439.94596565000552</v>
      </c>
      <c r="BM113" s="329">
        <f t="shared" si="634"/>
        <v>444.3454253065056</v>
      </c>
      <c r="BN113" s="329">
        <f t="shared" si="634"/>
        <v>448.78887955957066</v>
      </c>
      <c r="BO113" s="329">
        <f t="shared" si="634"/>
        <v>453.27676835516638</v>
      </c>
      <c r="BP113" s="329">
        <f t="shared" si="634"/>
        <v>457.80953603871802</v>
      </c>
      <c r="BQ113" s="329">
        <f t="shared" si="634"/>
        <v>462.3876313991052</v>
      </c>
      <c r="BR113" s="329">
        <f t="shared" si="634"/>
        <v>467.01150771309625</v>
      </c>
      <c r="BS113" s="329">
        <f t="shared" si="634"/>
        <v>471.68162279022721</v>
      </c>
      <c r="BT113" s="329">
        <f t="shared" si="634"/>
        <v>476.39843901812947</v>
      </c>
      <c r="BU113" s="768">
        <f>SUM(BI113:BT113)</f>
        <v>5415.5203527901522</v>
      </c>
    </row>
    <row r="114" spans="1:73">
      <c r="B114" s="844"/>
      <c r="C114" s="4" t="s">
        <v>465</v>
      </c>
      <c r="D114" s="728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767">
        <f>SUM(E114:P114)</f>
        <v>0</v>
      </c>
      <c r="R114" s="763"/>
      <c r="S114" s="329"/>
      <c r="T114" s="329"/>
      <c r="U114" s="329"/>
      <c r="V114" s="329"/>
      <c r="W114" s="329"/>
      <c r="X114" s="329"/>
      <c r="Y114" s="329"/>
      <c r="Z114" s="329"/>
      <c r="AA114" s="329"/>
      <c r="AB114" s="329"/>
      <c r="AC114" s="329"/>
      <c r="AD114" s="329"/>
      <c r="AE114" s="767">
        <f>SUM(S114:AD114)</f>
        <v>0</v>
      </c>
      <c r="AF114" s="769"/>
      <c r="AG114" s="329"/>
      <c r="AH114" s="329"/>
      <c r="AI114" s="329"/>
      <c r="AJ114" s="329"/>
      <c r="AK114" s="329"/>
      <c r="AL114" s="329"/>
      <c r="AM114" s="329"/>
      <c r="AN114" s="329"/>
      <c r="AO114" s="329"/>
      <c r="AP114" s="329"/>
      <c r="AQ114" s="329"/>
      <c r="AR114" s="329"/>
      <c r="AS114" s="768">
        <f>SUM(AG114:AR114)</f>
        <v>0</v>
      </c>
      <c r="AT114" s="771"/>
      <c r="AU114" s="329"/>
      <c r="AV114" s="329"/>
      <c r="AW114" s="329"/>
      <c r="AX114" s="329"/>
      <c r="AY114" s="329"/>
      <c r="AZ114" s="329"/>
      <c r="BA114" s="329"/>
      <c r="BB114" s="329"/>
      <c r="BC114" s="329"/>
      <c r="BD114" s="329"/>
      <c r="BE114" s="329"/>
      <c r="BF114" s="329"/>
      <c r="BG114" s="768">
        <f>SUM(AU114:BF114)</f>
        <v>0</v>
      </c>
      <c r="BH114" s="739"/>
      <c r="BI114" s="329"/>
      <c r="BJ114" s="329"/>
      <c r="BK114" s="329"/>
      <c r="BL114" s="329"/>
      <c r="BM114" s="329"/>
      <c r="BN114" s="329"/>
      <c r="BO114" s="329"/>
      <c r="BP114" s="329"/>
      <c r="BQ114" s="329"/>
      <c r="BR114" s="329"/>
      <c r="BS114" s="329"/>
      <c r="BT114" s="329"/>
      <c r="BU114" s="768">
        <f>SUM(BI114:BT114)</f>
        <v>0</v>
      </c>
    </row>
    <row r="115" spans="1:73">
      <c r="B115" s="844"/>
      <c r="C115" s="4" t="s">
        <v>466</v>
      </c>
      <c r="D115" s="728"/>
      <c r="E115" s="766">
        <f>SUM(E112:E114)</f>
        <v>0</v>
      </c>
      <c r="F115" s="766">
        <f t="shared" ref="F115:P115" si="635">SUM(F112:F114)</f>
        <v>0</v>
      </c>
      <c r="G115" s="766">
        <f t="shared" si="635"/>
        <v>0</v>
      </c>
      <c r="H115" s="766">
        <f t="shared" si="635"/>
        <v>200</v>
      </c>
      <c r="I115" s="766">
        <f t="shared" si="635"/>
        <v>410</v>
      </c>
      <c r="J115" s="766">
        <f t="shared" si="635"/>
        <v>630.5</v>
      </c>
      <c r="K115" s="766">
        <f t="shared" si="635"/>
        <v>862.02499999999998</v>
      </c>
      <c r="L115" s="766">
        <f t="shared" si="635"/>
        <v>1105.12625</v>
      </c>
      <c r="M115" s="766">
        <f t="shared" si="635"/>
        <v>1360.3825624999999</v>
      </c>
      <c r="N115" s="766">
        <f t="shared" si="635"/>
        <v>1628.4016906249999</v>
      </c>
      <c r="O115" s="766">
        <f t="shared" si="635"/>
        <v>1909.8217751562499</v>
      </c>
      <c r="P115" s="766">
        <f t="shared" si="635"/>
        <v>2205.3128639140627</v>
      </c>
      <c r="Q115" s="66"/>
      <c r="R115" s="763"/>
      <c r="S115" s="766">
        <f>SUM(S112:S114)</f>
        <v>2503.7588635594534</v>
      </c>
      <c r="T115" s="766">
        <f>SUM(T112:T114)</f>
        <v>2805.1893232012981</v>
      </c>
      <c r="U115" s="766">
        <f t="shared" ref="U115:AD115" si="636">SUM(U112:U114)</f>
        <v>3109.634087439561</v>
      </c>
      <c r="V115" s="766">
        <f t="shared" si="636"/>
        <v>3417.1232993202066</v>
      </c>
      <c r="W115" s="766">
        <f t="shared" si="636"/>
        <v>3727.6874033196586</v>
      </c>
      <c r="X115" s="766">
        <f t="shared" si="636"/>
        <v>4041.3571483591054</v>
      </c>
      <c r="Y115" s="766">
        <f t="shared" si="636"/>
        <v>4358.163590848947</v>
      </c>
      <c r="Z115" s="766">
        <f t="shared" si="636"/>
        <v>4678.1380977636863</v>
      </c>
      <c r="AA115" s="766">
        <f t="shared" si="636"/>
        <v>5001.3123497475735</v>
      </c>
      <c r="AB115" s="766">
        <f t="shared" si="636"/>
        <v>5327.7183442512996</v>
      </c>
      <c r="AC115" s="766">
        <f t="shared" si="636"/>
        <v>5657.3883987000627</v>
      </c>
      <c r="AD115" s="766">
        <f t="shared" si="636"/>
        <v>5990.3551536933137</v>
      </c>
      <c r="AE115" s="66"/>
      <c r="AF115" s="769"/>
      <c r="AG115" s="766">
        <f>SUM(AG112:AG114)</f>
        <v>6326.651576236497</v>
      </c>
      <c r="AH115" s="766">
        <f t="shared" ref="AH115:AR115" si="637">SUM(AH112:AH114)</f>
        <v>6666.3109630051122</v>
      </c>
      <c r="AI115" s="766">
        <f t="shared" si="637"/>
        <v>7009.3669436414139</v>
      </c>
      <c r="AJ115" s="766">
        <f t="shared" si="637"/>
        <v>7355.8534840840784</v>
      </c>
      <c r="AK115" s="766">
        <f t="shared" si="637"/>
        <v>7705.8048899311698</v>
      </c>
      <c r="AL115" s="766">
        <f t="shared" si="637"/>
        <v>8059.2558098367317</v>
      </c>
      <c r="AM115" s="766">
        <f t="shared" si="637"/>
        <v>8416.2412389413494</v>
      </c>
      <c r="AN115" s="766">
        <f t="shared" si="637"/>
        <v>8776.7965223370138</v>
      </c>
      <c r="AO115" s="766">
        <f t="shared" si="637"/>
        <v>9140.9573585666349</v>
      </c>
      <c r="AP115" s="766">
        <f t="shared" si="637"/>
        <v>9508.7598031585512</v>
      </c>
      <c r="AQ115" s="766">
        <f t="shared" si="637"/>
        <v>9880.2402721963863</v>
      </c>
      <c r="AR115" s="766">
        <f t="shared" si="637"/>
        <v>10255.4355459246</v>
      </c>
      <c r="AS115" s="770"/>
      <c r="AT115" s="771"/>
      <c r="AU115" s="766">
        <f>SUM(AU112:AU114)</f>
        <v>10634.382772390096</v>
      </c>
      <c r="AV115" s="766">
        <f t="shared" ref="AV115:BF115" si="638">SUM(AV112:AV114)</f>
        <v>11017.119471120248</v>
      </c>
      <c r="AW115" s="766">
        <f t="shared" si="638"/>
        <v>11403.683536837701</v>
      </c>
      <c r="AX115" s="766">
        <f t="shared" si="638"/>
        <v>11794.113243212329</v>
      </c>
      <c r="AY115" s="766">
        <f t="shared" si="638"/>
        <v>12188.447246650701</v>
      </c>
      <c r="AZ115" s="766">
        <f t="shared" si="638"/>
        <v>12586.724590123458</v>
      </c>
      <c r="BA115" s="766">
        <f t="shared" si="638"/>
        <v>12988.984707030942</v>
      </c>
      <c r="BB115" s="766">
        <f t="shared" si="638"/>
        <v>13395.267425107502</v>
      </c>
      <c r="BC115" s="766">
        <f t="shared" si="638"/>
        <v>13805.612970364828</v>
      </c>
      <c r="BD115" s="766">
        <f t="shared" si="638"/>
        <v>14220.061971074727</v>
      </c>
      <c r="BE115" s="766">
        <f t="shared" si="638"/>
        <v>14638.655461791725</v>
      </c>
      <c r="BF115" s="766">
        <f t="shared" si="638"/>
        <v>15061.434887415891</v>
      </c>
      <c r="BG115" s="701"/>
      <c r="BH115" s="739"/>
      <c r="BI115" s="766">
        <f>SUM(BI112:BI114)</f>
        <v>15488.442107296301</v>
      </c>
      <c r="BJ115" s="766">
        <f>SUM(BJ112:BJ114)</f>
        <v>15919.719399375515</v>
      </c>
      <c r="BK115" s="766">
        <f t="shared" ref="BK115:BT115" si="639">SUM(BK112:BK114)</f>
        <v>16355.309464375521</v>
      </c>
      <c r="BL115" s="766">
        <f t="shared" si="639"/>
        <v>16795.255430025525</v>
      </c>
      <c r="BM115" s="766">
        <f t="shared" si="639"/>
        <v>17239.600855332032</v>
      </c>
      <c r="BN115" s="766">
        <f t="shared" si="639"/>
        <v>17688.389734891603</v>
      </c>
      <c r="BO115" s="766">
        <f t="shared" si="639"/>
        <v>18141.666503246768</v>
      </c>
      <c r="BP115" s="766">
        <f t="shared" si="639"/>
        <v>18599.476039285488</v>
      </c>
      <c r="BQ115" s="766">
        <f t="shared" si="639"/>
        <v>19061.863670684594</v>
      </c>
      <c r="BR115" s="766">
        <f t="shared" si="639"/>
        <v>19528.875178397691</v>
      </c>
      <c r="BS115" s="766">
        <f t="shared" si="639"/>
        <v>20000.556801187919</v>
      </c>
      <c r="BT115" s="766">
        <f t="shared" si="639"/>
        <v>20476.955240206047</v>
      </c>
      <c r="BU115" s="701"/>
    </row>
    <row r="116" spans="1:73">
      <c r="B116" s="844"/>
      <c r="C116" s="328" t="s">
        <v>468</v>
      </c>
      <c r="D116" s="728"/>
      <c r="E116" s="697">
        <f>Assumptions!C140</f>
        <v>9.99</v>
      </c>
      <c r="F116" s="697">
        <f>E116</f>
        <v>9.99</v>
      </c>
      <c r="G116" s="697">
        <f>F116</f>
        <v>9.99</v>
      </c>
      <c r="H116" s="697">
        <f t="shared" ref="H116:P116" si="640">G116</f>
        <v>9.99</v>
      </c>
      <c r="I116" s="697">
        <f t="shared" si="640"/>
        <v>9.99</v>
      </c>
      <c r="J116" s="697">
        <f t="shared" si="640"/>
        <v>9.99</v>
      </c>
      <c r="K116" s="697">
        <f t="shared" si="640"/>
        <v>9.99</v>
      </c>
      <c r="L116" s="697">
        <f t="shared" si="640"/>
        <v>9.99</v>
      </c>
      <c r="M116" s="697">
        <f t="shared" si="640"/>
        <v>9.99</v>
      </c>
      <c r="N116" s="697">
        <f t="shared" si="640"/>
        <v>9.99</v>
      </c>
      <c r="O116" s="697">
        <f t="shared" si="640"/>
        <v>9.99</v>
      </c>
      <c r="P116" s="697">
        <f t="shared" si="640"/>
        <v>9.99</v>
      </c>
      <c r="Q116" s="699"/>
      <c r="R116" s="763"/>
      <c r="S116" s="697">
        <f>P116*(1+Assumptions!D140)</f>
        <v>10.489500000000001</v>
      </c>
      <c r="T116" s="697">
        <f>S116</f>
        <v>10.489500000000001</v>
      </c>
      <c r="U116" s="697">
        <f t="shared" ref="U116:AD116" si="641">T116</f>
        <v>10.489500000000001</v>
      </c>
      <c r="V116" s="697">
        <f t="shared" si="641"/>
        <v>10.489500000000001</v>
      </c>
      <c r="W116" s="697">
        <f t="shared" si="641"/>
        <v>10.489500000000001</v>
      </c>
      <c r="X116" s="697">
        <f t="shared" si="641"/>
        <v>10.489500000000001</v>
      </c>
      <c r="Y116" s="697">
        <f t="shared" si="641"/>
        <v>10.489500000000001</v>
      </c>
      <c r="Z116" s="697">
        <f t="shared" si="641"/>
        <v>10.489500000000001</v>
      </c>
      <c r="AA116" s="697">
        <f t="shared" si="641"/>
        <v>10.489500000000001</v>
      </c>
      <c r="AB116" s="697">
        <f t="shared" si="641"/>
        <v>10.489500000000001</v>
      </c>
      <c r="AC116" s="697">
        <f t="shared" si="641"/>
        <v>10.489500000000001</v>
      </c>
      <c r="AD116" s="697">
        <f t="shared" si="641"/>
        <v>10.489500000000001</v>
      </c>
      <c r="AE116" s="699"/>
      <c r="AF116" s="736"/>
      <c r="AG116" s="697">
        <f>AD116*(1+Assumptions!E140)</f>
        <v>11.013975000000002</v>
      </c>
      <c r="AH116" s="697">
        <f>AG116</f>
        <v>11.013975000000002</v>
      </c>
      <c r="AI116" s="697">
        <f t="shared" ref="AI116:AR116" si="642">AH116</f>
        <v>11.013975000000002</v>
      </c>
      <c r="AJ116" s="697">
        <f t="shared" si="642"/>
        <v>11.013975000000002</v>
      </c>
      <c r="AK116" s="697">
        <f t="shared" si="642"/>
        <v>11.013975000000002</v>
      </c>
      <c r="AL116" s="697">
        <f t="shared" si="642"/>
        <v>11.013975000000002</v>
      </c>
      <c r="AM116" s="697">
        <f t="shared" si="642"/>
        <v>11.013975000000002</v>
      </c>
      <c r="AN116" s="697">
        <f t="shared" si="642"/>
        <v>11.013975000000002</v>
      </c>
      <c r="AO116" s="697">
        <f t="shared" si="642"/>
        <v>11.013975000000002</v>
      </c>
      <c r="AP116" s="697">
        <f t="shared" si="642"/>
        <v>11.013975000000002</v>
      </c>
      <c r="AQ116" s="697">
        <f t="shared" si="642"/>
        <v>11.013975000000002</v>
      </c>
      <c r="AR116" s="697">
        <f t="shared" si="642"/>
        <v>11.013975000000002</v>
      </c>
      <c r="AS116" s="701"/>
      <c r="AT116" s="739"/>
      <c r="AU116" s="697">
        <f>AR116*(1+Assumptions!F140)</f>
        <v>11.564673750000003</v>
      </c>
      <c r="AV116" s="697">
        <f>AU116</f>
        <v>11.564673750000003</v>
      </c>
      <c r="AW116" s="697">
        <f t="shared" ref="AW116:BF116" si="643">AV116</f>
        <v>11.564673750000003</v>
      </c>
      <c r="AX116" s="697">
        <f t="shared" si="643"/>
        <v>11.564673750000003</v>
      </c>
      <c r="AY116" s="697">
        <f t="shared" si="643"/>
        <v>11.564673750000003</v>
      </c>
      <c r="AZ116" s="697">
        <f t="shared" si="643"/>
        <v>11.564673750000003</v>
      </c>
      <c r="BA116" s="697">
        <f t="shared" si="643"/>
        <v>11.564673750000003</v>
      </c>
      <c r="BB116" s="697">
        <f t="shared" si="643"/>
        <v>11.564673750000003</v>
      </c>
      <c r="BC116" s="697">
        <f t="shared" si="643"/>
        <v>11.564673750000003</v>
      </c>
      <c r="BD116" s="697">
        <f t="shared" si="643"/>
        <v>11.564673750000003</v>
      </c>
      <c r="BE116" s="697">
        <f t="shared" si="643"/>
        <v>11.564673750000003</v>
      </c>
      <c r="BF116" s="697">
        <f t="shared" si="643"/>
        <v>11.564673750000003</v>
      </c>
      <c r="BG116" s="701"/>
      <c r="BH116" s="739"/>
      <c r="BI116" s="697">
        <f>BF116*(1+Assumptions!G140)</f>
        <v>12.142907437500003</v>
      </c>
      <c r="BJ116" s="697">
        <f>BI116</f>
        <v>12.142907437500003</v>
      </c>
      <c r="BK116" s="697">
        <f t="shared" ref="BK116:BT116" si="644">BJ116</f>
        <v>12.142907437500003</v>
      </c>
      <c r="BL116" s="697">
        <f t="shared" si="644"/>
        <v>12.142907437500003</v>
      </c>
      <c r="BM116" s="697">
        <f t="shared" si="644"/>
        <v>12.142907437500003</v>
      </c>
      <c r="BN116" s="697">
        <f t="shared" si="644"/>
        <v>12.142907437500003</v>
      </c>
      <c r="BO116" s="697">
        <f t="shared" si="644"/>
        <v>12.142907437500003</v>
      </c>
      <c r="BP116" s="697">
        <f t="shared" si="644"/>
        <v>12.142907437500003</v>
      </c>
      <c r="BQ116" s="697">
        <f t="shared" si="644"/>
        <v>12.142907437500003</v>
      </c>
      <c r="BR116" s="697">
        <f t="shared" si="644"/>
        <v>12.142907437500003</v>
      </c>
      <c r="BS116" s="697">
        <f t="shared" si="644"/>
        <v>12.142907437500003</v>
      </c>
      <c r="BT116" s="697">
        <f t="shared" si="644"/>
        <v>12.142907437500003</v>
      </c>
      <c r="BU116" s="701"/>
    </row>
    <row r="117" spans="1:73">
      <c r="B117" s="844"/>
      <c r="C117" s="4" t="s">
        <v>467</v>
      </c>
      <c r="D117" s="728"/>
      <c r="E117" s="700">
        <f>E115*E116</f>
        <v>0</v>
      </c>
      <c r="F117" s="700">
        <f t="shared" ref="F117:P117" si="645">F115*F116</f>
        <v>0</v>
      </c>
      <c r="G117" s="700">
        <f t="shared" si="645"/>
        <v>0</v>
      </c>
      <c r="H117" s="700">
        <f t="shared" si="645"/>
        <v>1998</v>
      </c>
      <c r="I117" s="700">
        <f t="shared" si="645"/>
        <v>4095.9</v>
      </c>
      <c r="J117" s="700">
        <f t="shared" si="645"/>
        <v>6298.6949999999997</v>
      </c>
      <c r="K117" s="700">
        <f t="shared" si="645"/>
        <v>8611.6297500000001</v>
      </c>
      <c r="L117" s="700">
        <f t="shared" si="645"/>
        <v>11040.2112375</v>
      </c>
      <c r="M117" s="700">
        <f t="shared" si="645"/>
        <v>13590.221799375</v>
      </c>
      <c r="N117" s="700">
        <f t="shared" si="645"/>
        <v>16267.73288934375</v>
      </c>
      <c r="O117" s="700">
        <f t="shared" si="645"/>
        <v>19079.119533810936</v>
      </c>
      <c r="P117" s="700">
        <f t="shared" si="645"/>
        <v>22031.075510501487</v>
      </c>
      <c r="Q117" s="701">
        <f>SUM(E117:P117)</f>
        <v>103012.58572053118</v>
      </c>
      <c r="R117" s="763"/>
      <c r="S117" s="700">
        <f>S115*S116</f>
        <v>26263.178599306892</v>
      </c>
      <c r="T117" s="700">
        <f>T115*T116</f>
        <v>29425.03340572002</v>
      </c>
      <c r="U117" s="700">
        <f t="shared" ref="U117:AD117" si="646">U115*U116</f>
        <v>32618.506760197281</v>
      </c>
      <c r="V117" s="700">
        <f t="shared" si="646"/>
        <v>35843.914848219312</v>
      </c>
      <c r="W117" s="700">
        <f t="shared" si="646"/>
        <v>39101.577017121563</v>
      </c>
      <c r="X117" s="700">
        <f t="shared" si="646"/>
        <v>42391.815807712839</v>
      </c>
      <c r="Y117" s="700">
        <f t="shared" si="646"/>
        <v>45714.956986210032</v>
      </c>
      <c r="Z117" s="700">
        <f t="shared" si="646"/>
        <v>49071.329576492193</v>
      </c>
      <c r="AA117" s="700">
        <f t="shared" si="646"/>
        <v>52461.265892677176</v>
      </c>
      <c r="AB117" s="700">
        <f t="shared" si="646"/>
        <v>55885.101572024018</v>
      </c>
      <c r="AC117" s="700">
        <f t="shared" si="646"/>
        <v>59343.175608164318</v>
      </c>
      <c r="AD117" s="700">
        <f t="shared" si="646"/>
        <v>62835.83038466602</v>
      </c>
      <c r="AE117" s="701">
        <f>SUM(S117:AD117)</f>
        <v>530955.68645851163</v>
      </c>
      <c r="AF117" s="736"/>
      <c r="AG117" s="700">
        <f t="shared" ref="AG117:AH117" si="647">AG115*AG116</f>
        <v>69681.58229437939</v>
      </c>
      <c r="AH117" s="700">
        <f t="shared" si="647"/>
        <v>73422.582288764243</v>
      </c>
      <c r="AI117" s="700">
        <f t="shared" ref="AI117" si="648">AI115*AI116</f>
        <v>77200.992283092957</v>
      </c>
      <c r="AJ117" s="700">
        <f t="shared" ref="AJ117" si="649">AJ115*AJ116</f>
        <v>81017.186377364953</v>
      </c>
      <c r="AK117" s="700">
        <f t="shared" ref="AK117" si="650">AK115*AK116</f>
        <v>84871.542412579671</v>
      </c>
      <c r="AL117" s="700">
        <f t="shared" ref="AL117" si="651">AL115*AL116</f>
        <v>88764.442008146536</v>
      </c>
      <c r="AM117" s="700">
        <f t="shared" ref="AM117" si="652">AM115*AM116</f>
        <v>92696.270599669064</v>
      </c>
      <c r="AN117" s="700">
        <f t="shared" ref="AN117" si="653">AN115*AN116</f>
        <v>96667.417477106836</v>
      </c>
      <c r="AO117" s="700">
        <f t="shared" ref="AO117" si="654">AO115*AO116</f>
        <v>100678.27582331897</v>
      </c>
      <c r="AP117" s="700">
        <f t="shared" ref="AP117" si="655">AP115*AP116</f>
        <v>104729.24275299322</v>
      </c>
      <c r="AQ117" s="700">
        <f t="shared" ref="AQ117" si="656">AQ115*AQ116</f>
        <v>108820.71935196422</v>
      </c>
      <c r="AR117" s="700">
        <f t="shared" ref="AR117" si="657">AR115*AR116</f>
        <v>112953.11071692492</v>
      </c>
      <c r="AS117" s="701">
        <f>SUM(AG117:AR117)</f>
        <v>1091503.364386305</v>
      </c>
      <c r="AT117" s="739"/>
      <c r="AU117" s="700">
        <f t="shared" ref="AU117:AV117" si="658">AU115*AU116</f>
        <v>122983.167295312</v>
      </c>
      <c r="AV117" s="700">
        <f t="shared" si="658"/>
        <v>127409.39234827824</v>
      </c>
      <c r="AW117" s="700">
        <f t="shared" ref="AW117" si="659">AW115*AW116</f>
        <v>131879.87965177416</v>
      </c>
      <c r="AX117" s="700">
        <f t="shared" ref="AX117" si="660">AX115*AX116</f>
        <v>136395.07182830502</v>
      </c>
      <c r="AY117" s="700">
        <f t="shared" ref="AY117" si="661">AY115*AY116</f>
        <v>140955.41592660118</v>
      </c>
      <c r="AZ117" s="700">
        <f t="shared" ref="AZ117" si="662">AZ115*AZ116</f>
        <v>145561.36346588031</v>
      </c>
      <c r="BA117" s="700">
        <f t="shared" ref="BA117" si="663">BA115*BA116</f>
        <v>150213.3704805522</v>
      </c>
      <c r="BB117" s="700">
        <f t="shared" ref="BB117" si="664">BB115*BB116</f>
        <v>154911.89756537086</v>
      </c>
      <c r="BC117" s="700">
        <f t="shared" ref="BC117" si="665">BC115*BC116</f>
        <v>159657.40992103767</v>
      </c>
      <c r="BD117" s="700">
        <f t="shared" ref="BD117" si="666">BD115*BD116</f>
        <v>164450.37740026118</v>
      </c>
      <c r="BE117" s="700">
        <f t="shared" ref="BE117" si="667">BE115*BE116</f>
        <v>169291.27455427693</v>
      </c>
      <c r="BF117" s="700">
        <f t="shared" ref="BF117" si="668">BF115*BF116</f>
        <v>174180.58067983281</v>
      </c>
      <c r="BG117" s="701">
        <f>SUM(AU117:BF117)</f>
        <v>1777889.2011174823</v>
      </c>
      <c r="BH117" s="739"/>
      <c r="BI117" s="700">
        <f>BI115*BI116</f>
        <v>188074.71885997648</v>
      </c>
      <c r="BJ117" s="700">
        <f t="shared" ref="BJ117:BT117" si="669">BJ115*BJ116</f>
        <v>193311.67909759004</v>
      </c>
      <c r="BK117" s="700">
        <f t="shared" si="669"/>
        <v>198601.00893757973</v>
      </c>
      <c r="BL117" s="700">
        <f t="shared" si="669"/>
        <v>203943.23207596928</v>
      </c>
      <c r="BM117" s="700">
        <f t="shared" si="669"/>
        <v>209338.87744574275</v>
      </c>
      <c r="BN117" s="700">
        <f t="shared" si="669"/>
        <v>214788.47926921397</v>
      </c>
      <c r="BO117" s="700">
        <f t="shared" si="669"/>
        <v>220292.57711091987</v>
      </c>
      <c r="BP117" s="700">
        <f t="shared" si="669"/>
        <v>225851.71593104285</v>
      </c>
      <c r="BQ117" s="700">
        <f t="shared" si="669"/>
        <v>231466.44613936706</v>
      </c>
      <c r="BR117" s="700">
        <f t="shared" si="669"/>
        <v>237137.32364977454</v>
      </c>
      <c r="BS117" s="700">
        <f t="shared" si="669"/>
        <v>242864.90993528606</v>
      </c>
      <c r="BT117" s="700">
        <f t="shared" si="669"/>
        <v>248649.77208365267</v>
      </c>
      <c r="BU117" s="701">
        <f>SUM(BI117:BT117)</f>
        <v>2614320.7405361156</v>
      </c>
    </row>
    <row r="118" spans="1:73">
      <c r="B118" s="844"/>
      <c r="D118" s="7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699"/>
      <c r="R118" s="763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699"/>
      <c r="AF118" s="736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701"/>
      <c r="AT118" s="73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701"/>
      <c r="BH118" s="73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701"/>
    </row>
    <row r="119" spans="1:73">
      <c r="A119" s="326">
        <f>A87</f>
        <v>2</v>
      </c>
      <c r="B119" s="845" t="str">
        <f>B87</f>
        <v>Verse Subscription - Small Business (SAAS)</v>
      </c>
      <c r="C119" s="4" t="str">
        <f t="shared" ref="C119:C124" si="670">C112</f>
        <v>Beg</v>
      </c>
      <c r="D119" s="728"/>
      <c r="E119" s="765">
        <v>0</v>
      </c>
      <c r="F119" s="329">
        <f>E122</f>
        <v>0</v>
      </c>
      <c r="G119" s="329">
        <f>F122</f>
        <v>0</v>
      </c>
      <c r="H119" s="329">
        <f>G122</f>
        <v>0</v>
      </c>
      <c r="I119" s="329">
        <f t="shared" ref="I119:P119" si="671">H122</f>
        <v>150</v>
      </c>
      <c r="J119" s="329">
        <f t="shared" si="671"/>
        <v>307.5</v>
      </c>
      <c r="K119" s="329">
        <f t="shared" si="671"/>
        <v>472.875</v>
      </c>
      <c r="L119" s="329">
        <f t="shared" si="671"/>
        <v>646.51874999999995</v>
      </c>
      <c r="M119" s="329">
        <f t="shared" si="671"/>
        <v>828.84468749999996</v>
      </c>
      <c r="N119" s="329">
        <f t="shared" si="671"/>
        <v>1020.286921875</v>
      </c>
      <c r="O119" s="329">
        <f t="shared" si="671"/>
        <v>1221.3012679687499</v>
      </c>
      <c r="P119" s="329">
        <f t="shared" si="671"/>
        <v>1432.3663313671875</v>
      </c>
      <c r="Q119" s="66"/>
      <c r="R119" s="763"/>
      <c r="S119" s="329">
        <f>P122</f>
        <v>1653.9846479355469</v>
      </c>
      <c r="T119" s="329">
        <f>S122</f>
        <v>1877.8191476695899</v>
      </c>
      <c r="U119" s="329">
        <f t="shared" ref="U119:AD119" si="672">T122</f>
        <v>2103.8919924009733</v>
      </c>
      <c r="V119" s="329">
        <f t="shared" si="672"/>
        <v>2332.2255655796707</v>
      </c>
      <c r="W119" s="329">
        <f t="shared" si="672"/>
        <v>2562.8424744901549</v>
      </c>
      <c r="X119" s="329">
        <f t="shared" si="672"/>
        <v>2795.7655524897441</v>
      </c>
      <c r="Y119" s="329">
        <f t="shared" si="672"/>
        <v>3031.0178612693289</v>
      </c>
      <c r="Z119" s="329">
        <f t="shared" si="672"/>
        <v>3268.6226931367096</v>
      </c>
      <c r="AA119" s="329">
        <f t="shared" si="672"/>
        <v>3508.6035733227641</v>
      </c>
      <c r="AB119" s="329">
        <f t="shared" si="672"/>
        <v>3750.9842623106792</v>
      </c>
      <c r="AC119" s="329">
        <f t="shared" si="672"/>
        <v>3995.7887581884734</v>
      </c>
      <c r="AD119" s="329">
        <f t="shared" si="672"/>
        <v>4243.0412990250461</v>
      </c>
      <c r="AE119" s="66"/>
      <c r="AF119" s="769"/>
      <c r="AG119" s="329">
        <f>AD122</f>
        <v>4492.7663652699839</v>
      </c>
      <c r="AH119" s="329">
        <f>AG122</f>
        <v>4744.9886821773716</v>
      </c>
      <c r="AI119" s="329">
        <f t="shared" ref="AI119:AR119" si="673">AH122</f>
        <v>4999.7332222538325</v>
      </c>
      <c r="AJ119" s="329">
        <f t="shared" si="673"/>
        <v>5257.0252077310588</v>
      </c>
      <c r="AK119" s="329">
        <f t="shared" si="673"/>
        <v>5516.8901130630566</v>
      </c>
      <c r="AL119" s="329">
        <f t="shared" si="673"/>
        <v>5779.3536674483748</v>
      </c>
      <c r="AM119" s="329">
        <f t="shared" si="673"/>
        <v>6044.4418573775465</v>
      </c>
      <c r="AN119" s="329">
        <f t="shared" si="673"/>
        <v>6312.1809292060098</v>
      </c>
      <c r="AO119" s="329">
        <f t="shared" si="673"/>
        <v>6582.5973917527572</v>
      </c>
      <c r="AP119" s="329">
        <f t="shared" si="673"/>
        <v>6855.7180189249721</v>
      </c>
      <c r="AQ119" s="329">
        <f t="shared" si="673"/>
        <v>7131.5698523689098</v>
      </c>
      <c r="AR119" s="329">
        <f t="shared" si="673"/>
        <v>7410.1802041472865</v>
      </c>
      <c r="AS119" s="770"/>
      <c r="AT119" s="771"/>
      <c r="AU119" s="329">
        <f>AR122</f>
        <v>7691.5766594434472</v>
      </c>
      <c r="AV119" s="329">
        <f>AU122</f>
        <v>7975.7870792925696</v>
      </c>
      <c r="AW119" s="329">
        <f t="shared" ref="AW119:BF119" si="674">AV122</f>
        <v>8262.8396033401823</v>
      </c>
      <c r="AX119" s="329">
        <f t="shared" si="674"/>
        <v>8552.7626526282711</v>
      </c>
      <c r="AY119" s="329">
        <f t="shared" si="674"/>
        <v>8845.5849324092414</v>
      </c>
      <c r="AZ119" s="329">
        <f t="shared" si="674"/>
        <v>9141.335434988021</v>
      </c>
      <c r="BA119" s="329">
        <f t="shared" si="674"/>
        <v>9440.0434425925887</v>
      </c>
      <c r="BB119" s="329">
        <f t="shared" si="674"/>
        <v>9741.7385302732018</v>
      </c>
      <c r="BC119" s="329">
        <f t="shared" si="674"/>
        <v>10046.450568830622</v>
      </c>
      <c r="BD119" s="329">
        <f t="shared" si="674"/>
        <v>10354.209727773616</v>
      </c>
      <c r="BE119" s="329">
        <f t="shared" si="674"/>
        <v>10665.04647830604</v>
      </c>
      <c r="BF119" s="329">
        <f t="shared" si="674"/>
        <v>10978.991596343787</v>
      </c>
      <c r="BG119" s="770"/>
      <c r="BH119" s="771"/>
      <c r="BI119" s="329">
        <f>BF122</f>
        <v>11296.076165561912</v>
      </c>
      <c r="BJ119" s="329">
        <f>BI122</f>
        <v>11616.331580472219</v>
      </c>
      <c r="BK119" s="329">
        <f t="shared" ref="BK119:BT119" si="675">BJ122</f>
        <v>11939.789549531628</v>
      </c>
      <c r="BL119" s="329">
        <f t="shared" si="675"/>
        <v>12266.482098281631</v>
      </c>
      <c r="BM119" s="329">
        <f t="shared" si="675"/>
        <v>12596.441572519136</v>
      </c>
      <c r="BN119" s="329">
        <f t="shared" si="675"/>
        <v>12929.700641499014</v>
      </c>
      <c r="BO119" s="329">
        <f t="shared" si="675"/>
        <v>13266.292301168691</v>
      </c>
      <c r="BP119" s="329">
        <f t="shared" si="675"/>
        <v>13606.249877435066</v>
      </c>
      <c r="BQ119" s="329">
        <f t="shared" si="675"/>
        <v>13949.607029464105</v>
      </c>
      <c r="BR119" s="329">
        <f t="shared" si="675"/>
        <v>14296.397753013434</v>
      </c>
      <c r="BS119" s="329">
        <f t="shared" si="675"/>
        <v>14646.656383798256</v>
      </c>
      <c r="BT119" s="329">
        <f t="shared" si="675"/>
        <v>15000.417600890925</v>
      </c>
      <c r="BU119" s="770"/>
    </row>
    <row r="120" spans="1:73">
      <c r="B120" s="844"/>
      <c r="C120" s="4" t="str">
        <f t="shared" si="670"/>
        <v>New Subs</v>
      </c>
      <c r="D120" s="728"/>
      <c r="E120" s="329">
        <f>E34</f>
        <v>0</v>
      </c>
      <c r="F120" s="329">
        <f t="shared" ref="F120:P120" si="676">F34</f>
        <v>0</v>
      </c>
      <c r="G120" s="329">
        <f t="shared" si="676"/>
        <v>0</v>
      </c>
      <c r="H120" s="329">
        <f t="shared" si="676"/>
        <v>150</v>
      </c>
      <c r="I120" s="329">
        <f t="shared" si="676"/>
        <v>157.5</v>
      </c>
      <c r="J120" s="329">
        <f t="shared" si="676"/>
        <v>165.375</v>
      </c>
      <c r="K120" s="329">
        <f t="shared" si="676"/>
        <v>173.64375000000001</v>
      </c>
      <c r="L120" s="329">
        <f t="shared" si="676"/>
        <v>182.32593750000001</v>
      </c>
      <c r="M120" s="329">
        <f t="shared" si="676"/>
        <v>191.44223437500003</v>
      </c>
      <c r="N120" s="329">
        <f t="shared" si="676"/>
        <v>201.01434609375005</v>
      </c>
      <c r="O120" s="329">
        <f t="shared" si="676"/>
        <v>211.06506339843756</v>
      </c>
      <c r="P120" s="329">
        <f t="shared" si="676"/>
        <v>221.61831656835943</v>
      </c>
      <c r="Q120" s="767">
        <f>SUM(E120:P120)</f>
        <v>1653.9846479355469</v>
      </c>
      <c r="R120" s="763"/>
      <c r="S120" s="329">
        <f>S34</f>
        <v>223.83449973404302</v>
      </c>
      <c r="T120" s="329">
        <f t="shared" ref="T120:AD120" si="677">T34</f>
        <v>226.07284473138344</v>
      </c>
      <c r="U120" s="329">
        <f t="shared" si="677"/>
        <v>228.33357317869726</v>
      </c>
      <c r="V120" s="329">
        <f t="shared" si="677"/>
        <v>230.61690891048423</v>
      </c>
      <c r="W120" s="329">
        <f t="shared" si="677"/>
        <v>232.92307799958908</v>
      </c>
      <c r="X120" s="329">
        <f t="shared" si="677"/>
        <v>235.25230877958498</v>
      </c>
      <c r="Y120" s="329">
        <f t="shared" si="677"/>
        <v>237.60483186738082</v>
      </c>
      <c r="Z120" s="329">
        <f t="shared" si="677"/>
        <v>239.98088018605463</v>
      </c>
      <c r="AA120" s="329">
        <f t="shared" si="677"/>
        <v>242.38068898791519</v>
      </c>
      <c r="AB120" s="329">
        <f t="shared" si="677"/>
        <v>244.80449587779435</v>
      </c>
      <c r="AC120" s="329">
        <f t="shared" si="677"/>
        <v>247.25254083657231</v>
      </c>
      <c r="AD120" s="329">
        <f t="shared" si="677"/>
        <v>249.72506624493803</v>
      </c>
      <c r="AE120" s="767">
        <f>SUM(S120:AD120)</f>
        <v>2838.7817173344383</v>
      </c>
      <c r="AF120" s="769"/>
      <c r="AG120" s="329">
        <f t="shared" ref="AG120:AR120" si="678">AG34</f>
        <v>252.22231690738741</v>
      </c>
      <c r="AH120" s="329">
        <f t="shared" si="678"/>
        <v>254.74454007646128</v>
      </c>
      <c r="AI120" s="329">
        <f t="shared" si="678"/>
        <v>257.29198547722586</v>
      </c>
      <c r="AJ120" s="329">
        <f t="shared" si="678"/>
        <v>259.8649053319981</v>
      </c>
      <c r="AK120" s="329">
        <f t="shared" si="678"/>
        <v>262.4635543853181</v>
      </c>
      <c r="AL120" s="329">
        <f t="shared" si="678"/>
        <v>265.08818992917128</v>
      </c>
      <c r="AM120" s="329">
        <f t="shared" si="678"/>
        <v>267.73907182846301</v>
      </c>
      <c r="AN120" s="329">
        <f t="shared" si="678"/>
        <v>270.41646254674765</v>
      </c>
      <c r="AO120" s="329">
        <f t="shared" si="678"/>
        <v>273.12062717221511</v>
      </c>
      <c r="AP120" s="329">
        <f t="shared" si="678"/>
        <v>275.85183344393727</v>
      </c>
      <c r="AQ120" s="329">
        <f t="shared" si="678"/>
        <v>278.61035177837664</v>
      </c>
      <c r="AR120" s="329">
        <f t="shared" si="678"/>
        <v>281.39645529616041</v>
      </c>
      <c r="AS120" s="768">
        <f>SUM(AG120:AR120)</f>
        <v>3198.8102941734614</v>
      </c>
      <c r="AT120" s="771"/>
      <c r="AU120" s="329">
        <f t="shared" ref="AU120:BF120" si="679">AU34</f>
        <v>284.21041984912199</v>
      </c>
      <c r="AV120" s="329">
        <f t="shared" si="679"/>
        <v>287.05252404761319</v>
      </c>
      <c r="AW120" s="329">
        <f t="shared" si="679"/>
        <v>289.92304928808932</v>
      </c>
      <c r="AX120" s="329">
        <f t="shared" si="679"/>
        <v>292.82227978097023</v>
      </c>
      <c r="AY120" s="329">
        <f t="shared" si="679"/>
        <v>295.75050257877996</v>
      </c>
      <c r="AZ120" s="329">
        <f t="shared" si="679"/>
        <v>298.70800760456774</v>
      </c>
      <c r="BA120" s="329">
        <f t="shared" si="679"/>
        <v>301.69508768061343</v>
      </c>
      <c r="BB120" s="329">
        <f t="shared" si="679"/>
        <v>304.71203855741959</v>
      </c>
      <c r="BC120" s="329">
        <f t="shared" si="679"/>
        <v>307.75915894299379</v>
      </c>
      <c r="BD120" s="329">
        <f t="shared" si="679"/>
        <v>310.83675053242371</v>
      </c>
      <c r="BE120" s="329">
        <f t="shared" si="679"/>
        <v>313.94511803774793</v>
      </c>
      <c r="BF120" s="329">
        <f t="shared" si="679"/>
        <v>317.08456921812541</v>
      </c>
      <c r="BG120" s="768">
        <f>SUM(AU120:BF120)</f>
        <v>3604.4995061184663</v>
      </c>
      <c r="BH120" s="771"/>
      <c r="BI120" s="329">
        <f t="shared" ref="BI120:BT120" si="680">BI34</f>
        <v>320.25541491030668</v>
      </c>
      <c r="BJ120" s="329">
        <f t="shared" si="680"/>
        <v>323.45796905940978</v>
      </c>
      <c r="BK120" s="329">
        <f t="shared" si="680"/>
        <v>326.69254875000388</v>
      </c>
      <c r="BL120" s="329">
        <f t="shared" si="680"/>
        <v>329.95947423750391</v>
      </c>
      <c r="BM120" s="329">
        <f t="shared" si="680"/>
        <v>333.25906897987898</v>
      </c>
      <c r="BN120" s="329">
        <f t="shared" si="680"/>
        <v>336.59165966967777</v>
      </c>
      <c r="BO120" s="329">
        <f t="shared" si="680"/>
        <v>339.95757626637453</v>
      </c>
      <c r="BP120" s="329">
        <f t="shared" si="680"/>
        <v>343.35715202903828</v>
      </c>
      <c r="BQ120" s="329">
        <f t="shared" si="680"/>
        <v>346.79072354932867</v>
      </c>
      <c r="BR120" s="329">
        <f t="shared" si="680"/>
        <v>350.25863078482195</v>
      </c>
      <c r="BS120" s="329">
        <f t="shared" si="680"/>
        <v>353.76121709267017</v>
      </c>
      <c r="BT120" s="329">
        <f t="shared" si="680"/>
        <v>357.29882926359687</v>
      </c>
      <c r="BU120" s="768">
        <f>SUM(BI120:BT120)</f>
        <v>4061.6402645926109</v>
      </c>
    </row>
    <row r="121" spans="1:73">
      <c r="B121" s="844"/>
      <c r="C121" s="4" t="str">
        <f t="shared" si="670"/>
        <v>Cancel Subs</v>
      </c>
      <c r="D121" s="728"/>
      <c r="E121" s="329"/>
      <c r="F121" s="329"/>
      <c r="G121" s="329"/>
      <c r="H121" s="329"/>
      <c r="I121" s="329"/>
      <c r="J121" s="329"/>
      <c r="K121" s="329"/>
      <c r="L121" s="329"/>
      <c r="M121" s="329"/>
      <c r="N121" s="329"/>
      <c r="O121" s="329"/>
      <c r="P121" s="329"/>
      <c r="Q121" s="767">
        <f>SUM(E121:P121)</f>
        <v>0</v>
      </c>
      <c r="R121" s="763"/>
      <c r="S121" s="329"/>
      <c r="T121" s="329"/>
      <c r="U121" s="329"/>
      <c r="V121" s="329"/>
      <c r="W121" s="329"/>
      <c r="X121" s="329"/>
      <c r="Y121" s="329"/>
      <c r="Z121" s="329"/>
      <c r="AA121" s="329"/>
      <c r="AB121" s="329"/>
      <c r="AC121" s="329"/>
      <c r="AD121" s="329"/>
      <c r="AE121" s="767">
        <f>SUM(S121:AD121)</f>
        <v>0</v>
      </c>
      <c r="AF121" s="769"/>
      <c r="AG121" s="329"/>
      <c r="AH121" s="329"/>
      <c r="AI121" s="329"/>
      <c r="AJ121" s="329"/>
      <c r="AK121" s="329"/>
      <c r="AL121" s="329"/>
      <c r="AM121" s="329"/>
      <c r="AN121" s="329"/>
      <c r="AO121" s="329"/>
      <c r="AP121" s="329"/>
      <c r="AQ121" s="329"/>
      <c r="AR121" s="329"/>
      <c r="AS121" s="768">
        <f>SUM(AG121:AR121)</f>
        <v>0</v>
      </c>
      <c r="AT121" s="771"/>
      <c r="AU121" s="329"/>
      <c r="AV121" s="329"/>
      <c r="AW121" s="329"/>
      <c r="AX121" s="329"/>
      <c r="AY121" s="329"/>
      <c r="AZ121" s="329"/>
      <c r="BA121" s="329"/>
      <c r="BB121" s="329"/>
      <c r="BC121" s="329"/>
      <c r="BD121" s="329"/>
      <c r="BE121" s="329"/>
      <c r="BF121" s="329"/>
      <c r="BG121" s="768">
        <f>SUM(AU121:BF121)</f>
        <v>0</v>
      </c>
      <c r="BH121" s="771"/>
      <c r="BI121" s="329"/>
      <c r="BJ121" s="329"/>
      <c r="BK121" s="329"/>
      <c r="BL121" s="329"/>
      <c r="BM121" s="329"/>
      <c r="BN121" s="329"/>
      <c r="BO121" s="329"/>
      <c r="BP121" s="329"/>
      <c r="BQ121" s="329"/>
      <c r="BR121" s="329"/>
      <c r="BS121" s="329"/>
      <c r="BT121" s="329"/>
      <c r="BU121" s="768">
        <f>SUM(BI121:BT121)</f>
        <v>0</v>
      </c>
    </row>
    <row r="122" spans="1:73">
      <c r="B122" s="844"/>
      <c r="C122" s="4" t="str">
        <f t="shared" si="670"/>
        <v>End</v>
      </c>
      <c r="D122" s="728"/>
      <c r="E122" s="766">
        <f>SUM(E119:E121)</f>
        <v>0</v>
      </c>
      <c r="F122" s="766">
        <f t="shared" ref="F122" si="681">SUM(F119:F121)</f>
        <v>0</v>
      </c>
      <c r="G122" s="766">
        <f t="shared" ref="G122" si="682">SUM(G119:G121)</f>
        <v>0</v>
      </c>
      <c r="H122" s="766">
        <f t="shared" ref="H122" si="683">SUM(H119:H121)</f>
        <v>150</v>
      </c>
      <c r="I122" s="766">
        <f t="shared" ref="I122" si="684">SUM(I119:I121)</f>
        <v>307.5</v>
      </c>
      <c r="J122" s="766">
        <f t="shared" ref="J122" si="685">SUM(J119:J121)</f>
        <v>472.875</v>
      </c>
      <c r="K122" s="766">
        <f t="shared" ref="K122" si="686">SUM(K119:K121)</f>
        <v>646.51874999999995</v>
      </c>
      <c r="L122" s="766">
        <f t="shared" ref="L122" si="687">SUM(L119:L121)</f>
        <v>828.84468749999996</v>
      </c>
      <c r="M122" s="766">
        <f t="shared" ref="M122" si="688">SUM(M119:M121)</f>
        <v>1020.286921875</v>
      </c>
      <c r="N122" s="766">
        <f t="shared" ref="N122" si="689">SUM(N119:N121)</f>
        <v>1221.3012679687499</v>
      </c>
      <c r="O122" s="766">
        <f t="shared" ref="O122" si="690">SUM(O119:O121)</f>
        <v>1432.3663313671875</v>
      </c>
      <c r="P122" s="766">
        <f t="shared" ref="P122" si="691">SUM(P119:P121)</f>
        <v>1653.9846479355469</v>
      </c>
      <c r="Q122" s="66"/>
      <c r="R122" s="763"/>
      <c r="S122" s="766">
        <f>SUM(S119:S121)</f>
        <v>1877.8191476695899</v>
      </c>
      <c r="T122" s="766">
        <f>SUM(T119:T121)</f>
        <v>2103.8919924009733</v>
      </c>
      <c r="U122" s="766">
        <f t="shared" ref="U122" si="692">SUM(U119:U121)</f>
        <v>2332.2255655796707</v>
      </c>
      <c r="V122" s="766">
        <f t="shared" ref="V122" si="693">SUM(V119:V121)</f>
        <v>2562.8424744901549</v>
      </c>
      <c r="W122" s="766">
        <f t="shared" ref="W122" si="694">SUM(W119:W121)</f>
        <v>2795.7655524897441</v>
      </c>
      <c r="X122" s="766">
        <f t="shared" ref="X122" si="695">SUM(X119:X121)</f>
        <v>3031.0178612693289</v>
      </c>
      <c r="Y122" s="766">
        <f t="shared" ref="Y122" si="696">SUM(Y119:Y121)</f>
        <v>3268.6226931367096</v>
      </c>
      <c r="Z122" s="766">
        <f t="shared" ref="Z122" si="697">SUM(Z119:Z121)</f>
        <v>3508.6035733227641</v>
      </c>
      <c r="AA122" s="766">
        <f t="shared" ref="AA122" si="698">SUM(AA119:AA121)</f>
        <v>3750.9842623106792</v>
      </c>
      <c r="AB122" s="766">
        <f t="shared" ref="AB122" si="699">SUM(AB119:AB121)</f>
        <v>3995.7887581884734</v>
      </c>
      <c r="AC122" s="766">
        <f t="shared" ref="AC122" si="700">SUM(AC119:AC121)</f>
        <v>4243.0412990250461</v>
      </c>
      <c r="AD122" s="766">
        <f t="shared" ref="AD122" si="701">SUM(AD119:AD121)</f>
        <v>4492.7663652699839</v>
      </c>
      <c r="AE122" s="66"/>
      <c r="AF122" s="769"/>
      <c r="AG122" s="766">
        <f>SUM(AG119:AG121)</f>
        <v>4744.9886821773716</v>
      </c>
      <c r="AH122" s="766">
        <f t="shared" ref="AH122" si="702">SUM(AH119:AH121)</f>
        <v>4999.7332222538325</v>
      </c>
      <c r="AI122" s="766">
        <f t="shared" ref="AI122" si="703">SUM(AI119:AI121)</f>
        <v>5257.0252077310588</v>
      </c>
      <c r="AJ122" s="766">
        <f t="shared" ref="AJ122" si="704">SUM(AJ119:AJ121)</f>
        <v>5516.8901130630566</v>
      </c>
      <c r="AK122" s="766">
        <f t="shared" ref="AK122" si="705">SUM(AK119:AK121)</f>
        <v>5779.3536674483748</v>
      </c>
      <c r="AL122" s="766">
        <f t="shared" ref="AL122" si="706">SUM(AL119:AL121)</f>
        <v>6044.4418573775465</v>
      </c>
      <c r="AM122" s="766">
        <f t="shared" ref="AM122" si="707">SUM(AM119:AM121)</f>
        <v>6312.1809292060098</v>
      </c>
      <c r="AN122" s="766">
        <f t="shared" ref="AN122" si="708">SUM(AN119:AN121)</f>
        <v>6582.5973917527572</v>
      </c>
      <c r="AO122" s="766">
        <f t="shared" ref="AO122" si="709">SUM(AO119:AO121)</f>
        <v>6855.7180189249721</v>
      </c>
      <c r="AP122" s="766">
        <f t="shared" ref="AP122" si="710">SUM(AP119:AP121)</f>
        <v>7131.5698523689098</v>
      </c>
      <c r="AQ122" s="766">
        <f t="shared" ref="AQ122" si="711">SUM(AQ119:AQ121)</f>
        <v>7410.1802041472865</v>
      </c>
      <c r="AR122" s="766">
        <f t="shared" ref="AR122" si="712">SUM(AR119:AR121)</f>
        <v>7691.5766594434472</v>
      </c>
      <c r="AS122" s="770"/>
      <c r="AT122" s="771"/>
      <c r="AU122" s="766">
        <f>SUM(AU119:AU121)</f>
        <v>7975.7870792925696</v>
      </c>
      <c r="AV122" s="766">
        <f t="shared" ref="AV122" si="713">SUM(AV119:AV121)</f>
        <v>8262.8396033401823</v>
      </c>
      <c r="AW122" s="766">
        <f t="shared" ref="AW122" si="714">SUM(AW119:AW121)</f>
        <v>8552.7626526282711</v>
      </c>
      <c r="AX122" s="766">
        <f t="shared" ref="AX122" si="715">SUM(AX119:AX121)</f>
        <v>8845.5849324092414</v>
      </c>
      <c r="AY122" s="766">
        <f t="shared" ref="AY122" si="716">SUM(AY119:AY121)</f>
        <v>9141.335434988021</v>
      </c>
      <c r="AZ122" s="766">
        <f t="shared" ref="AZ122" si="717">SUM(AZ119:AZ121)</f>
        <v>9440.0434425925887</v>
      </c>
      <c r="BA122" s="766">
        <f t="shared" ref="BA122" si="718">SUM(BA119:BA121)</f>
        <v>9741.7385302732018</v>
      </c>
      <c r="BB122" s="766">
        <f t="shared" ref="BB122" si="719">SUM(BB119:BB121)</f>
        <v>10046.450568830622</v>
      </c>
      <c r="BC122" s="766">
        <f t="shared" ref="BC122" si="720">SUM(BC119:BC121)</f>
        <v>10354.209727773616</v>
      </c>
      <c r="BD122" s="766">
        <f t="shared" ref="BD122" si="721">SUM(BD119:BD121)</f>
        <v>10665.04647830604</v>
      </c>
      <c r="BE122" s="766">
        <f t="shared" ref="BE122" si="722">SUM(BE119:BE121)</f>
        <v>10978.991596343787</v>
      </c>
      <c r="BF122" s="766">
        <f t="shared" ref="BF122" si="723">SUM(BF119:BF121)</f>
        <v>11296.076165561912</v>
      </c>
      <c r="BG122" s="770"/>
      <c r="BH122" s="771"/>
      <c r="BI122" s="766">
        <f>SUM(BI119:BI121)</f>
        <v>11616.331580472219</v>
      </c>
      <c r="BJ122" s="766">
        <f>SUM(BJ119:BJ121)</f>
        <v>11939.789549531628</v>
      </c>
      <c r="BK122" s="766">
        <f t="shared" ref="BK122" si="724">SUM(BK119:BK121)</f>
        <v>12266.482098281631</v>
      </c>
      <c r="BL122" s="766">
        <f t="shared" ref="BL122" si="725">SUM(BL119:BL121)</f>
        <v>12596.441572519136</v>
      </c>
      <c r="BM122" s="766">
        <f t="shared" ref="BM122" si="726">SUM(BM119:BM121)</f>
        <v>12929.700641499014</v>
      </c>
      <c r="BN122" s="766">
        <f t="shared" ref="BN122" si="727">SUM(BN119:BN121)</f>
        <v>13266.292301168691</v>
      </c>
      <c r="BO122" s="766">
        <f t="shared" ref="BO122" si="728">SUM(BO119:BO121)</f>
        <v>13606.249877435066</v>
      </c>
      <c r="BP122" s="766">
        <f t="shared" ref="BP122" si="729">SUM(BP119:BP121)</f>
        <v>13949.607029464105</v>
      </c>
      <c r="BQ122" s="766">
        <f t="shared" ref="BQ122" si="730">SUM(BQ119:BQ121)</f>
        <v>14296.397753013434</v>
      </c>
      <c r="BR122" s="766">
        <f t="shared" ref="BR122" si="731">SUM(BR119:BR121)</f>
        <v>14646.656383798256</v>
      </c>
      <c r="BS122" s="766">
        <f t="shared" ref="BS122" si="732">SUM(BS119:BS121)</f>
        <v>15000.417600890925</v>
      </c>
      <c r="BT122" s="766">
        <f t="shared" ref="BT122" si="733">SUM(BT119:BT121)</f>
        <v>15357.716430154522</v>
      </c>
      <c r="BU122" s="770"/>
    </row>
    <row r="123" spans="1:73">
      <c r="B123" s="844"/>
      <c r="C123" s="4" t="str">
        <f t="shared" si="670"/>
        <v>Monthly Rate</v>
      </c>
      <c r="D123" s="728"/>
      <c r="E123" s="697">
        <f>Assumptions!C141</f>
        <v>49.99</v>
      </c>
      <c r="F123" s="697">
        <f>E123</f>
        <v>49.99</v>
      </c>
      <c r="G123" s="697">
        <f>F123</f>
        <v>49.99</v>
      </c>
      <c r="H123" s="697">
        <f t="shared" ref="H123:P123" si="734">G123</f>
        <v>49.99</v>
      </c>
      <c r="I123" s="697">
        <f t="shared" si="734"/>
        <v>49.99</v>
      </c>
      <c r="J123" s="697">
        <f t="shared" si="734"/>
        <v>49.99</v>
      </c>
      <c r="K123" s="697">
        <f t="shared" si="734"/>
        <v>49.99</v>
      </c>
      <c r="L123" s="697">
        <f t="shared" si="734"/>
        <v>49.99</v>
      </c>
      <c r="M123" s="697">
        <f t="shared" si="734"/>
        <v>49.99</v>
      </c>
      <c r="N123" s="697">
        <f t="shared" si="734"/>
        <v>49.99</v>
      </c>
      <c r="O123" s="697">
        <f t="shared" si="734"/>
        <v>49.99</v>
      </c>
      <c r="P123" s="697">
        <f t="shared" si="734"/>
        <v>49.99</v>
      </c>
      <c r="Q123" s="699"/>
      <c r="R123" s="763"/>
      <c r="S123" s="697">
        <f>P123*(1+Assumptions!D141)</f>
        <v>52.489500000000007</v>
      </c>
      <c r="T123" s="697">
        <f>S123</f>
        <v>52.489500000000007</v>
      </c>
      <c r="U123" s="697">
        <f t="shared" ref="U123:AD123" si="735">T123</f>
        <v>52.489500000000007</v>
      </c>
      <c r="V123" s="697">
        <f t="shared" si="735"/>
        <v>52.489500000000007</v>
      </c>
      <c r="W123" s="697">
        <f t="shared" si="735"/>
        <v>52.489500000000007</v>
      </c>
      <c r="X123" s="697">
        <f t="shared" si="735"/>
        <v>52.489500000000007</v>
      </c>
      <c r="Y123" s="697">
        <f t="shared" si="735"/>
        <v>52.489500000000007</v>
      </c>
      <c r="Z123" s="697">
        <f t="shared" si="735"/>
        <v>52.489500000000007</v>
      </c>
      <c r="AA123" s="697">
        <f t="shared" si="735"/>
        <v>52.489500000000007</v>
      </c>
      <c r="AB123" s="697">
        <f t="shared" si="735"/>
        <v>52.489500000000007</v>
      </c>
      <c r="AC123" s="697">
        <f t="shared" si="735"/>
        <v>52.489500000000007</v>
      </c>
      <c r="AD123" s="697">
        <f t="shared" si="735"/>
        <v>52.489500000000007</v>
      </c>
      <c r="AE123" s="699"/>
      <c r="AF123" s="736"/>
      <c r="AG123" s="697">
        <f>AD123*(1+Assumptions!E141)</f>
        <v>55.113975000000011</v>
      </c>
      <c r="AH123" s="697">
        <f>AG123</f>
        <v>55.113975000000011</v>
      </c>
      <c r="AI123" s="697">
        <f t="shared" ref="AI123:AR123" si="736">AH123</f>
        <v>55.113975000000011</v>
      </c>
      <c r="AJ123" s="697">
        <f t="shared" si="736"/>
        <v>55.113975000000011</v>
      </c>
      <c r="AK123" s="697">
        <f t="shared" si="736"/>
        <v>55.113975000000011</v>
      </c>
      <c r="AL123" s="697">
        <f t="shared" si="736"/>
        <v>55.113975000000011</v>
      </c>
      <c r="AM123" s="697">
        <f t="shared" si="736"/>
        <v>55.113975000000011</v>
      </c>
      <c r="AN123" s="697">
        <f t="shared" si="736"/>
        <v>55.113975000000011</v>
      </c>
      <c r="AO123" s="697">
        <f t="shared" si="736"/>
        <v>55.113975000000011</v>
      </c>
      <c r="AP123" s="697">
        <f t="shared" si="736"/>
        <v>55.113975000000011</v>
      </c>
      <c r="AQ123" s="697">
        <f t="shared" si="736"/>
        <v>55.113975000000011</v>
      </c>
      <c r="AR123" s="697">
        <f t="shared" si="736"/>
        <v>55.113975000000011</v>
      </c>
      <c r="AS123" s="701"/>
      <c r="AT123" s="739"/>
      <c r="AU123" s="697">
        <f>AR123*(1+Assumptions!F141)</f>
        <v>57.869673750000011</v>
      </c>
      <c r="AV123" s="697">
        <f>AU123</f>
        <v>57.869673750000011</v>
      </c>
      <c r="AW123" s="697">
        <f t="shared" ref="AW123:BF123" si="737">AV123</f>
        <v>57.869673750000011</v>
      </c>
      <c r="AX123" s="697">
        <f t="shared" si="737"/>
        <v>57.869673750000011</v>
      </c>
      <c r="AY123" s="697">
        <f t="shared" si="737"/>
        <v>57.869673750000011</v>
      </c>
      <c r="AZ123" s="697">
        <f t="shared" si="737"/>
        <v>57.869673750000011</v>
      </c>
      <c r="BA123" s="697">
        <f t="shared" si="737"/>
        <v>57.869673750000011</v>
      </c>
      <c r="BB123" s="697">
        <f t="shared" si="737"/>
        <v>57.869673750000011</v>
      </c>
      <c r="BC123" s="697">
        <f t="shared" si="737"/>
        <v>57.869673750000011</v>
      </c>
      <c r="BD123" s="697">
        <f t="shared" si="737"/>
        <v>57.869673750000011</v>
      </c>
      <c r="BE123" s="697">
        <f t="shared" si="737"/>
        <v>57.869673750000011</v>
      </c>
      <c r="BF123" s="697">
        <f t="shared" si="737"/>
        <v>57.869673750000011</v>
      </c>
      <c r="BG123" s="701"/>
      <c r="BH123" s="739"/>
      <c r="BI123" s="697">
        <f>BF123*(1+Assumptions!G141)</f>
        <v>60.763157437500013</v>
      </c>
      <c r="BJ123" s="697">
        <f>BI123</f>
        <v>60.763157437500013</v>
      </c>
      <c r="BK123" s="697">
        <f t="shared" ref="BK123:BT123" si="738">BJ123</f>
        <v>60.763157437500013</v>
      </c>
      <c r="BL123" s="697">
        <f t="shared" si="738"/>
        <v>60.763157437500013</v>
      </c>
      <c r="BM123" s="697">
        <f t="shared" si="738"/>
        <v>60.763157437500013</v>
      </c>
      <c r="BN123" s="697">
        <f t="shared" si="738"/>
        <v>60.763157437500013</v>
      </c>
      <c r="BO123" s="697">
        <f t="shared" si="738"/>
        <v>60.763157437500013</v>
      </c>
      <c r="BP123" s="697">
        <f t="shared" si="738"/>
        <v>60.763157437500013</v>
      </c>
      <c r="BQ123" s="697">
        <f t="shared" si="738"/>
        <v>60.763157437500013</v>
      </c>
      <c r="BR123" s="697">
        <f t="shared" si="738"/>
        <v>60.763157437500013</v>
      </c>
      <c r="BS123" s="697">
        <f t="shared" si="738"/>
        <v>60.763157437500013</v>
      </c>
      <c r="BT123" s="697">
        <f t="shared" si="738"/>
        <v>60.763157437500013</v>
      </c>
      <c r="BU123" s="701"/>
    </row>
    <row r="124" spans="1:73">
      <c r="B124" s="844"/>
      <c r="C124" s="4" t="str">
        <f t="shared" si="670"/>
        <v>Monthly $</v>
      </c>
      <c r="D124" s="728"/>
      <c r="E124" s="700">
        <f>E122*E123</f>
        <v>0</v>
      </c>
      <c r="F124" s="700">
        <f t="shared" ref="F124" si="739">F122*F123</f>
        <v>0</v>
      </c>
      <c r="G124" s="700">
        <f t="shared" ref="G124" si="740">G122*G123</f>
        <v>0</v>
      </c>
      <c r="H124" s="700">
        <f t="shared" ref="H124" si="741">H122*H123</f>
        <v>7498.5</v>
      </c>
      <c r="I124" s="700">
        <f t="shared" ref="I124" si="742">I122*I123</f>
        <v>15371.925000000001</v>
      </c>
      <c r="J124" s="700">
        <f t="shared" ref="J124" si="743">J122*J123</f>
        <v>23639.021250000002</v>
      </c>
      <c r="K124" s="700">
        <f t="shared" ref="K124" si="744">K122*K123</f>
        <v>32319.472312499998</v>
      </c>
      <c r="L124" s="700">
        <f t="shared" ref="L124" si="745">L122*L123</f>
        <v>41433.945928125002</v>
      </c>
      <c r="M124" s="700">
        <f t="shared" ref="M124" si="746">M122*M123</f>
        <v>51004.143224531254</v>
      </c>
      <c r="N124" s="700">
        <f t="shared" ref="N124" si="747">N122*N123</f>
        <v>61052.850385757811</v>
      </c>
      <c r="O124" s="700">
        <f t="shared" ref="O124" si="748">O122*O123</f>
        <v>71603.992905045699</v>
      </c>
      <c r="P124" s="700">
        <f t="shared" ref="P124" si="749">P122*P123</f>
        <v>82682.692550298001</v>
      </c>
      <c r="Q124" s="701">
        <f>SUM(E124:P124)</f>
        <v>386606.54355625779</v>
      </c>
      <c r="R124" s="763"/>
      <c r="S124" s="700">
        <f>S122*S123</f>
        <v>98565.788151602959</v>
      </c>
      <c r="T124" s="700">
        <f>T122*T123</f>
        <v>110432.2387351309</v>
      </c>
      <c r="U124" s="700">
        <f t="shared" ref="U124" si="750">U122*U123</f>
        <v>122417.35382449414</v>
      </c>
      <c r="V124" s="700">
        <f t="shared" ref="V124" si="751">V122*V123</f>
        <v>134522.32006475099</v>
      </c>
      <c r="W124" s="700">
        <f t="shared" ref="W124" si="752">W122*W123</f>
        <v>146748.33596741044</v>
      </c>
      <c r="X124" s="700">
        <f t="shared" ref="X124" si="753">X122*X123</f>
        <v>159096.61202909646</v>
      </c>
      <c r="Y124" s="700">
        <f t="shared" ref="Y124" si="754">Y122*Y123</f>
        <v>171568.37085139935</v>
      </c>
      <c r="Z124" s="700">
        <f t="shared" ref="Z124" si="755">Z122*Z123</f>
        <v>184164.84726192526</v>
      </c>
      <c r="AA124" s="700">
        <f t="shared" ref="AA124" si="756">AA122*AA123</f>
        <v>196887.28843655641</v>
      </c>
      <c r="AB124" s="700">
        <f t="shared" ref="AB124" si="757">AB122*AB123</f>
        <v>209736.9540229339</v>
      </c>
      <c r="AC124" s="700">
        <f t="shared" ref="AC124" si="758">AC122*AC123</f>
        <v>222715.11626517519</v>
      </c>
      <c r="AD124" s="700">
        <f t="shared" ref="AD124" si="759">AD122*AD123</f>
        <v>235823.06012983885</v>
      </c>
      <c r="AE124" s="701">
        <f>SUM(S124:AD124)</f>
        <v>1992678.285740315</v>
      </c>
      <c r="AF124" s="736"/>
      <c r="AG124" s="700">
        <f t="shared" ref="AG124" si="760">AG122*AG123</f>
        <v>261515.18760480665</v>
      </c>
      <c r="AH124" s="700">
        <f t="shared" ref="AH124" si="761">AH122*AH123</f>
        <v>275555.1718179672</v>
      </c>
      <c r="AI124" s="700">
        <f t="shared" ref="AI124" si="762">AI122*AI123</f>
        <v>289735.55587325944</v>
      </c>
      <c r="AJ124" s="700">
        <f t="shared" ref="AJ124" si="763">AJ122*AJ123</f>
        <v>304057.74376910453</v>
      </c>
      <c r="AK124" s="700">
        <f t="shared" ref="AK124" si="764">AK122*AK123</f>
        <v>318523.15354390809</v>
      </c>
      <c r="AL124" s="700">
        <f t="shared" ref="AL124" si="765">AL122*AL123</f>
        <v>333133.21741645975</v>
      </c>
      <c r="AM124" s="700">
        <f t="shared" ref="AM124" si="766">AM122*AM123</f>
        <v>347889.38192773686</v>
      </c>
      <c r="AN124" s="700">
        <f t="shared" ref="AN124" si="767">AN122*AN123</f>
        <v>362793.10808412672</v>
      </c>
      <c r="AO124" s="700">
        <f t="shared" ref="AO124" si="768">AO122*AO123</f>
        <v>377845.87150208052</v>
      </c>
      <c r="AP124" s="700">
        <f t="shared" ref="AP124" si="769">AP122*AP123</f>
        <v>393049.16255421384</v>
      </c>
      <c r="AQ124" s="700">
        <f t="shared" ref="AQ124" si="770">AQ122*AQ123</f>
        <v>408404.48651686852</v>
      </c>
      <c r="AR124" s="700">
        <f t="shared" ref="AR124" si="771">AR122*AR123</f>
        <v>423913.36371914973</v>
      </c>
      <c r="AS124" s="701">
        <f>SUM(AG124:AR124)</f>
        <v>4096415.4043296818</v>
      </c>
      <c r="AT124" s="739"/>
      <c r="AU124" s="700">
        <f t="shared" ref="AU124" si="772">AU122*AU123</f>
        <v>461556.1961781265</v>
      </c>
      <c r="AV124" s="700">
        <f t="shared" ref="AV124" si="773">AV122*AV123</f>
        <v>478167.83209387586</v>
      </c>
      <c r="AW124" s="700">
        <f t="shared" ref="AW124" si="774">AW122*AW123</f>
        <v>494945.5843687827</v>
      </c>
      <c r="AX124" s="700">
        <f t="shared" ref="AX124" si="775">AX122*AX123</f>
        <v>511891.1141664387</v>
      </c>
      <c r="AY124" s="700">
        <f t="shared" ref="AY124" si="776">AY122*AY123</f>
        <v>529006.09926207119</v>
      </c>
      <c r="AZ124" s="700">
        <f t="shared" ref="AZ124" si="777">AZ122*AZ123</f>
        <v>546292.23420866008</v>
      </c>
      <c r="BA124" s="700">
        <f t="shared" ref="BA124" si="778">BA122*BA123</f>
        <v>563751.23050471477</v>
      </c>
      <c r="BB124" s="700">
        <f t="shared" ref="BB124" si="779">BB122*BB123</f>
        <v>581384.81676373014</v>
      </c>
      <c r="BC124" s="700">
        <f t="shared" ref="BC124" si="780">BC122*BC123</f>
        <v>599194.73888533562</v>
      </c>
      <c r="BD124" s="700">
        <f t="shared" ref="BD124" si="781">BD122*BD123</f>
        <v>617182.76022815704</v>
      </c>
      <c r="BE124" s="700">
        <f t="shared" ref="BE124" si="782">BE122*BE123</f>
        <v>635350.66178440675</v>
      </c>
      <c r="BF124" s="700">
        <f t="shared" ref="BF124" si="783">BF122*BF123</f>
        <v>653700.24235621898</v>
      </c>
      <c r="BG124" s="701">
        <f>SUM(AU124:BF124)</f>
        <v>6672423.510800519</v>
      </c>
      <c r="BH124" s="739"/>
      <c r="BI124" s="700">
        <f>BI122*BI123</f>
        <v>705844.98467043682</v>
      </c>
      <c r="BJ124" s="700">
        <f t="shared" ref="BJ124" si="784">BJ122*BJ123</f>
        <v>725499.31216880761</v>
      </c>
      <c r="BK124" s="700">
        <f t="shared" ref="BK124" si="785">BK122*BK123</f>
        <v>745350.18294216227</v>
      </c>
      <c r="BL124" s="700">
        <f t="shared" ref="BL124" si="786">BL122*BL123</f>
        <v>765399.56242325052</v>
      </c>
      <c r="BM124" s="700">
        <f t="shared" ref="BM124" si="787">BM122*BM123</f>
        <v>785649.4356991495</v>
      </c>
      <c r="BN124" s="700">
        <f t="shared" ref="BN124" si="788">BN122*BN123</f>
        <v>806101.80770780751</v>
      </c>
      <c r="BO124" s="700">
        <f t="shared" ref="BO124" si="789">BO122*BO123</f>
        <v>826758.7034365522</v>
      </c>
      <c r="BP124" s="700">
        <f t="shared" ref="BP124" si="790">BP122*BP123</f>
        <v>847622.16812258423</v>
      </c>
      <c r="BQ124" s="700">
        <f t="shared" ref="BQ124" si="791">BQ122*BQ123</f>
        <v>868694.26745547669</v>
      </c>
      <c r="BR124" s="700">
        <f t="shared" ref="BR124" si="792">BR122*BR123</f>
        <v>889977.08778169798</v>
      </c>
      <c r="BS124" s="700">
        <f t="shared" ref="BS124" si="793">BS122*BS123</f>
        <v>911472.73631118156</v>
      </c>
      <c r="BT124" s="700">
        <f t="shared" ref="BT124" si="794">BT122*BT123</f>
        <v>933183.34132595989</v>
      </c>
      <c r="BU124" s="701">
        <f>SUM(BI124:BT124)</f>
        <v>9811553.5900450666</v>
      </c>
    </row>
    <row r="125" spans="1:73">
      <c r="B125" s="844"/>
      <c r="C125" s="728"/>
      <c r="D125" s="7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699"/>
      <c r="R125" s="763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699"/>
      <c r="AF125" s="736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701"/>
      <c r="AT125" s="73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701"/>
      <c r="BH125" s="73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701"/>
    </row>
    <row r="126" spans="1:73">
      <c r="A126" s="326">
        <f>A88</f>
        <v>3</v>
      </c>
      <c r="B126" s="845" t="str">
        <f>B88</f>
        <v>Verse Subscription - Enterprise (SAAS)</v>
      </c>
      <c r="C126" s="4" t="str">
        <f t="shared" ref="C126:C131" si="795">C119</f>
        <v>Beg</v>
      </c>
      <c r="D126" s="728"/>
      <c r="E126" s="765">
        <v>0</v>
      </c>
      <c r="F126" s="329">
        <f>E129</f>
        <v>0</v>
      </c>
      <c r="G126" s="329">
        <f>F129</f>
        <v>0</v>
      </c>
      <c r="H126" s="329">
        <f>G129</f>
        <v>0</v>
      </c>
      <c r="I126" s="329">
        <f t="shared" ref="I126:P126" si="796">H129</f>
        <v>20</v>
      </c>
      <c r="J126" s="329">
        <f t="shared" si="796"/>
        <v>41</v>
      </c>
      <c r="K126" s="329">
        <f t="shared" si="796"/>
        <v>63.05</v>
      </c>
      <c r="L126" s="329">
        <f t="shared" si="796"/>
        <v>86.202500000000001</v>
      </c>
      <c r="M126" s="329">
        <f t="shared" si="796"/>
        <v>110.512625</v>
      </c>
      <c r="N126" s="329">
        <f t="shared" si="796"/>
        <v>136.03825625000002</v>
      </c>
      <c r="O126" s="329">
        <f t="shared" si="796"/>
        <v>162.84016906250002</v>
      </c>
      <c r="P126" s="329">
        <f t="shared" si="796"/>
        <v>190.98217751562504</v>
      </c>
      <c r="Q126" s="66"/>
      <c r="R126" s="763"/>
      <c r="S126" s="329">
        <f>P129</f>
        <v>220.5312863914063</v>
      </c>
      <c r="T126" s="329">
        <f>S129</f>
        <v>250.37588635594537</v>
      </c>
      <c r="U126" s="329">
        <f t="shared" ref="U126:AD126" si="797">T129</f>
        <v>280.51893232012981</v>
      </c>
      <c r="V126" s="329">
        <f t="shared" si="797"/>
        <v>310.96340874395611</v>
      </c>
      <c r="W126" s="329">
        <f t="shared" si="797"/>
        <v>341.71232993202068</v>
      </c>
      <c r="X126" s="329">
        <f t="shared" si="797"/>
        <v>372.76874033196589</v>
      </c>
      <c r="Y126" s="329">
        <f t="shared" si="797"/>
        <v>404.13571483591056</v>
      </c>
      <c r="Z126" s="329">
        <f t="shared" si="797"/>
        <v>435.81635908489466</v>
      </c>
      <c r="AA126" s="329">
        <f t="shared" si="797"/>
        <v>467.8138097763686</v>
      </c>
      <c r="AB126" s="329">
        <f t="shared" si="797"/>
        <v>500.13123497475732</v>
      </c>
      <c r="AC126" s="329">
        <f t="shared" si="797"/>
        <v>532.7718344251299</v>
      </c>
      <c r="AD126" s="329">
        <f t="shared" si="797"/>
        <v>565.73883987000625</v>
      </c>
      <c r="AE126" s="66"/>
      <c r="AF126" s="769"/>
      <c r="AG126" s="329">
        <f>AD129</f>
        <v>599.03551536933128</v>
      </c>
      <c r="AH126" s="329">
        <f>AG129</f>
        <v>632.66515762364963</v>
      </c>
      <c r="AI126" s="329">
        <f t="shared" ref="AI126:AR126" si="798">AH129</f>
        <v>666.6310963005111</v>
      </c>
      <c r="AJ126" s="329">
        <f t="shared" si="798"/>
        <v>700.9366943641412</v>
      </c>
      <c r="AK126" s="329">
        <f t="shared" si="798"/>
        <v>735.58534840840764</v>
      </c>
      <c r="AL126" s="329">
        <f t="shared" si="798"/>
        <v>770.58048899311677</v>
      </c>
      <c r="AM126" s="329">
        <f t="shared" si="798"/>
        <v>805.92558098367294</v>
      </c>
      <c r="AN126" s="329">
        <f t="shared" si="798"/>
        <v>841.62412389413464</v>
      </c>
      <c r="AO126" s="329">
        <f t="shared" si="798"/>
        <v>877.67965223370106</v>
      </c>
      <c r="AP126" s="329">
        <f t="shared" si="798"/>
        <v>914.09573585666305</v>
      </c>
      <c r="AQ126" s="329">
        <f t="shared" si="798"/>
        <v>950.87598031585469</v>
      </c>
      <c r="AR126" s="329">
        <f t="shared" si="798"/>
        <v>988.02402721963824</v>
      </c>
      <c r="AS126" s="770"/>
      <c r="AT126" s="771"/>
      <c r="AU126" s="329">
        <f>AR129</f>
        <v>1025.5435545924597</v>
      </c>
      <c r="AV126" s="329">
        <f>AU129</f>
        <v>1063.4382772390093</v>
      </c>
      <c r="AW126" s="329">
        <f t="shared" ref="AW126:BF126" si="799">AV129</f>
        <v>1101.7119471120243</v>
      </c>
      <c r="AX126" s="329">
        <f t="shared" si="799"/>
        <v>1140.3683536837696</v>
      </c>
      <c r="AY126" s="329">
        <f t="shared" si="799"/>
        <v>1179.4113243212323</v>
      </c>
      <c r="AZ126" s="329">
        <f t="shared" si="799"/>
        <v>1218.8447246650696</v>
      </c>
      <c r="BA126" s="329">
        <f t="shared" si="799"/>
        <v>1258.6724590123454</v>
      </c>
      <c r="BB126" s="329">
        <f t="shared" si="799"/>
        <v>1298.8984707030938</v>
      </c>
      <c r="BC126" s="329">
        <f t="shared" si="799"/>
        <v>1339.5267425107497</v>
      </c>
      <c r="BD126" s="329">
        <f t="shared" si="799"/>
        <v>1380.5612970364823</v>
      </c>
      <c r="BE126" s="329">
        <f t="shared" si="799"/>
        <v>1422.0061971074722</v>
      </c>
      <c r="BF126" s="329">
        <f t="shared" si="799"/>
        <v>1463.865546179172</v>
      </c>
      <c r="BG126" s="770"/>
      <c r="BH126" s="771"/>
      <c r="BI126" s="329">
        <f>BF129</f>
        <v>1506.1434887415887</v>
      </c>
      <c r="BJ126" s="329">
        <f>BI129</f>
        <v>1548.8442107296296</v>
      </c>
      <c r="BK126" s="329">
        <f t="shared" ref="BK126:BT126" si="800">BJ129</f>
        <v>1591.9719399375508</v>
      </c>
      <c r="BL126" s="329">
        <f t="shared" si="800"/>
        <v>1635.5309464375514</v>
      </c>
      <c r="BM126" s="329">
        <f t="shared" si="800"/>
        <v>1679.525543002552</v>
      </c>
      <c r="BN126" s="329">
        <f t="shared" si="800"/>
        <v>1723.9600855332026</v>
      </c>
      <c r="BO126" s="329">
        <f t="shared" si="800"/>
        <v>1768.8389734891596</v>
      </c>
      <c r="BP126" s="329">
        <f t="shared" si="800"/>
        <v>1814.1666503246763</v>
      </c>
      <c r="BQ126" s="329">
        <f t="shared" si="800"/>
        <v>1859.947603928548</v>
      </c>
      <c r="BR126" s="329">
        <f t="shared" si="800"/>
        <v>1906.1863670684586</v>
      </c>
      <c r="BS126" s="329">
        <f t="shared" si="800"/>
        <v>1952.8875178397682</v>
      </c>
      <c r="BT126" s="329">
        <f t="shared" si="800"/>
        <v>2000.0556801187909</v>
      </c>
      <c r="BU126" s="770"/>
    </row>
    <row r="127" spans="1:73">
      <c r="A127" s="4"/>
      <c r="B127" s="844"/>
      <c r="C127" s="4" t="str">
        <f t="shared" si="795"/>
        <v>New Subs</v>
      </c>
      <c r="D127" s="728"/>
      <c r="E127" s="329">
        <f>E35</f>
        <v>0</v>
      </c>
      <c r="F127" s="329">
        <f t="shared" ref="F127:P127" si="801">F35</f>
        <v>0</v>
      </c>
      <c r="G127" s="329">
        <f t="shared" si="801"/>
        <v>0</v>
      </c>
      <c r="H127" s="329">
        <f t="shared" si="801"/>
        <v>20</v>
      </c>
      <c r="I127" s="329">
        <f t="shared" si="801"/>
        <v>21</v>
      </c>
      <c r="J127" s="329">
        <f t="shared" si="801"/>
        <v>22.05</v>
      </c>
      <c r="K127" s="329">
        <f t="shared" si="801"/>
        <v>23.152500000000003</v>
      </c>
      <c r="L127" s="329">
        <f t="shared" si="801"/>
        <v>24.310125000000003</v>
      </c>
      <c r="M127" s="329">
        <f t="shared" si="801"/>
        <v>25.525631250000004</v>
      </c>
      <c r="N127" s="329">
        <f t="shared" si="801"/>
        <v>26.801912812500007</v>
      </c>
      <c r="O127" s="329">
        <f t="shared" si="801"/>
        <v>28.142008453125008</v>
      </c>
      <c r="P127" s="329">
        <f t="shared" si="801"/>
        <v>29.549108875781261</v>
      </c>
      <c r="Q127" s="767">
        <f>SUM(E127:P127)</f>
        <v>220.5312863914063</v>
      </c>
      <c r="R127" s="851"/>
      <c r="S127" s="329">
        <f t="shared" ref="S127:AD127" si="802">S35</f>
        <v>29.844599964539075</v>
      </c>
      <c r="T127" s="329">
        <f t="shared" si="802"/>
        <v>30.143045964184466</v>
      </c>
      <c r="U127" s="329">
        <f t="shared" si="802"/>
        <v>30.444476423826313</v>
      </c>
      <c r="V127" s="329">
        <f t="shared" si="802"/>
        <v>30.748921188064575</v>
      </c>
      <c r="W127" s="329">
        <f t="shared" si="802"/>
        <v>31.056410399945221</v>
      </c>
      <c r="X127" s="329">
        <f t="shared" si="802"/>
        <v>31.366974503944675</v>
      </c>
      <c r="Y127" s="329">
        <f t="shared" si="802"/>
        <v>31.680644248984123</v>
      </c>
      <c r="Z127" s="329">
        <f t="shared" si="802"/>
        <v>31.997450691473965</v>
      </c>
      <c r="AA127" s="329">
        <f t="shared" si="802"/>
        <v>32.317425198388705</v>
      </c>
      <c r="AB127" s="329">
        <f t="shared" si="802"/>
        <v>32.640599450372591</v>
      </c>
      <c r="AC127" s="329">
        <f t="shared" si="802"/>
        <v>32.967005444876314</v>
      </c>
      <c r="AD127" s="329">
        <f t="shared" si="802"/>
        <v>33.296675499325076</v>
      </c>
      <c r="AE127" s="767">
        <f>SUM(S127:AD127)</f>
        <v>378.5042289779251</v>
      </c>
      <c r="AF127" s="769"/>
      <c r="AG127" s="329">
        <f t="shared" ref="AG127:AR127" si="803">AG35</f>
        <v>33.629642254318327</v>
      </c>
      <c r="AH127" s="329">
        <f t="shared" si="803"/>
        <v>33.965938676861512</v>
      </c>
      <c r="AI127" s="329">
        <f t="shared" si="803"/>
        <v>34.305598063630129</v>
      </c>
      <c r="AJ127" s="329">
        <f t="shared" si="803"/>
        <v>34.648654044266429</v>
      </c>
      <c r="AK127" s="329">
        <f t="shared" si="803"/>
        <v>34.995140584709091</v>
      </c>
      <c r="AL127" s="329">
        <f t="shared" si="803"/>
        <v>35.345091990556185</v>
      </c>
      <c r="AM127" s="329">
        <f t="shared" si="803"/>
        <v>35.698542910461747</v>
      </c>
      <c r="AN127" s="329">
        <f t="shared" si="803"/>
        <v>36.055528339566365</v>
      </c>
      <c r="AO127" s="329">
        <f t="shared" si="803"/>
        <v>36.416083622962027</v>
      </c>
      <c r="AP127" s="329">
        <f t="shared" si="803"/>
        <v>36.78024445919165</v>
      </c>
      <c r="AQ127" s="329">
        <f t="shared" si="803"/>
        <v>37.148046903783566</v>
      </c>
      <c r="AR127" s="329">
        <f t="shared" si="803"/>
        <v>37.5195273728214</v>
      </c>
      <c r="AS127" s="768">
        <f>SUM(AG127:AR127)</f>
        <v>426.50803922312843</v>
      </c>
      <c r="AT127" s="771"/>
      <c r="AU127" s="329">
        <f t="shared" ref="AU127:BF127" si="804">AU35</f>
        <v>37.894722646549617</v>
      </c>
      <c r="AV127" s="329">
        <f t="shared" si="804"/>
        <v>38.273669873015116</v>
      </c>
      <c r="AW127" s="329">
        <f t="shared" si="804"/>
        <v>38.656406571745265</v>
      </c>
      <c r="AX127" s="329">
        <f t="shared" si="804"/>
        <v>39.042970637462716</v>
      </c>
      <c r="AY127" s="329">
        <f t="shared" si="804"/>
        <v>39.433400343837341</v>
      </c>
      <c r="AZ127" s="329">
        <f t="shared" si="804"/>
        <v>39.827734347275715</v>
      </c>
      <c r="BA127" s="329">
        <f t="shared" si="804"/>
        <v>40.226011690748471</v>
      </c>
      <c r="BB127" s="329">
        <f t="shared" si="804"/>
        <v>40.628271807655956</v>
      </c>
      <c r="BC127" s="329">
        <f t="shared" si="804"/>
        <v>41.034554525732517</v>
      </c>
      <c r="BD127" s="329">
        <f t="shared" si="804"/>
        <v>41.444900070989846</v>
      </c>
      <c r="BE127" s="329">
        <f t="shared" si="804"/>
        <v>41.859349071699747</v>
      </c>
      <c r="BF127" s="329">
        <f t="shared" si="804"/>
        <v>42.277942562416747</v>
      </c>
      <c r="BG127" s="768">
        <f>SUM(AU127:BF127)</f>
        <v>480.59993414912901</v>
      </c>
      <c r="BH127" s="771"/>
      <c r="BI127" s="329">
        <f t="shared" ref="BI127:BT127" si="805">BI35</f>
        <v>42.700721988040918</v>
      </c>
      <c r="BJ127" s="329">
        <f t="shared" si="805"/>
        <v>43.127729207921327</v>
      </c>
      <c r="BK127" s="329">
        <f t="shared" si="805"/>
        <v>43.559006500000542</v>
      </c>
      <c r="BL127" s="329">
        <f t="shared" si="805"/>
        <v>43.994596565000549</v>
      </c>
      <c r="BM127" s="329">
        <f t="shared" si="805"/>
        <v>44.434542530650553</v>
      </c>
      <c r="BN127" s="329">
        <f t="shared" si="805"/>
        <v>44.878887955957062</v>
      </c>
      <c r="BO127" s="329">
        <f t="shared" si="805"/>
        <v>45.327676835516634</v>
      </c>
      <c r="BP127" s="329">
        <f t="shared" si="805"/>
        <v>45.780953603871801</v>
      </c>
      <c r="BQ127" s="329">
        <f t="shared" si="805"/>
        <v>46.238763139910517</v>
      </c>
      <c r="BR127" s="329">
        <f t="shared" si="805"/>
        <v>46.701150771309621</v>
      </c>
      <c r="BS127" s="329">
        <f t="shared" si="805"/>
        <v>47.168162279022717</v>
      </c>
      <c r="BT127" s="329">
        <f t="shared" si="805"/>
        <v>47.639843901812945</v>
      </c>
      <c r="BU127" s="768">
        <f>SUM(BI127:BT127)</f>
        <v>541.55203527901529</v>
      </c>
    </row>
    <row r="128" spans="1:73" customFormat="1">
      <c r="A128" s="326"/>
      <c r="B128" s="86"/>
      <c r="C128" s="4" t="str">
        <f t="shared" si="795"/>
        <v>Cancel Subs</v>
      </c>
      <c r="E128" s="329"/>
      <c r="F128" s="329"/>
      <c r="G128" s="329"/>
      <c r="H128" s="329"/>
      <c r="I128" s="329"/>
      <c r="J128" s="329"/>
      <c r="K128" s="329"/>
      <c r="L128" s="329"/>
      <c r="M128" s="329"/>
      <c r="N128" s="329"/>
      <c r="O128" s="329"/>
      <c r="P128" s="329"/>
      <c r="Q128" s="767">
        <f>SUM(E128:P128)</f>
        <v>0</v>
      </c>
      <c r="R128" s="851"/>
      <c r="S128" s="329"/>
      <c r="T128" s="329"/>
      <c r="U128" s="329"/>
      <c r="V128" s="329"/>
      <c r="W128" s="329"/>
      <c r="X128" s="329"/>
      <c r="Y128" s="329"/>
      <c r="Z128" s="329"/>
      <c r="AA128" s="329"/>
      <c r="AB128" s="329"/>
      <c r="AC128" s="329"/>
      <c r="AD128" s="329"/>
      <c r="AE128" s="767">
        <f>SUM(S128:AD128)</f>
        <v>0</v>
      </c>
      <c r="AF128" s="769"/>
      <c r="AG128" s="329"/>
      <c r="AH128" s="329"/>
      <c r="AI128" s="329"/>
      <c r="AJ128" s="329"/>
      <c r="AK128" s="329"/>
      <c r="AL128" s="329"/>
      <c r="AM128" s="329"/>
      <c r="AN128" s="329"/>
      <c r="AO128" s="329"/>
      <c r="AP128" s="329"/>
      <c r="AQ128" s="329"/>
      <c r="AR128" s="329"/>
      <c r="AS128" s="768">
        <f>SUM(AG128:AR128)</f>
        <v>0</v>
      </c>
      <c r="AT128" s="771"/>
      <c r="AU128" s="329"/>
      <c r="AV128" s="329"/>
      <c r="AW128" s="329"/>
      <c r="AX128" s="329"/>
      <c r="AY128" s="329"/>
      <c r="AZ128" s="329"/>
      <c r="BA128" s="329"/>
      <c r="BB128" s="329"/>
      <c r="BC128" s="329"/>
      <c r="BD128" s="329"/>
      <c r="BE128" s="329"/>
      <c r="BF128" s="329"/>
      <c r="BG128" s="768">
        <f>SUM(AU128:BF128)</f>
        <v>0</v>
      </c>
      <c r="BH128" s="771"/>
      <c r="BI128" s="329"/>
      <c r="BJ128" s="329"/>
      <c r="BK128" s="329"/>
      <c r="BL128" s="329"/>
      <c r="BM128" s="329"/>
      <c r="BN128" s="329"/>
      <c r="BO128" s="329"/>
      <c r="BP128" s="329"/>
      <c r="BQ128" s="329"/>
      <c r="BR128" s="329"/>
      <c r="BS128" s="329"/>
      <c r="BT128" s="329"/>
      <c r="BU128" s="768">
        <f>SUM(BI128:BT128)</f>
        <v>0</v>
      </c>
    </row>
    <row r="129" spans="1:73" customFormat="1">
      <c r="A129" s="326"/>
      <c r="B129" s="86"/>
      <c r="C129" s="4" t="str">
        <f t="shared" si="795"/>
        <v>End</v>
      </c>
      <c r="E129" s="766">
        <f>SUM(E126:E128)</f>
        <v>0</v>
      </c>
      <c r="F129" s="766">
        <f t="shared" ref="F129" si="806">SUM(F126:F128)</f>
        <v>0</v>
      </c>
      <c r="G129" s="766">
        <f t="shared" ref="G129" si="807">SUM(G126:G128)</f>
        <v>0</v>
      </c>
      <c r="H129" s="766">
        <f t="shared" ref="H129" si="808">SUM(H126:H128)</f>
        <v>20</v>
      </c>
      <c r="I129" s="766">
        <f t="shared" ref="I129" si="809">SUM(I126:I128)</f>
        <v>41</v>
      </c>
      <c r="J129" s="766">
        <f t="shared" ref="J129" si="810">SUM(J126:J128)</f>
        <v>63.05</v>
      </c>
      <c r="K129" s="766">
        <f t="shared" ref="K129" si="811">SUM(K126:K128)</f>
        <v>86.202500000000001</v>
      </c>
      <c r="L129" s="766">
        <f t="shared" ref="L129" si="812">SUM(L126:L128)</f>
        <v>110.512625</v>
      </c>
      <c r="M129" s="766">
        <f t="shared" ref="M129" si="813">SUM(M126:M128)</f>
        <v>136.03825625000002</v>
      </c>
      <c r="N129" s="766">
        <f t="shared" ref="N129" si="814">SUM(N126:N128)</f>
        <v>162.84016906250002</v>
      </c>
      <c r="O129" s="766">
        <f t="shared" ref="O129" si="815">SUM(O126:O128)</f>
        <v>190.98217751562504</v>
      </c>
      <c r="P129" s="766">
        <f t="shared" ref="P129" si="816">SUM(P126:P128)</f>
        <v>220.5312863914063</v>
      </c>
      <c r="Q129" s="66"/>
      <c r="R129" s="851"/>
      <c r="S129" s="766">
        <f>SUM(S126:S128)</f>
        <v>250.37588635594537</v>
      </c>
      <c r="T129" s="766">
        <f>SUM(T126:T128)</f>
        <v>280.51893232012981</v>
      </c>
      <c r="U129" s="766">
        <f t="shared" ref="U129" si="817">SUM(U126:U128)</f>
        <v>310.96340874395611</v>
      </c>
      <c r="V129" s="766">
        <f t="shared" ref="V129" si="818">SUM(V126:V128)</f>
        <v>341.71232993202068</v>
      </c>
      <c r="W129" s="766">
        <f t="shared" ref="W129" si="819">SUM(W126:W128)</f>
        <v>372.76874033196589</v>
      </c>
      <c r="X129" s="766">
        <f t="shared" ref="X129" si="820">SUM(X126:X128)</f>
        <v>404.13571483591056</v>
      </c>
      <c r="Y129" s="766">
        <f t="shared" ref="Y129" si="821">SUM(Y126:Y128)</f>
        <v>435.81635908489466</v>
      </c>
      <c r="Z129" s="766">
        <f t="shared" ref="Z129" si="822">SUM(Z126:Z128)</f>
        <v>467.8138097763686</v>
      </c>
      <c r="AA129" s="766">
        <f t="shared" ref="AA129" si="823">SUM(AA126:AA128)</f>
        <v>500.13123497475732</v>
      </c>
      <c r="AB129" s="766">
        <f t="shared" ref="AB129" si="824">SUM(AB126:AB128)</f>
        <v>532.7718344251299</v>
      </c>
      <c r="AC129" s="766">
        <f t="shared" ref="AC129" si="825">SUM(AC126:AC128)</f>
        <v>565.73883987000625</v>
      </c>
      <c r="AD129" s="766">
        <f t="shared" ref="AD129" si="826">SUM(AD126:AD128)</f>
        <v>599.03551536933128</v>
      </c>
      <c r="AE129" s="66"/>
      <c r="AF129" s="769"/>
      <c r="AG129" s="766">
        <f>SUM(AG126:AG128)</f>
        <v>632.66515762364963</v>
      </c>
      <c r="AH129" s="766">
        <f t="shared" ref="AH129" si="827">SUM(AH126:AH128)</f>
        <v>666.6310963005111</v>
      </c>
      <c r="AI129" s="766">
        <f t="shared" ref="AI129" si="828">SUM(AI126:AI128)</f>
        <v>700.9366943641412</v>
      </c>
      <c r="AJ129" s="766">
        <f t="shared" ref="AJ129" si="829">SUM(AJ126:AJ128)</f>
        <v>735.58534840840764</v>
      </c>
      <c r="AK129" s="766">
        <f t="shared" ref="AK129" si="830">SUM(AK126:AK128)</f>
        <v>770.58048899311677</v>
      </c>
      <c r="AL129" s="766">
        <f t="shared" ref="AL129" si="831">SUM(AL126:AL128)</f>
        <v>805.92558098367294</v>
      </c>
      <c r="AM129" s="766">
        <f t="shared" ref="AM129" si="832">SUM(AM126:AM128)</f>
        <v>841.62412389413464</v>
      </c>
      <c r="AN129" s="766">
        <f t="shared" ref="AN129" si="833">SUM(AN126:AN128)</f>
        <v>877.67965223370106</v>
      </c>
      <c r="AO129" s="766">
        <f t="shared" ref="AO129" si="834">SUM(AO126:AO128)</f>
        <v>914.09573585666305</v>
      </c>
      <c r="AP129" s="766">
        <f t="shared" ref="AP129" si="835">SUM(AP126:AP128)</f>
        <v>950.87598031585469</v>
      </c>
      <c r="AQ129" s="766">
        <f t="shared" ref="AQ129" si="836">SUM(AQ126:AQ128)</f>
        <v>988.02402721963824</v>
      </c>
      <c r="AR129" s="766">
        <f t="shared" ref="AR129" si="837">SUM(AR126:AR128)</f>
        <v>1025.5435545924597</v>
      </c>
      <c r="AS129" s="770"/>
      <c r="AT129" s="771"/>
      <c r="AU129" s="766">
        <f>SUM(AU126:AU128)</f>
        <v>1063.4382772390093</v>
      </c>
      <c r="AV129" s="766">
        <f t="shared" ref="AV129" si="838">SUM(AV126:AV128)</f>
        <v>1101.7119471120243</v>
      </c>
      <c r="AW129" s="766">
        <f t="shared" ref="AW129" si="839">SUM(AW126:AW128)</f>
        <v>1140.3683536837696</v>
      </c>
      <c r="AX129" s="766">
        <f t="shared" ref="AX129" si="840">SUM(AX126:AX128)</f>
        <v>1179.4113243212323</v>
      </c>
      <c r="AY129" s="766">
        <f t="shared" ref="AY129" si="841">SUM(AY126:AY128)</f>
        <v>1218.8447246650696</v>
      </c>
      <c r="AZ129" s="766">
        <f t="shared" ref="AZ129" si="842">SUM(AZ126:AZ128)</f>
        <v>1258.6724590123454</v>
      </c>
      <c r="BA129" s="766">
        <f t="shared" ref="BA129" si="843">SUM(BA126:BA128)</f>
        <v>1298.8984707030938</v>
      </c>
      <c r="BB129" s="766">
        <f t="shared" ref="BB129" si="844">SUM(BB126:BB128)</f>
        <v>1339.5267425107497</v>
      </c>
      <c r="BC129" s="766">
        <f t="shared" ref="BC129" si="845">SUM(BC126:BC128)</f>
        <v>1380.5612970364823</v>
      </c>
      <c r="BD129" s="766">
        <f t="shared" ref="BD129" si="846">SUM(BD126:BD128)</f>
        <v>1422.0061971074722</v>
      </c>
      <c r="BE129" s="766">
        <f t="shared" ref="BE129" si="847">SUM(BE126:BE128)</f>
        <v>1463.865546179172</v>
      </c>
      <c r="BF129" s="766">
        <f t="shared" ref="BF129" si="848">SUM(BF126:BF128)</f>
        <v>1506.1434887415887</v>
      </c>
      <c r="BG129" s="770"/>
      <c r="BH129" s="771"/>
      <c r="BI129" s="766">
        <f>SUM(BI126:BI128)</f>
        <v>1548.8442107296296</v>
      </c>
      <c r="BJ129" s="766">
        <f>SUM(BJ126:BJ128)</f>
        <v>1591.9719399375508</v>
      </c>
      <c r="BK129" s="766">
        <f t="shared" ref="BK129" si="849">SUM(BK126:BK128)</f>
        <v>1635.5309464375514</v>
      </c>
      <c r="BL129" s="766">
        <f t="shared" ref="BL129" si="850">SUM(BL126:BL128)</f>
        <v>1679.525543002552</v>
      </c>
      <c r="BM129" s="766">
        <f t="shared" ref="BM129" si="851">SUM(BM126:BM128)</f>
        <v>1723.9600855332026</v>
      </c>
      <c r="BN129" s="766">
        <f t="shared" ref="BN129" si="852">SUM(BN126:BN128)</f>
        <v>1768.8389734891596</v>
      </c>
      <c r="BO129" s="766">
        <f t="shared" ref="BO129" si="853">SUM(BO126:BO128)</f>
        <v>1814.1666503246763</v>
      </c>
      <c r="BP129" s="766">
        <f t="shared" ref="BP129" si="854">SUM(BP126:BP128)</f>
        <v>1859.947603928548</v>
      </c>
      <c r="BQ129" s="766">
        <f t="shared" ref="BQ129" si="855">SUM(BQ126:BQ128)</f>
        <v>1906.1863670684586</v>
      </c>
      <c r="BR129" s="766">
        <f t="shared" ref="BR129" si="856">SUM(BR126:BR128)</f>
        <v>1952.8875178397682</v>
      </c>
      <c r="BS129" s="766">
        <f t="shared" ref="BS129" si="857">SUM(BS126:BS128)</f>
        <v>2000.0556801187909</v>
      </c>
      <c r="BT129" s="766">
        <f t="shared" ref="BT129" si="858">SUM(BT126:BT128)</f>
        <v>2047.6955240206039</v>
      </c>
      <c r="BU129" s="770"/>
    </row>
    <row r="130" spans="1:73" customFormat="1">
      <c r="A130" s="326"/>
      <c r="B130" s="86"/>
      <c r="C130" s="4" t="str">
        <f t="shared" si="795"/>
        <v>Monthly Rate</v>
      </c>
      <c r="E130" s="697">
        <f>Assumptions!C142</f>
        <v>499</v>
      </c>
      <c r="F130" s="697">
        <f>E130</f>
        <v>499</v>
      </c>
      <c r="G130" s="697">
        <f>F130</f>
        <v>499</v>
      </c>
      <c r="H130" s="697">
        <f t="shared" ref="H130:P130" si="859">G130</f>
        <v>499</v>
      </c>
      <c r="I130" s="697">
        <f t="shared" si="859"/>
        <v>499</v>
      </c>
      <c r="J130" s="697">
        <f t="shared" si="859"/>
        <v>499</v>
      </c>
      <c r="K130" s="697">
        <f t="shared" si="859"/>
        <v>499</v>
      </c>
      <c r="L130" s="697">
        <f t="shared" si="859"/>
        <v>499</v>
      </c>
      <c r="M130" s="697">
        <f t="shared" si="859"/>
        <v>499</v>
      </c>
      <c r="N130" s="697">
        <f t="shared" si="859"/>
        <v>499</v>
      </c>
      <c r="O130" s="697">
        <f t="shared" si="859"/>
        <v>499</v>
      </c>
      <c r="P130" s="697">
        <f t="shared" si="859"/>
        <v>499</v>
      </c>
      <c r="Q130" s="699"/>
      <c r="R130" s="852"/>
      <c r="S130" s="697">
        <f>P130*(1+Assumptions!D142)</f>
        <v>523.95000000000005</v>
      </c>
      <c r="T130" s="697">
        <f>S130</f>
        <v>523.95000000000005</v>
      </c>
      <c r="U130" s="697">
        <f t="shared" ref="U130:AD130" si="860">T130</f>
        <v>523.95000000000005</v>
      </c>
      <c r="V130" s="697">
        <f t="shared" si="860"/>
        <v>523.95000000000005</v>
      </c>
      <c r="W130" s="697">
        <f t="shared" si="860"/>
        <v>523.95000000000005</v>
      </c>
      <c r="X130" s="697">
        <f t="shared" si="860"/>
        <v>523.95000000000005</v>
      </c>
      <c r="Y130" s="697">
        <f t="shared" si="860"/>
        <v>523.95000000000005</v>
      </c>
      <c r="Z130" s="697">
        <f t="shared" si="860"/>
        <v>523.95000000000005</v>
      </c>
      <c r="AA130" s="697">
        <f t="shared" si="860"/>
        <v>523.95000000000005</v>
      </c>
      <c r="AB130" s="697">
        <f t="shared" si="860"/>
        <v>523.95000000000005</v>
      </c>
      <c r="AC130" s="697">
        <f t="shared" si="860"/>
        <v>523.95000000000005</v>
      </c>
      <c r="AD130" s="697">
        <f t="shared" si="860"/>
        <v>523.95000000000005</v>
      </c>
      <c r="AE130" s="699"/>
      <c r="AF130" s="736"/>
      <c r="AG130" s="697">
        <f>AD130*(1+Assumptions!E142)</f>
        <v>550.14750000000004</v>
      </c>
      <c r="AH130" s="697">
        <f>AG130</f>
        <v>550.14750000000004</v>
      </c>
      <c r="AI130" s="697">
        <f t="shared" ref="AI130:AR130" si="861">AH130</f>
        <v>550.14750000000004</v>
      </c>
      <c r="AJ130" s="697">
        <f t="shared" si="861"/>
        <v>550.14750000000004</v>
      </c>
      <c r="AK130" s="697">
        <f t="shared" si="861"/>
        <v>550.14750000000004</v>
      </c>
      <c r="AL130" s="697">
        <f t="shared" si="861"/>
        <v>550.14750000000004</v>
      </c>
      <c r="AM130" s="697">
        <f t="shared" si="861"/>
        <v>550.14750000000004</v>
      </c>
      <c r="AN130" s="697">
        <f t="shared" si="861"/>
        <v>550.14750000000004</v>
      </c>
      <c r="AO130" s="697">
        <f t="shared" si="861"/>
        <v>550.14750000000004</v>
      </c>
      <c r="AP130" s="697">
        <f t="shared" si="861"/>
        <v>550.14750000000004</v>
      </c>
      <c r="AQ130" s="697">
        <f t="shared" si="861"/>
        <v>550.14750000000004</v>
      </c>
      <c r="AR130" s="697">
        <f t="shared" si="861"/>
        <v>550.14750000000004</v>
      </c>
      <c r="AS130" s="701"/>
      <c r="AT130" s="739"/>
      <c r="AU130" s="697">
        <f>AR130*(1+Assumptions!F142)</f>
        <v>577.65487500000006</v>
      </c>
      <c r="AV130" s="697">
        <f>AU130</f>
        <v>577.65487500000006</v>
      </c>
      <c r="AW130" s="697">
        <f t="shared" ref="AW130:BF130" si="862">AV130</f>
        <v>577.65487500000006</v>
      </c>
      <c r="AX130" s="697">
        <f t="shared" si="862"/>
        <v>577.65487500000006</v>
      </c>
      <c r="AY130" s="697">
        <f t="shared" si="862"/>
        <v>577.65487500000006</v>
      </c>
      <c r="AZ130" s="697">
        <f t="shared" si="862"/>
        <v>577.65487500000006</v>
      </c>
      <c r="BA130" s="697">
        <f t="shared" si="862"/>
        <v>577.65487500000006</v>
      </c>
      <c r="BB130" s="697">
        <f t="shared" si="862"/>
        <v>577.65487500000006</v>
      </c>
      <c r="BC130" s="697">
        <f t="shared" si="862"/>
        <v>577.65487500000006</v>
      </c>
      <c r="BD130" s="697">
        <f t="shared" si="862"/>
        <v>577.65487500000006</v>
      </c>
      <c r="BE130" s="697">
        <f t="shared" si="862"/>
        <v>577.65487500000006</v>
      </c>
      <c r="BF130" s="697">
        <f t="shared" si="862"/>
        <v>577.65487500000006</v>
      </c>
      <c r="BG130" s="701"/>
      <c r="BH130" s="739"/>
      <c r="BI130" s="697">
        <f>BF130*(1+Assumptions!G142)</f>
        <v>606.53761875000009</v>
      </c>
      <c r="BJ130" s="697">
        <f>BI130</f>
        <v>606.53761875000009</v>
      </c>
      <c r="BK130" s="697">
        <f t="shared" ref="BK130:BT130" si="863">BJ130</f>
        <v>606.53761875000009</v>
      </c>
      <c r="BL130" s="697">
        <f t="shared" si="863"/>
        <v>606.53761875000009</v>
      </c>
      <c r="BM130" s="697">
        <f t="shared" si="863"/>
        <v>606.53761875000009</v>
      </c>
      <c r="BN130" s="697">
        <f t="shared" si="863"/>
        <v>606.53761875000009</v>
      </c>
      <c r="BO130" s="697">
        <f t="shared" si="863"/>
        <v>606.53761875000009</v>
      </c>
      <c r="BP130" s="697">
        <f t="shared" si="863"/>
        <v>606.53761875000009</v>
      </c>
      <c r="BQ130" s="697">
        <f t="shared" si="863"/>
        <v>606.53761875000009</v>
      </c>
      <c r="BR130" s="697">
        <f t="shared" si="863"/>
        <v>606.53761875000009</v>
      </c>
      <c r="BS130" s="697">
        <f t="shared" si="863"/>
        <v>606.53761875000009</v>
      </c>
      <c r="BT130" s="697">
        <f t="shared" si="863"/>
        <v>606.53761875000009</v>
      </c>
      <c r="BU130" s="701"/>
    </row>
    <row r="131" spans="1:73" customFormat="1">
      <c r="A131" s="326"/>
      <c r="B131" s="86"/>
      <c r="C131" s="4" t="str">
        <f t="shared" si="795"/>
        <v>Monthly $</v>
      </c>
      <c r="E131" s="700">
        <f>E129*E130</f>
        <v>0</v>
      </c>
      <c r="F131" s="700">
        <f t="shared" ref="F131" si="864">F129*F130</f>
        <v>0</v>
      </c>
      <c r="G131" s="700">
        <f t="shared" ref="G131" si="865">G129*G130</f>
        <v>0</v>
      </c>
      <c r="H131" s="700">
        <f t="shared" ref="H131" si="866">H129*H130</f>
        <v>9980</v>
      </c>
      <c r="I131" s="700">
        <f t="shared" ref="I131" si="867">I129*I130</f>
        <v>20459</v>
      </c>
      <c r="J131" s="700">
        <f t="shared" ref="J131" si="868">J129*J130</f>
        <v>31461.949999999997</v>
      </c>
      <c r="K131" s="700">
        <f t="shared" ref="K131" si="869">K129*K130</f>
        <v>43015.047500000001</v>
      </c>
      <c r="L131" s="700">
        <f t="shared" ref="L131" si="870">L129*L130</f>
        <v>55145.799874999997</v>
      </c>
      <c r="M131" s="700">
        <f t="shared" ref="M131" si="871">M129*M130</f>
        <v>67883.089868750016</v>
      </c>
      <c r="N131" s="700">
        <f t="shared" ref="N131" si="872">N129*N130</f>
        <v>81257.244362187514</v>
      </c>
      <c r="O131" s="700">
        <f t="shared" ref="O131" si="873">O129*O130</f>
        <v>95300.106580296895</v>
      </c>
      <c r="P131" s="700">
        <f t="shared" ref="P131" si="874">P129*P130</f>
        <v>110045.11190931174</v>
      </c>
      <c r="Q131" s="701">
        <f>SUM(E131:P131)</f>
        <v>514547.35009554611</v>
      </c>
      <c r="R131" s="852"/>
      <c r="S131" s="700">
        <f>S129*S130</f>
        <v>131184.44565619758</v>
      </c>
      <c r="T131" s="700">
        <f>T129*T130</f>
        <v>146977.89458913202</v>
      </c>
      <c r="U131" s="700">
        <f t="shared" ref="U131" si="875">U129*U130</f>
        <v>162929.27801139583</v>
      </c>
      <c r="V131" s="700">
        <f t="shared" ref="V131" si="876">V129*V130</f>
        <v>179040.17526788224</v>
      </c>
      <c r="W131" s="700">
        <f t="shared" ref="W131" si="877">W129*W130</f>
        <v>195312.18149693354</v>
      </c>
      <c r="X131" s="700">
        <f t="shared" ref="X131" si="878">X129*X130</f>
        <v>211746.90778827536</v>
      </c>
      <c r="Y131" s="700">
        <f t="shared" ref="Y131" si="879">Y129*Y130</f>
        <v>228345.98134253058</v>
      </c>
      <c r="Z131" s="700">
        <f t="shared" ref="Z131" si="880">Z129*Z130</f>
        <v>245111.04563232834</v>
      </c>
      <c r="AA131" s="700">
        <f t="shared" ref="AA131" si="881">AA129*AA130</f>
        <v>262043.76056502413</v>
      </c>
      <c r="AB131" s="700">
        <f t="shared" ref="AB131" si="882">AB129*AB130</f>
        <v>279145.80264704686</v>
      </c>
      <c r="AC131" s="700">
        <f t="shared" ref="AC131" si="883">AC129*AC130</f>
        <v>296418.86514988978</v>
      </c>
      <c r="AD131" s="700">
        <f t="shared" ref="AD131" si="884">AD129*AD130</f>
        <v>313864.65827776113</v>
      </c>
      <c r="AE131" s="701">
        <f>SUM(S131:AD131)</f>
        <v>2652120.9964243975</v>
      </c>
      <c r="AF131" s="736"/>
      <c r="AG131" s="700">
        <f t="shared" ref="AG131" si="885">AG129*AG130</f>
        <v>348059.1548037568</v>
      </c>
      <c r="AH131" s="700">
        <f t="shared" ref="AH131" si="886">AH129*AH130</f>
        <v>366745.43105198548</v>
      </c>
      <c r="AI131" s="700">
        <f t="shared" ref="AI131" si="887">AI129*AI130</f>
        <v>385618.57006269641</v>
      </c>
      <c r="AJ131" s="700">
        <f t="shared" ref="AJ131" si="888">AJ129*AJ130</f>
        <v>404680.44046351447</v>
      </c>
      <c r="AK131" s="700">
        <f t="shared" ref="AK131" si="889">AK129*AK130</f>
        <v>423932.92956834071</v>
      </c>
      <c r="AL131" s="700">
        <f t="shared" ref="AL131" si="890">AL129*AL130</f>
        <v>443377.94356421527</v>
      </c>
      <c r="AM131" s="700">
        <f t="shared" ref="AM131" si="891">AM129*AM130</f>
        <v>463017.40770004847</v>
      </c>
      <c r="AN131" s="700">
        <f t="shared" ref="AN131" si="892">AN129*AN130</f>
        <v>482853.26647724007</v>
      </c>
      <c r="AO131" s="700">
        <f t="shared" ref="AO131" si="893">AO129*AO130</f>
        <v>502887.48384220357</v>
      </c>
      <c r="AP131" s="700">
        <f t="shared" ref="AP131" si="894">AP129*AP130</f>
        <v>523122.0433808167</v>
      </c>
      <c r="AQ131" s="700">
        <f t="shared" ref="AQ131" si="895">AQ129*AQ130</f>
        <v>543558.948514816</v>
      </c>
      <c r="AR131" s="700">
        <f t="shared" ref="AR131" si="896">AR129*AR130</f>
        <v>564200.22270015522</v>
      </c>
      <c r="AS131" s="701">
        <f>SUM(AG131:AR131)</f>
        <v>5452053.8421297893</v>
      </c>
      <c r="AT131" s="739"/>
      <c r="AU131" s="700">
        <f t="shared" ref="AU131" si="897">AU129*AU130</f>
        <v>614300.30510871531</v>
      </c>
      <c r="AV131" s="700">
        <f t="shared" ref="AV131" si="898">AV129*AV130</f>
        <v>636409.27709500305</v>
      </c>
      <c r="AW131" s="700">
        <f t="shared" ref="AW131" si="899">AW129*AW130</f>
        <v>658739.33880115382</v>
      </c>
      <c r="AX131" s="700">
        <f t="shared" ref="AX131" si="900">AX129*AX130</f>
        <v>681292.70112436602</v>
      </c>
      <c r="AY131" s="700">
        <f t="shared" ref="AY131" si="901">AY129*AY130</f>
        <v>704071.59707081027</v>
      </c>
      <c r="AZ131" s="700">
        <f t="shared" ref="AZ131" si="902">AZ129*AZ130</f>
        <v>727078.28197671904</v>
      </c>
      <c r="BA131" s="700">
        <f t="shared" ref="BA131" si="903">BA129*BA130</f>
        <v>750315.03373168688</v>
      </c>
      <c r="BB131" s="700">
        <f t="shared" ref="BB131" si="904">BB129*BB130</f>
        <v>773784.15300420439</v>
      </c>
      <c r="BC131" s="700">
        <f t="shared" ref="BC131" si="905">BC129*BC130</f>
        <v>797487.9634694471</v>
      </c>
      <c r="BD131" s="700">
        <f t="shared" ref="BD131" si="906">BD129*BD130</f>
        <v>821428.81203934224</v>
      </c>
      <c r="BE131" s="700">
        <f t="shared" ref="BE131" si="907">BE129*BE130</f>
        <v>845609.06909493648</v>
      </c>
      <c r="BF131" s="700">
        <f t="shared" ref="BF131" si="908">BF129*BF130</f>
        <v>870031.12872108642</v>
      </c>
      <c r="BG131" s="701">
        <f>SUM(AU131:BF131)</f>
        <v>8880547.6612374727</v>
      </c>
      <c r="BH131" s="739"/>
      <c r="BI131" s="700">
        <f>BI129*BI130</f>
        <v>939432.27939067292</v>
      </c>
      <c r="BJ131" s="700">
        <f t="shared" ref="BJ131" si="909">BJ129*BJ130</f>
        <v>965590.86956654023</v>
      </c>
      <c r="BK131" s="700">
        <f t="shared" ref="BK131" si="910">BK129*BK130</f>
        <v>992011.04564416641</v>
      </c>
      <c r="BL131" s="700">
        <f t="shared" ref="BL131" si="911">BL129*BL130</f>
        <v>1018695.4234825688</v>
      </c>
      <c r="BM131" s="700">
        <f t="shared" ref="BM131" si="912">BM129*BM130</f>
        <v>1045646.6450993551</v>
      </c>
      <c r="BN131" s="700">
        <f t="shared" ref="BN131" si="913">BN129*BN130</f>
        <v>1072867.3789323093</v>
      </c>
      <c r="BO131" s="700">
        <f t="shared" ref="BO131" si="914">BO129*BO130</f>
        <v>1100360.3201035932</v>
      </c>
      <c r="BP131" s="700">
        <f t="shared" ref="BP131" si="915">BP129*BP130</f>
        <v>1128128.1906865898</v>
      </c>
      <c r="BQ131" s="700">
        <f t="shared" ref="BQ131" si="916">BQ129*BQ130</f>
        <v>1156173.7399754166</v>
      </c>
      <c r="BR131" s="700">
        <f t="shared" ref="BR131" si="917">BR129*BR130</f>
        <v>1184499.7447571312</v>
      </c>
      <c r="BS131" s="700">
        <f t="shared" ref="BS131" si="918">BS129*BS130</f>
        <v>1213109.0095866632</v>
      </c>
      <c r="BT131" s="700">
        <f t="shared" ref="BT131" si="919">BT129*BT130</f>
        <v>1242004.3670644907</v>
      </c>
      <c r="BU131" s="701">
        <f>SUM(BI131:BT131)</f>
        <v>13058519.014289498</v>
      </c>
    </row>
    <row r="132" spans="1:73" customFormat="1">
      <c r="A132" s="326"/>
      <c r="B132" s="86"/>
      <c r="R132" s="716"/>
    </row>
    <row r="133" spans="1:73" customFormat="1">
      <c r="A133" s="326">
        <f>A89</f>
        <v>4</v>
      </c>
      <c r="B133" s="843" t="str">
        <f>B89</f>
        <v>Versona Subscription - Individual (SAAS)</v>
      </c>
      <c r="C133" s="4" t="str">
        <f t="shared" ref="C133:C138" si="920">C126</f>
        <v>Beg</v>
      </c>
      <c r="E133" s="765">
        <v>0</v>
      </c>
      <c r="F133" s="329">
        <f>E136</f>
        <v>0</v>
      </c>
      <c r="G133" s="329">
        <f>F136</f>
        <v>0</v>
      </c>
      <c r="H133" s="329">
        <f>G136</f>
        <v>0</v>
      </c>
      <c r="I133" s="329">
        <f t="shared" ref="I133:P133" si="921">H136</f>
        <v>200</v>
      </c>
      <c r="J133" s="329">
        <f t="shared" si="921"/>
        <v>410</v>
      </c>
      <c r="K133" s="329">
        <f t="shared" si="921"/>
        <v>630.5</v>
      </c>
      <c r="L133" s="329">
        <f t="shared" si="921"/>
        <v>862.02499999999998</v>
      </c>
      <c r="M133" s="329">
        <f t="shared" si="921"/>
        <v>1105.12625</v>
      </c>
      <c r="N133" s="329">
        <f t="shared" si="921"/>
        <v>1360.3825624999999</v>
      </c>
      <c r="O133" s="329">
        <f t="shared" si="921"/>
        <v>1628.4016906249999</v>
      </c>
      <c r="P133" s="329">
        <f t="shared" si="921"/>
        <v>1909.8217751562499</v>
      </c>
      <c r="Q133" s="66"/>
      <c r="R133" s="851"/>
      <c r="S133" s="329">
        <f>P136</f>
        <v>2205.3128639140627</v>
      </c>
      <c r="T133" s="329">
        <f>S136</f>
        <v>2503.7588635594534</v>
      </c>
      <c r="U133" s="329">
        <f t="shared" ref="U133:AD133" si="922">T136</f>
        <v>2805.1893232012981</v>
      </c>
      <c r="V133" s="329">
        <f t="shared" si="922"/>
        <v>3109.634087439561</v>
      </c>
      <c r="W133" s="329">
        <f t="shared" si="922"/>
        <v>3417.1232993202066</v>
      </c>
      <c r="X133" s="329">
        <f t="shared" si="922"/>
        <v>3727.6874033196586</v>
      </c>
      <c r="Y133" s="329">
        <f t="shared" si="922"/>
        <v>4041.3571483591054</v>
      </c>
      <c r="Z133" s="329">
        <f t="shared" si="922"/>
        <v>4358.163590848947</v>
      </c>
      <c r="AA133" s="329">
        <f t="shared" si="922"/>
        <v>4678.1380977636863</v>
      </c>
      <c r="AB133" s="329">
        <f t="shared" si="922"/>
        <v>5001.3123497475735</v>
      </c>
      <c r="AC133" s="329">
        <f t="shared" si="922"/>
        <v>5327.7183442512996</v>
      </c>
      <c r="AD133" s="329">
        <f t="shared" si="922"/>
        <v>5657.3883987000627</v>
      </c>
      <c r="AE133" s="66"/>
      <c r="AF133" s="769"/>
      <c r="AG133" s="329">
        <f>AD136</f>
        <v>5990.3551536933137</v>
      </c>
      <c r="AH133" s="329">
        <f>AG136</f>
        <v>6326.651576236497</v>
      </c>
      <c r="AI133" s="329">
        <f t="shared" ref="AI133:AR133" si="923">AH136</f>
        <v>6666.3109630051122</v>
      </c>
      <c r="AJ133" s="329">
        <f t="shared" si="923"/>
        <v>7009.3669436414139</v>
      </c>
      <c r="AK133" s="329">
        <f t="shared" si="923"/>
        <v>7355.8534840840784</v>
      </c>
      <c r="AL133" s="329">
        <f t="shared" si="923"/>
        <v>7705.8048899311698</v>
      </c>
      <c r="AM133" s="329">
        <f t="shared" si="923"/>
        <v>8059.2558098367317</v>
      </c>
      <c r="AN133" s="329">
        <f t="shared" si="923"/>
        <v>8416.2412389413494</v>
      </c>
      <c r="AO133" s="329">
        <f t="shared" si="923"/>
        <v>8776.7965223370138</v>
      </c>
      <c r="AP133" s="329">
        <f t="shared" si="923"/>
        <v>9140.9573585666349</v>
      </c>
      <c r="AQ133" s="329">
        <f t="shared" si="923"/>
        <v>9508.7598031585512</v>
      </c>
      <c r="AR133" s="329">
        <f t="shared" si="923"/>
        <v>9880.2402721963863</v>
      </c>
      <c r="AS133" s="770"/>
      <c r="AT133" s="771"/>
      <c r="AU133" s="329">
        <f>AR136</f>
        <v>10255.4355459246</v>
      </c>
      <c r="AV133" s="329">
        <f>AU136</f>
        <v>10634.382772390096</v>
      </c>
      <c r="AW133" s="329">
        <f t="shared" ref="AW133:BF133" si="924">AV136</f>
        <v>11017.119471120248</v>
      </c>
      <c r="AX133" s="329">
        <f t="shared" si="924"/>
        <v>11403.683536837701</v>
      </c>
      <c r="AY133" s="329">
        <f t="shared" si="924"/>
        <v>11794.113243212329</v>
      </c>
      <c r="AZ133" s="329">
        <f t="shared" si="924"/>
        <v>12188.447246650701</v>
      </c>
      <c r="BA133" s="329">
        <f t="shared" si="924"/>
        <v>12586.724590123458</v>
      </c>
      <c r="BB133" s="329">
        <f t="shared" si="924"/>
        <v>12988.984707030942</v>
      </c>
      <c r="BC133" s="329">
        <f t="shared" si="924"/>
        <v>13395.267425107502</v>
      </c>
      <c r="BD133" s="329">
        <f t="shared" si="924"/>
        <v>13805.612970364828</v>
      </c>
      <c r="BE133" s="329">
        <f t="shared" si="924"/>
        <v>14220.061971074727</v>
      </c>
      <c r="BF133" s="329">
        <f t="shared" si="924"/>
        <v>14638.655461791725</v>
      </c>
      <c r="BG133" s="770"/>
      <c r="BH133" s="771"/>
      <c r="BI133" s="329">
        <f>BF136</f>
        <v>15061.434887415891</v>
      </c>
      <c r="BJ133" s="329">
        <f>BI136</f>
        <v>15488.442107296301</v>
      </c>
      <c r="BK133" s="329">
        <f t="shared" ref="BK133:BT133" si="925">BJ136</f>
        <v>15919.719399375515</v>
      </c>
      <c r="BL133" s="329">
        <f t="shared" si="925"/>
        <v>16355.309464375521</v>
      </c>
      <c r="BM133" s="329">
        <f t="shared" si="925"/>
        <v>16795.255430025525</v>
      </c>
      <c r="BN133" s="329">
        <f t="shared" si="925"/>
        <v>17239.600855332032</v>
      </c>
      <c r="BO133" s="329">
        <f t="shared" si="925"/>
        <v>17688.389734891603</v>
      </c>
      <c r="BP133" s="329">
        <f t="shared" si="925"/>
        <v>18141.666503246768</v>
      </c>
      <c r="BQ133" s="329">
        <f t="shared" si="925"/>
        <v>18599.476039285488</v>
      </c>
      <c r="BR133" s="329">
        <f t="shared" si="925"/>
        <v>19061.863670684594</v>
      </c>
      <c r="BS133" s="329">
        <f t="shared" si="925"/>
        <v>19528.875178397691</v>
      </c>
      <c r="BT133" s="329">
        <f t="shared" si="925"/>
        <v>20000.556801187919</v>
      </c>
      <c r="BU133" s="770"/>
    </row>
    <row r="134" spans="1:73" customFormat="1">
      <c r="A134" s="326"/>
      <c r="B134" s="86"/>
      <c r="C134" s="4" t="str">
        <f t="shared" si="920"/>
        <v>New Subs</v>
      </c>
      <c r="E134" s="329">
        <f>E36</f>
        <v>0</v>
      </c>
      <c r="F134" s="329">
        <f t="shared" ref="F134:P134" si="926">F36</f>
        <v>0</v>
      </c>
      <c r="G134" s="329">
        <f t="shared" si="926"/>
        <v>0</v>
      </c>
      <c r="H134" s="329">
        <f t="shared" si="926"/>
        <v>200</v>
      </c>
      <c r="I134" s="329">
        <f t="shared" si="926"/>
        <v>210</v>
      </c>
      <c r="J134" s="329">
        <f t="shared" si="926"/>
        <v>220.5</v>
      </c>
      <c r="K134" s="329">
        <f t="shared" si="926"/>
        <v>231.52500000000001</v>
      </c>
      <c r="L134" s="329">
        <f t="shared" si="926"/>
        <v>243.10125000000002</v>
      </c>
      <c r="M134" s="329">
        <f t="shared" si="926"/>
        <v>255.25631250000004</v>
      </c>
      <c r="N134" s="329">
        <f t="shared" si="926"/>
        <v>268.01912812500007</v>
      </c>
      <c r="O134" s="329">
        <f t="shared" si="926"/>
        <v>281.4200845312501</v>
      </c>
      <c r="P134" s="329">
        <f t="shared" si="926"/>
        <v>295.49108875781263</v>
      </c>
      <c r="Q134" s="767">
        <f>SUM(E134:P134)</f>
        <v>2205.3128639140627</v>
      </c>
      <c r="R134" s="851"/>
      <c r="S134" s="329">
        <f t="shared" ref="S134:AD134" si="927">S36</f>
        <v>298.44599964539077</v>
      </c>
      <c r="T134" s="329">
        <f t="shared" si="927"/>
        <v>301.43045964184466</v>
      </c>
      <c r="U134" s="329">
        <f t="shared" si="927"/>
        <v>304.44476423826313</v>
      </c>
      <c r="V134" s="329">
        <f t="shared" si="927"/>
        <v>307.48921188064577</v>
      </c>
      <c r="W134" s="329">
        <f t="shared" si="927"/>
        <v>310.56410399945224</v>
      </c>
      <c r="X134" s="329">
        <f t="shared" si="927"/>
        <v>313.66974503944675</v>
      </c>
      <c r="Y134" s="329">
        <f t="shared" si="927"/>
        <v>316.80644248984123</v>
      </c>
      <c r="Z134" s="329">
        <f t="shared" si="927"/>
        <v>319.97450691473966</v>
      </c>
      <c r="AA134" s="329">
        <f t="shared" si="927"/>
        <v>323.17425198388707</v>
      </c>
      <c r="AB134" s="329">
        <f t="shared" si="927"/>
        <v>326.40599450372594</v>
      </c>
      <c r="AC134" s="329">
        <f t="shared" si="927"/>
        <v>329.67005444876321</v>
      </c>
      <c r="AD134" s="329">
        <f t="shared" si="927"/>
        <v>332.96675499325085</v>
      </c>
      <c r="AE134" s="767">
        <f>SUM(S134:AD134)</f>
        <v>3785.0422897792519</v>
      </c>
      <c r="AF134" s="769"/>
      <c r="AG134" s="329">
        <f t="shared" ref="AG134:AR134" si="928">AG36</f>
        <v>336.29642254318338</v>
      </c>
      <c r="AH134" s="329">
        <f t="shared" si="928"/>
        <v>339.65938676861521</v>
      </c>
      <c r="AI134" s="329">
        <f t="shared" si="928"/>
        <v>343.05598063630134</v>
      </c>
      <c r="AJ134" s="329">
        <f t="shared" si="928"/>
        <v>346.48654044266436</v>
      </c>
      <c r="AK134" s="329">
        <f t="shared" si="928"/>
        <v>349.951405847091</v>
      </c>
      <c r="AL134" s="329">
        <f t="shared" si="928"/>
        <v>353.45091990556193</v>
      </c>
      <c r="AM134" s="329">
        <f t="shared" si="928"/>
        <v>356.98542910461754</v>
      </c>
      <c r="AN134" s="329">
        <f t="shared" si="928"/>
        <v>360.55528339566371</v>
      </c>
      <c r="AO134" s="329">
        <f t="shared" si="928"/>
        <v>364.16083622962037</v>
      </c>
      <c r="AP134" s="329">
        <f t="shared" si="928"/>
        <v>367.80244459191658</v>
      </c>
      <c r="AQ134" s="329">
        <f t="shared" si="928"/>
        <v>371.48046903783575</v>
      </c>
      <c r="AR134" s="329">
        <f t="shared" si="928"/>
        <v>375.19527372821409</v>
      </c>
      <c r="AS134" s="768">
        <f>SUM(AG134:AR134)</f>
        <v>4265.0803922312853</v>
      </c>
      <c r="AT134" s="771"/>
      <c r="AU134" s="329">
        <f t="shared" ref="AU134:BF134" si="929">AU36</f>
        <v>378.94722646549621</v>
      </c>
      <c r="AV134" s="329">
        <f t="shared" si="929"/>
        <v>382.7366987301512</v>
      </c>
      <c r="AW134" s="329">
        <f t="shared" si="929"/>
        <v>386.56406571745271</v>
      </c>
      <c r="AX134" s="329">
        <f t="shared" si="929"/>
        <v>390.42970637462724</v>
      </c>
      <c r="AY134" s="329">
        <f t="shared" si="929"/>
        <v>394.33400343837354</v>
      </c>
      <c r="AZ134" s="329">
        <f t="shared" si="929"/>
        <v>398.27734347275731</v>
      </c>
      <c r="BA134" s="329">
        <f t="shared" si="929"/>
        <v>402.26011690748487</v>
      </c>
      <c r="BB134" s="329">
        <f t="shared" si="929"/>
        <v>406.28271807655972</v>
      </c>
      <c r="BC134" s="329">
        <f t="shared" si="929"/>
        <v>410.34554525732534</v>
      </c>
      <c r="BD134" s="329">
        <f t="shared" si="929"/>
        <v>414.4490007098986</v>
      </c>
      <c r="BE134" s="329">
        <f t="shared" si="929"/>
        <v>418.59349071699756</v>
      </c>
      <c r="BF134" s="329">
        <f t="shared" si="929"/>
        <v>422.77942562416752</v>
      </c>
      <c r="BG134" s="768">
        <f>SUM(AU134:BF134)</f>
        <v>4805.9993414912924</v>
      </c>
      <c r="BH134" s="771"/>
      <c r="BI134" s="329">
        <f t="shared" ref="BI134:BT134" si="930">BI36</f>
        <v>427.0072198804092</v>
      </c>
      <c r="BJ134" s="329">
        <f t="shared" si="930"/>
        <v>431.27729207921328</v>
      </c>
      <c r="BK134" s="329">
        <f t="shared" si="930"/>
        <v>435.59006500000544</v>
      </c>
      <c r="BL134" s="329">
        <f t="shared" si="930"/>
        <v>439.94596565000552</v>
      </c>
      <c r="BM134" s="329">
        <f t="shared" si="930"/>
        <v>444.3454253065056</v>
      </c>
      <c r="BN134" s="329">
        <f t="shared" si="930"/>
        <v>448.78887955957066</v>
      </c>
      <c r="BO134" s="329">
        <f t="shared" si="930"/>
        <v>453.27676835516638</v>
      </c>
      <c r="BP134" s="329">
        <f t="shared" si="930"/>
        <v>457.80953603871802</v>
      </c>
      <c r="BQ134" s="329">
        <f t="shared" si="930"/>
        <v>462.3876313991052</v>
      </c>
      <c r="BR134" s="329">
        <f t="shared" si="930"/>
        <v>467.01150771309625</v>
      </c>
      <c r="BS134" s="329">
        <f t="shared" si="930"/>
        <v>471.68162279022721</v>
      </c>
      <c r="BT134" s="329">
        <f t="shared" si="930"/>
        <v>476.39843901812947</v>
      </c>
      <c r="BU134" s="768">
        <f>SUM(BI134:BT134)</f>
        <v>5415.5203527901522</v>
      </c>
    </row>
    <row r="135" spans="1:73" customFormat="1">
      <c r="A135" s="326"/>
      <c r="B135" s="86"/>
      <c r="C135" s="4" t="str">
        <f t="shared" si="920"/>
        <v>Cancel Subs</v>
      </c>
      <c r="E135" s="329"/>
      <c r="F135" s="329"/>
      <c r="G135" s="329"/>
      <c r="H135" s="329"/>
      <c r="I135" s="329"/>
      <c r="J135" s="329"/>
      <c r="K135" s="329"/>
      <c r="L135" s="329"/>
      <c r="M135" s="329"/>
      <c r="N135" s="329"/>
      <c r="O135" s="329"/>
      <c r="P135" s="329"/>
      <c r="Q135" s="767">
        <f>SUM(E135:P135)</f>
        <v>0</v>
      </c>
      <c r="R135" s="851"/>
      <c r="S135" s="329"/>
      <c r="T135" s="329"/>
      <c r="U135" s="329"/>
      <c r="V135" s="329"/>
      <c r="W135" s="329"/>
      <c r="X135" s="329"/>
      <c r="Y135" s="329"/>
      <c r="Z135" s="329"/>
      <c r="AA135" s="329"/>
      <c r="AB135" s="329"/>
      <c r="AC135" s="329"/>
      <c r="AD135" s="329"/>
      <c r="AE135" s="767">
        <f>SUM(S135:AD135)</f>
        <v>0</v>
      </c>
      <c r="AF135" s="769"/>
      <c r="AG135" s="329"/>
      <c r="AH135" s="329"/>
      <c r="AI135" s="329"/>
      <c r="AJ135" s="329"/>
      <c r="AK135" s="329"/>
      <c r="AL135" s="329"/>
      <c r="AM135" s="329"/>
      <c r="AN135" s="329"/>
      <c r="AO135" s="329"/>
      <c r="AP135" s="329"/>
      <c r="AQ135" s="329"/>
      <c r="AR135" s="329"/>
      <c r="AS135" s="768">
        <f>SUM(AG135:AR135)</f>
        <v>0</v>
      </c>
      <c r="AT135" s="771"/>
      <c r="AU135" s="329"/>
      <c r="AV135" s="329"/>
      <c r="AW135" s="329"/>
      <c r="AX135" s="329"/>
      <c r="AY135" s="329"/>
      <c r="AZ135" s="329"/>
      <c r="BA135" s="329"/>
      <c r="BB135" s="329"/>
      <c r="BC135" s="329"/>
      <c r="BD135" s="329"/>
      <c r="BE135" s="329"/>
      <c r="BF135" s="329"/>
      <c r="BG135" s="768">
        <f>SUM(AU135:BF135)</f>
        <v>0</v>
      </c>
      <c r="BH135" s="771"/>
      <c r="BI135" s="329"/>
      <c r="BJ135" s="329"/>
      <c r="BK135" s="329"/>
      <c r="BL135" s="329"/>
      <c r="BM135" s="329"/>
      <c r="BN135" s="329"/>
      <c r="BO135" s="329"/>
      <c r="BP135" s="329"/>
      <c r="BQ135" s="329"/>
      <c r="BR135" s="329"/>
      <c r="BS135" s="329"/>
      <c r="BT135" s="329"/>
      <c r="BU135" s="768">
        <f>SUM(BI135:BT135)</f>
        <v>0</v>
      </c>
    </row>
    <row r="136" spans="1:73" customFormat="1">
      <c r="A136" s="326"/>
      <c r="B136" s="86"/>
      <c r="C136" s="4" t="str">
        <f t="shared" si="920"/>
        <v>End</v>
      </c>
      <c r="E136" s="766">
        <f>SUM(E133:E135)</f>
        <v>0</v>
      </c>
      <c r="F136" s="766">
        <f t="shared" ref="F136" si="931">SUM(F133:F135)</f>
        <v>0</v>
      </c>
      <c r="G136" s="766">
        <f t="shared" ref="G136" si="932">SUM(G133:G135)</f>
        <v>0</v>
      </c>
      <c r="H136" s="766">
        <f t="shared" ref="H136" si="933">SUM(H133:H135)</f>
        <v>200</v>
      </c>
      <c r="I136" s="766">
        <f t="shared" ref="I136" si="934">SUM(I133:I135)</f>
        <v>410</v>
      </c>
      <c r="J136" s="766">
        <f t="shared" ref="J136" si="935">SUM(J133:J135)</f>
        <v>630.5</v>
      </c>
      <c r="K136" s="766">
        <f t="shared" ref="K136" si="936">SUM(K133:K135)</f>
        <v>862.02499999999998</v>
      </c>
      <c r="L136" s="766">
        <f t="shared" ref="L136" si="937">SUM(L133:L135)</f>
        <v>1105.12625</v>
      </c>
      <c r="M136" s="766">
        <f t="shared" ref="M136" si="938">SUM(M133:M135)</f>
        <v>1360.3825624999999</v>
      </c>
      <c r="N136" s="766">
        <f t="shared" ref="N136" si="939">SUM(N133:N135)</f>
        <v>1628.4016906249999</v>
      </c>
      <c r="O136" s="766">
        <f t="shared" ref="O136" si="940">SUM(O133:O135)</f>
        <v>1909.8217751562499</v>
      </c>
      <c r="P136" s="766">
        <f t="shared" ref="P136" si="941">SUM(P133:P135)</f>
        <v>2205.3128639140627</v>
      </c>
      <c r="Q136" s="66"/>
      <c r="R136" s="851"/>
      <c r="S136" s="766">
        <f>SUM(S133:S135)</f>
        <v>2503.7588635594534</v>
      </c>
      <c r="T136" s="766">
        <f>SUM(T133:T135)</f>
        <v>2805.1893232012981</v>
      </c>
      <c r="U136" s="766">
        <f t="shared" ref="U136" si="942">SUM(U133:U135)</f>
        <v>3109.634087439561</v>
      </c>
      <c r="V136" s="766">
        <f t="shared" ref="V136" si="943">SUM(V133:V135)</f>
        <v>3417.1232993202066</v>
      </c>
      <c r="W136" s="766">
        <f t="shared" ref="W136" si="944">SUM(W133:W135)</f>
        <v>3727.6874033196586</v>
      </c>
      <c r="X136" s="766">
        <f t="shared" ref="X136" si="945">SUM(X133:X135)</f>
        <v>4041.3571483591054</v>
      </c>
      <c r="Y136" s="766">
        <f t="shared" ref="Y136" si="946">SUM(Y133:Y135)</f>
        <v>4358.163590848947</v>
      </c>
      <c r="Z136" s="766">
        <f t="shared" ref="Z136" si="947">SUM(Z133:Z135)</f>
        <v>4678.1380977636863</v>
      </c>
      <c r="AA136" s="766">
        <f t="shared" ref="AA136" si="948">SUM(AA133:AA135)</f>
        <v>5001.3123497475735</v>
      </c>
      <c r="AB136" s="766">
        <f t="shared" ref="AB136" si="949">SUM(AB133:AB135)</f>
        <v>5327.7183442512996</v>
      </c>
      <c r="AC136" s="766">
        <f t="shared" ref="AC136" si="950">SUM(AC133:AC135)</f>
        <v>5657.3883987000627</v>
      </c>
      <c r="AD136" s="766">
        <f t="shared" ref="AD136" si="951">SUM(AD133:AD135)</f>
        <v>5990.3551536933137</v>
      </c>
      <c r="AE136" s="66"/>
      <c r="AF136" s="769"/>
      <c r="AG136" s="766">
        <f>SUM(AG133:AG135)</f>
        <v>6326.651576236497</v>
      </c>
      <c r="AH136" s="766">
        <f t="shared" ref="AH136" si="952">SUM(AH133:AH135)</f>
        <v>6666.3109630051122</v>
      </c>
      <c r="AI136" s="766">
        <f t="shared" ref="AI136" si="953">SUM(AI133:AI135)</f>
        <v>7009.3669436414139</v>
      </c>
      <c r="AJ136" s="766">
        <f t="shared" ref="AJ136" si="954">SUM(AJ133:AJ135)</f>
        <v>7355.8534840840784</v>
      </c>
      <c r="AK136" s="766">
        <f t="shared" ref="AK136" si="955">SUM(AK133:AK135)</f>
        <v>7705.8048899311698</v>
      </c>
      <c r="AL136" s="766">
        <f t="shared" ref="AL136" si="956">SUM(AL133:AL135)</f>
        <v>8059.2558098367317</v>
      </c>
      <c r="AM136" s="766">
        <f t="shared" ref="AM136" si="957">SUM(AM133:AM135)</f>
        <v>8416.2412389413494</v>
      </c>
      <c r="AN136" s="766">
        <f t="shared" ref="AN136" si="958">SUM(AN133:AN135)</f>
        <v>8776.7965223370138</v>
      </c>
      <c r="AO136" s="766">
        <f t="shared" ref="AO136" si="959">SUM(AO133:AO135)</f>
        <v>9140.9573585666349</v>
      </c>
      <c r="AP136" s="766">
        <f t="shared" ref="AP136" si="960">SUM(AP133:AP135)</f>
        <v>9508.7598031585512</v>
      </c>
      <c r="AQ136" s="766">
        <f t="shared" ref="AQ136" si="961">SUM(AQ133:AQ135)</f>
        <v>9880.2402721963863</v>
      </c>
      <c r="AR136" s="766">
        <f t="shared" ref="AR136" si="962">SUM(AR133:AR135)</f>
        <v>10255.4355459246</v>
      </c>
      <c r="AS136" s="770"/>
      <c r="AT136" s="771"/>
      <c r="AU136" s="766">
        <f>SUM(AU133:AU135)</f>
        <v>10634.382772390096</v>
      </c>
      <c r="AV136" s="766">
        <f t="shared" ref="AV136" si="963">SUM(AV133:AV135)</f>
        <v>11017.119471120248</v>
      </c>
      <c r="AW136" s="766">
        <f t="shared" ref="AW136" si="964">SUM(AW133:AW135)</f>
        <v>11403.683536837701</v>
      </c>
      <c r="AX136" s="766">
        <f t="shared" ref="AX136" si="965">SUM(AX133:AX135)</f>
        <v>11794.113243212329</v>
      </c>
      <c r="AY136" s="766">
        <f t="shared" ref="AY136" si="966">SUM(AY133:AY135)</f>
        <v>12188.447246650701</v>
      </c>
      <c r="AZ136" s="766">
        <f t="shared" ref="AZ136" si="967">SUM(AZ133:AZ135)</f>
        <v>12586.724590123458</v>
      </c>
      <c r="BA136" s="766">
        <f t="shared" ref="BA136" si="968">SUM(BA133:BA135)</f>
        <v>12988.984707030942</v>
      </c>
      <c r="BB136" s="766">
        <f t="shared" ref="BB136" si="969">SUM(BB133:BB135)</f>
        <v>13395.267425107502</v>
      </c>
      <c r="BC136" s="766">
        <f t="shared" ref="BC136" si="970">SUM(BC133:BC135)</f>
        <v>13805.612970364828</v>
      </c>
      <c r="BD136" s="766">
        <f t="shared" ref="BD136" si="971">SUM(BD133:BD135)</f>
        <v>14220.061971074727</v>
      </c>
      <c r="BE136" s="766">
        <f t="shared" ref="BE136" si="972">SUM(BE133:BE135)</f>
        <v>14638.655461791725</v>
      </c>
      <c r="BF136" s="766">
        <f t="shared" ref="BF136" si="973">SUM(BF133:BF135)</f>
        <v>15061.434887415891</v>
      </c>
      <c r="BG136" s="770"/>
      <c r="BH136" s="771"/>
      <c r="BI136" s="766">
        <f>SUM(BI133:BI135)</f>
        <v>15488.442107296301</v>
      </c>
      <c r="BJ136" s="766">
        <f>SUM(BJ133:BJ135)</f>
        <v>15919.719399375515</v>
      </c>
      <c r="BK136" s="766">
        <f t="shared" ref="BK136" si="974">SUM(BK133:BK135)</f>
        <v>16355.309464375521</v>
      </c>
      <c r="BL136" s="766">
        <f t="shared" ref="BL136" si="975">SUM(BL133:BL135)</f>
        <v>16795.255430025525</v>
      </c>
      <c r="BM136" s="766">
        <f t="shared" ref="BM136" si="976">SUM(BM133:BM135)</f>
        <v>17239.600855332032</v>
      </c>
      <c r="BN136" s="766">
        <f t="shared" ref="BN136" si="977">SUM(BN133:BN135)</f>
        <v>17688.389734891603</v>
      </c>
      <c r="BO136" s="766">
        <f t="shared" ref="BO136" si="978">SUM(BO133:BO135)</f>
        <v>18141.666503246768</v>
      </c>
      <c r="BP136" s="766">
        <f t="shared" ref="BP136" si="979">SUM(BP133:BP135)</f>
        <v>18599.476039285488</v>
      </c>
      <c r="BQ136" s="766">
        <f t="shared" ref="BQ136" si="980">SUM(BQ133:BQ135)</f>
        <v>19061.863670684594</v>
      </c>
      <c r="BR136" s="766">
        <f t="shared" ref="BR136" si="981">SUM(BR133:BR135)</f>
        <v>19528.875178397691</v>
      </c>
      <c r="BS136" s="766">
        <f t="shared" ref="BS136" si="982">SUM(BS133:BS135)</f>
        <v>20000.556801187919</v>
      </c>
      <c r="BT136" s="766">
        <f t="shared" ref="BT136" si="983">SUM(BT133:BT135)</f>
        <v>20476.955240206047</v>
      </c>
      <c r="BU136" s="770"/>
    </row>
    <row r="137" spans="1:73" customFormat="1">
      <c r="A137" s="326"/>
      <c r="B137" s="86"/>
      <c r="C137" s="4" t="str">
        <f t="shared" si="920"/>
        <v>Monthly Rate</v>
      </c>
      <c r="E137" s="697">
        <f>Assumptions!C143</f>
        <v>19</v>
      </c>
      <c r="F137" s="697">
        <f>E137</f>
        <v>19</v>
      </c>
      <c r="G137" s="697">
        <f>F137</f>
        <v>19</v>
      </c>
      <c r="H137" s="697">
        <f t="shared" ref="H137:P137" si="984">G137</f>
        <v>19</v>
      </c>
      <c r="I137" s="697">
        <f t="shared" si="984"/>
        <v>19</v>
      </c>
      <c r="J137" s="697">
        <f t="shared" si="984"/>
        <v>19</v>
      </c>
      <c r="K137" s="697">
        <f t="shared" si="984"/>
        <v>19</v>
      </c>
      <c r="L137" s="697">
        <f t="shared" si="984"/>
        <v>19</v>
      </c>
      <c r="M137" s="697">
        <f t="shared" si="984"/>
        <v>19</v>
      </c>
      <c r="N137" s="697">
        <f t="shared" si="984"/>
        <v>19</v>
      </c>
      <c r="O137" s="697">
        <f t="shared" si="984"/>
        <v>19</v>
      </c>
      <c r="P137" s="697">
        <f t="shared" si="984"/>
        <v>19</v>
      </c>
      <c r="Q137" s="699"/>
      <c r="R137" s="852"/>
      <c r="S137" s="697">
        <f>P137*(1+Assumptions!D143)</f>
        <v>19.95</v>
      </c>
      <c r="T137" s="697">
        <f>S137</f>
        <v>19.95</v>
      </c>
      <c r="U137" s="697">
        <f t="shared" ref="U137:AD137" si="985">T137</f>
        <v>19.95</v>
      </c>
      <c r="V137" s="697">
        <f t="shared" si="985"/>
        <v>19.95</v>
      </c>
      <c r="W137" s="697">
        <f t="shared" si="985"/>
        <v>19.95</v>
      </c>
      <c r="X137" s="697">
        <f t="shared" si="985"/>
        <v>19.95</v>
      </c>
      <c r="Y137" s="697">
        <f t="shared" si="985"/>
        <v>19.95</v>
      </c>
      <c r="Z137" s="697">
        <f t="shared" si="985"/>
        <v>19.95</v>
      </c>
      <c r="AA137" s="697">
        <f t="shared" si="985"/>
        <v>19.95</v>
      </c>
      <c r="AB137" s="697">
        <f t="shared" si="985"/>
        <v>19.95</v>
      </c>
      <c r="AC137" s="697">
        <f t="shared" si="985"/>
        <v>19.95</v>
      </c>
      <c r="AD137" s="697">
        <f t="shared" si="985"/>
        <v>19.95</v>
      </c>
      <c r="AE137" s="699"/>
      <c r="AF137" s="736"/>
      <c r="AG137" s="697">
        <f>AD137*(1+Assumptions!E143)</f>
        <v>20.947500000000002</v>
      </c>
      <c r="AH137" s="697">
        <f>AG137</f>
        <v>20.947500000000002</v>
      </c>
      <c r="AI137" s="697">
        <f t="shared" ref="AI137:AR137" si="986">AH137</f>
        <v>20.947500000000002</v>
      </c>
      <c r="AJ137" s="697">
        <f t="shared" si="986"/>
        <v>20.947500000000002</v>
      </c>
      <c r="AK137" s="697">
        <f t="shared" si="986"/>
        <v>20.947500000000002</v>
      </c>
      <c r="AL137" s="697">
        <f t="shared" si="986"/>
        <v>20.947500000000002</v>
      </c>
      <c r="AM137" s="697">
        <f t="shared" si="986"/>
        <v>20.947500000000002</v>
      </c>
      <c r="AN137" s="697">
        <f t="shared" si="986"/>
        <v>20.947500000000002</v>
      </c>
      <c r="AO137" s="697">
        <f t="shared" si="986"/>
        <v>20.947500000000002</v>
      </c>
      <c r="AP137" s="697">
        <f t="shared" si="986"/>
        <v>20.947500000000002</v>
      </c>
      <c r="AQ137" s="697">
        <f t="shared" si="986"/>
        <v>20.947500000000002</v>
      </c>
      <c r="AR137" s="697">
        <f t="shared" si="986"/>
        <v>20.947500000000002</v>
      </c>
      <c r="AS137" s="701"/>
      <c r="AT137" s="739"/>
      <c r="AU137" s="697">
        <f>AR137*(1+Assumptions!F143)</f>
        <v>21.994875000000004</v>
      </c>
      <c r="AV137" s="697">
        <f>AU137</f>
        <v>21.994875000000004</v>
      </c>
      <c r="AW137" s="697">
        <f t="shared" ref="AW137:BF137" si="987">AV137</f>
        <v>21.994875000000004</v>
      </c>
      <c r="AX137" s="697">
        <f t="shared" si="987"/>
        <v>21.994875000000004</v>
      </c>
      <c r="AY137" s="697">
        <f t="shared" si="987"/>
        <v>21.994875000000004</v>
      </c>
      <c r="AZ137" s="697">
        <f t="shared" si="987"/>
        <v>21.994875000000004</v>
      </c>
      <c r="BA137" s="697">
        <f t="shared" si="987"/>
        <v>21.994875000000004</v>
      </c>
      <c r="BB137" s="697">
        <f t="shared" si="987"/>
        <v>21.994875000000004</v>
      </c>
      <c r="BC137" s="697">
        <f t="shared" si="987"/>
        <v>21.994875000000004</v>
      </c>
      <c r="BD137" s="697">
        <f t="shared" si="987"/>
        <v>21.994875000000004</v>
      </c>
      <c r="BE137" s="697">
        <f t="shared" si="987"/>
        <v>21.994875000000004</v>
      </c>
      <c r="BF137" s="697">
        <f t="shared" si="987"/>
        <v>21.994875000000004</v>
      </c>
      <c r="BG137" s="701"/>
      <c r="BH137" s="739"/>
      <c r="BI137" s="697">
        <f>BF137*(1+Assumptions!G143)</f>
        <v>23.094618750000006</v>
      </c>
      <c r="BJ137" s="697">
        <f>BI137</f>
        <v>23.094618750000006</v>
      </c>
      <c r="BK137" s="697">
        <f t="shared" ref="BK137:BT137" si="988">BJ137</f>
        <v>23.094618750000006</v>
      </c>
      <c r="BL137" s="697">
        <f t="shared" si="988"/>
        <v>23.094618750000006</v>
      </c>
      <c r="BM137" s="697">
        <f t="shared" si="988"/>
        <v>23.094618750000006</v>
      </c>
      <c r="BN137" s="697">
        <f t="shared" si="988"/>
        <v>23.094618750000006</v>
      </c>
      <c r="BO137" s="697">
        <f t="shared" si="988"/>
        <v>23.094618750000006</v>
      </c>
      <c r="BP137" s="697">
        <f t="shared" si="988"/>
        <v>23.094618750000006</v>
      </c>
      <c r="BQ137" s="697">
        <f t="shared" si="988"/>
        <v>23.094618750000006</v>
      </c>
      <c r="BR137" s="697">
        <f t="shared" si="988"/>
        <v>23.094618750000006</v>
      </c>
      <c r="BS137" s="697">
        <f t="shared" si="988"/>
        <v>23.094618750000006</v>
      </c>
      <c r="BT137" s="697">
        <f t="shared" si="988"/>
        <v>23.094618750000006</v>
      </c>
      <c r="BU137" s="701"/>
    </row>
    <row r="138" spans="1:73" customFormat="1">
      <c r="A138" s="326"/>
      <c r="B138" s="86"/>
      <c r="C138" s="4" t="str">
        <f t="shared" si="920"/>
        <v>Monthly $</v>
      </c>
      <c r="E138" s="700">
        <f>E136*E137</f>
        <v>0</v>
      </c>
      <c r="F138" s="700">
        <f t="shared" ref="F138" si="989">F136*F137</f>
        <v>0</v>
      </c>
      <c r="G138" s="700">
        <f t="shared" ref="G138" si="990">G136*G137</f>
        <v>0</v>
      </c>
      <c r="H138" s="700">
        <f t="shared" ref="H138" si="991">H136*H137</f>
        <v>3800</v>
      </c>
      <c r="I138" s="700">
        <f t="shared" ref="I138" si="992">I136*I137</f>
        <v>7790</v>
      </c>
      <c r="J138" s="700">
        <f t="shared" ref="J138" si="993">J136*J137</f>
        <v>11979.5</v>
      </c>
      <c r="K138" s="700">
        <f t="shared" ref="K138" si="994">K136*K137</f>
        <v>16378.475</v>
      </c>
      <c r="L138" s="700">
        <f t="shared" ref="L138" si="995">L136*L137</f>
        <v>20997.39875</v>
      </c>
      <c r="M138" s="700">
        <f t="shared" ref="M138" si="996">M136*M137</f>
        <v>25847.2686875</v>
      </c>
      <c r="N138" s="700">
        <f t="shared" ref="N138" si="997">N136*N137</f>
        <v>30939.632121874998</v>
      </c>
      <c r="O138" s="700">
        <f t="shared" ref="O138" si="998">O136*O137</f>
        <v>36286.613727968746</v>
      </c>
      <c r="P138" s="700">
        <f t="shared" ref="P138" si="999">P136*P137</f>
        <v>41900.944414367194</v>
      </c>
      <c r="Q138" s="701">
        <f>SUM(E138:P138)</f>
        <v>195919.83270171096</v>
      </c>
      <c r="R138" s="852"/>
      <c r="S138" s="700">
        <f>S136*S137</f>
        <v>49949.989328011092</v>
      </c>
      <c r="T138" s="700">
        <f>T136*T137</f>
        <v>55963.526997865898</v>
      </c>
      <c r="U138" s="700">
        <f t="shared" ref="U138" si="1000">U136*U137</f>
        <v>62037.200044419238</v>
      </c>
      <c r="V138" s="700">
        <f t="shared" ref="V138" si="1001">V136*V137</f>
        <v>68171.60982143812</v>
      </c>
      <c r="W138" s="700">
        <f t="shared" ref="W138" si="1002">W136*W137</f>
        <v>74367.363696227185</v>
      </c>
      <c r="X138" s="700">
        <f t="shared" ref="X138" si="1003">X136*X137</f>
        <v>80625.075109764148</v>
      </c>
      <c r="Y138" s="700">
        <f t="shared" ref="Y138" si="1004">Y136*Y137</f>
        <v>86945.363637436487</v>
      </c>
      <c r="Z138" s="700">
        <f t="shared" ref="Z138" si="1005">Z136*Z137</f>
        <v>93328.855050385537</v>
      </c>
      <c r="AA138" s="700">
        <f t="shared" ref="AA138" si="1006">AA136*AA137</f>
        <v>99776.18137746409</v>
      </c>
      <c r="AB138" s="700">
        <f t="shared" ref="AB138" si="1007">AB136*AB137</f>
        <v>106287.98096781342</v>
      </c>
      <c r="AC138" s="700">
        <f t="shared" ref="AC138" si="1008">AC136*AC137</f>
        <v>112864.89855406624</v>
      </c>
      <c r="AD138" s="700">
        <f t="shared" ref="AD138" si="1009">AD136*AD137</f>
        <v>119507.5853161816</v>
      </c>
      <c r="AE138" s="701">
        <f>SUM(S138:AD138)</f>
        <v>1009825.6299010731</v>
      </c>
      <c r="AF138" s="736"/>
      <c r="AG138" s="700">
        <f t="shared" ref="AG138" si="1010">AG136*AG137</f>
        <v>132527.53389321404</v>
      </c>
      <c r="AH138" s="700">
        <f t="shared" ref="AH138" si="1011">AH136*AH137</f>
        <v>139642.5488975496</v>
      </c>
      <c r="AI138" s="700">
        <f t="shared" ref="AI138" si="1012">AI136*AI137</f>
        <v>146828.71405192852</v>
      </c>
      <c r="AJ138" s="700">
        <f t="shared" ref="AJ138" si="1013">AJ136*AJ137</f>
        <v>154086.74085785125</v>
      </c>
      <c r="AK138" s="700">
        <f t="shared" ref="AK138" si="1014">AK136*AK137</f>
        <v>161417.34793183318</v>
      </c>
      <c r="AL138" s="700">
        <f t="shared" ref="AL138" si="1015">AL136*AL137</f>
        <v>168821.26107655495</v>
      </c>
      <c r="AM138" s="700">
        <f t="shared" ref="AM138" si="1016">AM136*AM137</f>
        <v>176299.21335272392</v>
      </c>
      <c r="AN138" s="700">
        <f t="shared" ref="AN138" si="1017">AN136*AN137</f>
        <v>183851.94515165463</v>
      </c>
      <c r="AO138" s="700">
        <f t="shared" ref="AO138" si="1018">AO136*AO137</f>
        <v>191480.2042685746</v>
      </c>
      <c r="AP138" s="700">
        <f t="shared" ref="AP138" si="1019">AP136*AP137</f>
        <v>199184.74597666378</v>
      </c>
      <c r="AQ138" s="700">
        <f t="shared" ref="AQ138" si="1020">AQ136*AQ137</f>
        <v>206966.33310183382</v>
      </c>
      <c r="AR138" s="700">
        <f t="shared" ref="AR138" si="1021">AR136*AR137</f>
        <v>214825.73609825558</v>
      </c>
      <c r="AS138" s="701">
        <f>SUM(AG138:AR138)</f>
        <v>2075932.3246586374</v>
      </c>
      <c r="AT138" s="739"/>
      <c r="AU138" s="700">
        <f t="shared" ref="AU138" si="1022">AU136*AU137</f>
        <v>233901.91978087366</v>
      </c>
      <c r="AV138" s="700">
        <f t="shared" ref="AV138" si="1023">AV136*AV137</f>
        <v>242320.16562735601</v>
      </c>
      <c r="AW138" s="700">
        <f t="shared" ref="AW138" si="1024">AW136*AW137</f>
        <v>250822.59393230319</v>
      </c>
      <c r="AX138" s="700">
        <f t="shared" ref="AX138" si="1025">AX136*AX137</f>
        <v>259410.0465202998</v>
      </c>
      <c r="AY138" s="700">
        <f t="shared" ref="AY138" si="1026">AY136*AY137</f>
        <v>268083.37363417639</v>
      </c>
      <c r="AZ138" s="700">
        <f t="shared" ref="AZ138" si="1027">AZ136*AZ137</f>
        <v>276843.43401919177</v>
      </c>
      <c r="BA138" s="700">
        <f t="shared" ref="BA138" si="1028">BA136*BA137</f>
        <v>285691.09500805725</v>
      </c>
      <c r="BB138" s="700">
        <f t="shared" ref="BB138" si="1029">BB136*BB137</f>
        <v>294627.23260681145</v>
      </c>
      <c r="BC138" s="700">
        <f t="shared" ref="BC138" si="1030">BC136*BC137</f>
        <v>303652.73158155312</v>
      </c>
      <c r="BD138" s="700">
        <f t="shared" ref="BD138" si="1031">BD136*BD137</f>
        <v>312768.48554604227</v>
      </c>
      <c r="BE138" s="700">
        <f t="shared" ref="BE138" si="1032">BE136*BE137</f>
        <v>321975.39705017634</v>
      </c>
      <c r="BF138" s="700">
        <f t="shared" ref="BF138" si="1033">BF136*BF137</f>
        <v>331274.37766935164</v>
      </c>
      <c r="BG138" s="701">
        <f>SUM(AU138:BF138)</f>
        <v>3381370.8529761927</v>
      </c>
      <c r="BH138" s="739"/>
      <c r="BI138" s="700">
        <f>BI136*BI137</f>
        <v>357699.66549945477</v>
      </c>
      <c r="BJ138" s="700">
        <f t="shared" ref="BJ138" si="1034">BJ136*BJ137</f>
        <v>367659.8501355566</v>
      </c>
      <c r="BK138" s="700">
        <f t="shared" ref="BK138" si="1035">BK136*BK137</f>
        <v>377719.63661801949</v>
      </c>
      <c r="BL138" s="700">
        <f t="shared" ref="BL138" si="1036">BL136*BL137</f>
        <v>387880.0209653069</v>
      </c>
      <c r="BM138" s="700">
        <f t="shared" ref="BM138" si="1037">BM136*BM137</f>
        <v>398142.00915606727</v>
      </c>
      <c r="BN138" s="700">
        <f t="shared" ref="BN138" si="1038">BN136*BN137</f>
        <v>408506.61722873524</v>
      </c>
      <c r="BO138" s="700">
        <f t="shared" ref="BO138" si="1039">BO136*BO137</f>
        <v>418974.87138212984</v>
      </c>
      <c r="BP138" s="700">
        <f t="shared" ref="BP138" si="1040">BP136*BP137</f>
        <v>429547.80807705846</v>
      </c>
      <c r="BQ138" s="700">
        <f t="shared" ref="BQ138" si="1041">BQ136*BQ137</f>
        <v>440226.47413893638</v>
      </c>
      <c r="BR138" s="700">
        <f t="shared" ref="BR138" si="1042">BR136*BR137</f>
        <v>451011.92686143302</v>
      </c>
      <c r="BS138" s="700">
        <f t="shared" ref="BS138" si="1043">BS136*BS137</f>
        <v>461905.23411115463</v>
      </c>
      <c r="BT138" s="700">
        <f t="shared" ref="BT138" si="1044">BT136*BT137</f>
        <v>472907.47443337343</v>
      </c>
      <c r="BU138" s="701">
        <f>SUM(BI138:BT138)</f>
        <v>4972181.5886072265</v>
      </c>
    </row>
    <row r="139" spans="1:73" customFormat="1">
      <c r="B139" s="86"/>
      <c r="R139" s="716"/>
    </row>
    <row r="140" spans="1:73" customFormat="1">
      <c r="A140" s="326">
        <f>A90</f>
        <v>5</v>
      </c>
      <c r="B140" s="843" t="str">
        <f>B90</f>
        <v>Versona Subscription - Small Business (SAAS)</v>
      </c>
      <c r="C140" s="4" t="str">
        <f t="shared" ref="C140:C145" si="1045">C133</f>
        <v>Beg</v>
      </c>
      <c r="E140" s="765">
        <v>0</v>
      </c>
      <c r="F140" s="329">
        <f>E143</f>
        <v>0</v>
      </c>
      <c r="G140" s="329">
        <f>F143</f>
        <v>0</v>
      </c>
      <c r="H140" s="329">
        <f>G143</f>
        <v>0</v>
      </c>
      <c r="I140" s="329">
        <f t="shared" ref="I140:P140" si="1046">H143</f>
        <v>100</v>
      </c>
      <c r="J140" s="329">
        <f t="shared" si="1046"/>
        <v>205</v>
      </c>
      <c r="K140" s="329">
        <f t="shared" si="1046"/>
        <v>315.25</v>
      </c>
      <c r="L140" s="329">
        <f t="shared" si="1046"/>
        <v>431.01249999999999</v>
      </c>
      <c r="M140" s="329">
        <f t="shared" si="1046"/>
        <v>552.56312500000001</v>
      </c>
      <c r="N140" s="329">
        <f t="shared" si="1046"/>
        <v>680.19128124999997</v>
      </c>
      <c r="O140" s="329">
        <f t="shared" si="1046"/>
        <v>814.20084531249995</v>
      </c>
      <c r="P140" s="329">
        <f t="shared" si="1046"/>
        <v>954.91088757812497</v>
      </c>
      <c r="Q140" s="66"/>
      <c r="R140" s="851"/>
      <c r="S140" s="329">
        <f>P143</f>
        <v>1102.6564319570314</v>
      </c>
      <c r="T140" s="329">
        <f>S143</f>
        <v>1251.8794317797267</v>
      </c>
      <c r="U140" s="329">
        <f t="shared" ref="U140:AD140" si="1047">T143</f>
        <v>1402.594661600649</v>
      </c>
      <c r="V140" s="329">
        <f t="shared" si="1047"/>
        <v>1554.8170437197805</v>
      </c>
      <c r="W140" s="329">
        <f t="shared" si="1047"/>
        <v>1708.5616496601033</v>
      </c>
      <c r="X140" s="329">
        <f t="shared" si="1047"/>
        <v>1863.8437016598293</v>
      </c>
      <c r="Y140" s="329">
        <f t="shared" si="1047"/>
        <v>2020.6785741795527</v>
      </c>
      <c r="Z140" s="329">
        <f t="shared" si="1047"/>
        <v>2179.0817954244735</v>
      </c>
      <c r="AA140" s="329">
        <f t="shared" si="1047"/>
        <v>2339.0690488818432</v>
      </c>
      <c r="AB140" s="329">
        <f t="shared" si="1047"/>
        <v>2500.6561748737868</v>
      </c>
      <c r="AC140" s="329">
        <f t="shared" si="1047"/>
        <v>2663.8591721256498</v>
      </c>
      <c r="AD140" s="329">
        <f t="shared" si="1047"/>
        <v>2828.6941993500313</v>
      </c>
      <c r="AE140" s="66"/>
      <c r="AF140" s="769"/>
      <c r="AG140" s="329">
        <f>AD143</f>
        <v>2995.1775768466568</v>
      </c>
      <c r="AH140" s="329">
        <f>AG143</f>
        <v>3163.3257881182485</v>
      </c>
      <c r="AI140" s="329">
        <f t="shared" ref="AI140:AR140" si="1048">AH143</f>
        <v>3333.1554815025561</v>
      </c>
      <c r="AJ140" s="329">
        <f t="shared" si="1048"/>
        <v>3504.6834718207069</v>
      </c>
      <c r="AK140" s="329">
        <f t="shared" si="1048"/>
        <v>3677.9267420420392</v>
      </c>
      <c r="AL140" s="329">
        <f t="shared" si="1048"/>
        <v>3852.9024449655849</v>
      </c>
      <c r="AM140" s="329">
        <f t="shared" si="1048"/>
        <v>4029.6279049183659</v>
      </c>
      <c r="AN140" s="329">
        <f t="shared" si="1048"/>
        <v>4208.1206194706747</v>
      </c>
      <c r="AO140" s="329">
        <f t="shared" si="1048"/>
        <v>4388.3982611685069</v>
      </c>
      <c r="AP140" s="329">
        <f t="shared" si="1048"/>
        <v>4570.4786792833174</v>
      </c>
      <c r="AQ140" s="329">
        <f t="shared" si="1048"/>
        <v>4754.3799015792756</v>
      </c>
      <c r="AR140" s="329">
        <f t="shared" si="1048"/>
        <v>4940.1201360981931</v>
      </c>
      <c r="AS140" s="770"/>
      <c r="AT140" s="771"/>
      <c r="AU140" s="329">
        <f>AR143</f>
        <v>5127.7177729622999</v>
      </c>
      <c r="AV140" s="329">
        <f>AU143</f>
        <v>5317.1913861950479</v>
      </c>
      <c r="AW140" s="329">
        <f t="shared" ref="AW140:BF140" si="1049">AV143</f>
        <v>5508.559735560124</v>
      </c>
      <c r="AX140" s="329">
        <f t="shared" si="1049"/>
        <v>5701.8417684188507</v>
      </c>
      <c r="AY140" s="329">
        <f t="shared" si="1049"/>
        <v>5897.0566216061643</v>
      </c>
      <c r="AZ140" s="329">
        <f t="shared" si="1049"/>
        <v>6094.2236233253507</v>
      </c>
      <c r="BA140" s="329">
        <f t="shared" si="1049"/>
        <v>6293.3622950617291</v>
      </c>
      <c r="BB140" s="329">
        <f t="shared" si="1049"/>
        <v>6494.4923535154712</v>
      </c>
      <c r="BC140" s="329">
        <f t="shared" si="1049"/>
        <v>6697.6337125537511</v>
      </c>
      <c r="BD140" s="329">
        <f t="shared" si="1049"/>
        <v>6902.8064851824138</v>
      </c>
      <c r="BE140" s="329">
        <f t="shared" si="1049"/>
        <v>7110.0309855373634</v>
      </c>
      <c r="BF140" s="329">
        <f t="shared" si="1049"/>
        <v>7319.3277308958623</v>
      </c>
      <c r="BG140" s="770"/>
      <c r="BH140" s="771"/>
      <c r="BI140" s="329">
        <f>BF143</f>
        <v>7530.7174437079457</v>
      </c>
      <c r="BJ140" s="329">
        <f>BI143</f>
        <v>7744.2210536481507</v>
      </c>
      <c r="BK140" s="329">
        <f t="shared" ref="BK140:BT140" si="1050">BJ143</f>
        <v>7959.8596996877577</v>
      </c>
      <c r="BL140" s="329">
        <f t="shared" si="1050"/>
        <v>8177.6547321877606</v>
      </c>
      <c r="BM140" s="329">
        <f t="shared" si="1050"/>
        <v>8397.6277150127626</v>
      </c>
      <c r="BN140" s="329">
        <f t="shared" si="1050"/>
        <v>8619.8004276660158</v>
      </c>
      <c r="BO140" s="329">
        <f t="shared" si="1050"/>
        <v>8844.1948674458017</v>
      </c>
      <c r="BP140" s="329">
        <f t="shared" si="1050"/>
        <v>9070.8332516233841</v>
      </c>
      <c r="BQ140" s="329">
        <f t="shared" si="1050"/>
        <v>9299.7380196427439</v>
      </c>
      <c r="BR140" s="329">
        <f t="shared" si="1050"/>
        <v>9530.9318353422968</v>
      </c>
      <c r="BS140" s="329">
        <f t="shared" si="1050"/>
        <v>9764.4375891988457</v>
      </c>
      <c r="BT140" s="329">
        <f t="shared" si="1050"/>
        <v>10000.278400593959</v>
      </c>
      <c r="BU140" s="770"/>
    </row>
    <row r="141" spans="1:73" customFormat="1">
      <c r="A141" s="326"/>
      <c r="B141" s="86"/>
      <c r="C141" s="4" t="str">
        <f t="shared" si="1045"/>
        <v>New Subs</v>
      </c>
      <c r="E141" s="329">
        <f>E37</f>
        <v>0</v>
      </c>
      <c r="F141" s="329">
        <f t="shared" ref="F141:P141" si="1051">F37</f>
        <v>0</v>
      </c>
      <c r="G141" s="329">
        <f t="shared" si="1051"/>
        <v>0</v>
      </c>
      <c r="H141" s="329">
        <f t="shared" si="1051"/>
        <v>100</v>
      </c>
      <c r="I141" s="329">
        <f t="shared" si="1051"/>
        <v>105</v>
      </c>
      <c r="J141" s="329">
        <f t="shared" si="1051"/>
        <v>110.25</v>
      </c>
      <c r="K141" s="329">
        <f t="shared" si="1051"/>
        <v>115.7625</v>
      </c>
      <c r="L141" s="329">
        <f t="shared" si="1051"/>
        <v>121.55062500000001</v>
      </c>
      <c r="M141" s="329">
        <f t="shared" si="1051"/>
        <v>127.62815625000002</v>
      </c>
      <c r="N141" s="329">
        <f t="shared" si="1051"/>
        <v>134.00956406250003</v>
      </c>
      <c r="O141" s="329">
        <f t="shared" si="1051"/>
        <v>140.71004226562505</v>
      </c>
      <c r="P141" s="329">
        <f t="shared" si="1051"/>
        <v>147.74554437890632</v>
      </c>
      <c r="Q141" s="767">
        <f>SUM(E141:P141)</f>
        <v>1102.6564319570314</v>
      </c>
      <c r="R141" s="851"/>
      <c r="S141" s="329">
        <f t="shared" ref="S141:AD141" si="1052">S37</f>
        <v>149.22299982269539</v>
      </c>
      <c r="T141" s="329">
        <f t="shared" si="1052"/>
        <v>150.71522982092233</v>
      </c>
      <c r="U141" s="329">
        <f t="shared" si="1052"/>
        <v>152.22238211913157</v>
      </c>
      <c r="V141" s="329">
        <f t="shared" si="1052"/>
        <v>153.74460594032288</v>
      </c>
      <c r="W141" s="329">
        <f t="shared" si="1052"/>
        <v>155.28205199972612</v>
      </c>
      <c r="X141" s="329">
        <f t="shared" si="1052"/>
        <v>156.83487251972338</v>
      </c>
      <c r="Y141" s="329">
        <f t="shared" si="1052"/>
        <v>158.40322124492062</v>
      </c>
      <c r="Z141" s="329">
        <f t="shared" si="1052"/>
        <v>159.98725345736983</v>
      </c>
      <c r="AA141" s="329">
        <f t="shared" si="1052"/>
        <v>161.58712599194354</v>
      </c>
      <c r="AB141" s="329">
        <f t="shared" si="1052"/>
        <v>163.20299725186297</v>
      </c>
      <c r="AC141" s="329">
        <f t="shared" si="1052"/>
        <v>164.83502722438161</v>
      </c>
      <c r="AD141" s="329">
        <f t="shared" si="1052"/>
        <v>166.48337749662542</v>
      </c>
      <c r="AE141" s="767">
        <f>SUM(S141:AD141)</f>
        <v>1892.5211448896259</v>
      </c>
      <c r="AF141" s="769"/>
      <c r="AG141" s="329">
        <f t="shared" ref="AG141:AR141" si="1053">AG37</f>
        <v>168.14821127159169</v>
      </c>
      <c r="AH141" s="329">
        <f t="shared" si="1053"/>
        <v>169.8296933843076</v>
      </c>
      <c r="AI141" s="329">
        <f t="shared" si="1053"/>
        <v>171.52799031815067</v>
      </c>
      <c r="AJ141" s="329">
        <f t="shared" si="1053"/>
        <v>173.24327022133218</v>
      </c>
      <c r="AK141" s="329">
        <f t="shared" si="1053"/>
        <v>174.9757029235455</v>
      </c>
      <c r="AL141" s="329">
        <f t="shared" si="1053"/>
        <v>176.72545995278097</v>
      </c>
      <c r="AM141" s="329">
        <f t="shared" si="1053"/>
        <v>178.49271455230877</v>
      </c>
      <c r="AN141" s="329">
        <f t="shared" si="1053"/>
        <v>180.27764169783185</v>
      </c>
      <c r="AO141" s="329">
        <f t="shared" si="1053"/>
        <v>182.08041811481019</v>
      </c>
      <c r="AP141" s="329">
        <f t="shared" si="1053"/>
        <v>183.90122229595829</v>
      </c>
      <c r="AQ141" s="329">
        <f t="shared" si="1053"/>
        <v>185.74023451891787</v>
      </c>
      <c r="AR141" s="329">
        <f t="shared" si="1053"/>
        <v>187.59763686410705</v>
      </c>
      <c r="AS141" s="768">
        <f>SUM(AG141:AR141)</f>
        <v>2132.5401961156426</v>
      </c>
      <c r="AT141" s="771"/>
      <c r="AU141" s="329">
        <f t="shared" ref="AU141:BF141" si="1054">AU37</f>
        <v>189.47361323274811</v>
      </c>
      <c r="AV141" s="329">
        <f t="shared" si="1054"/>
        <v>191.3683493650756</v>
      </c>
      <c r="AW141" s="329">
        <f t="shared" si="1054"/>
        <v>193.28203285872635</v>
      </c>
      <c r="AX141" s="329">
        <f t="shared" si="1054"/>
        <v>195.21485318731362</v>
      </c>
      <c r="AY141" s="329">
        <f t="shared" si="1054"/>
        <v>197.16700171918677</v>
      </c>
      <c r="AZ141" s="329">
        <f t="shared" si="1054"/>
        <v>199.13867173637865</v>
      </c>
      <c r="BA141" s="329">
        <f t="shared" si="1054"/>
        <v>201.13005845374244</v>
      </c>
      <c r="BB141" s="329">
        <f t="shared" si="1054"/>
        <v>203.14135903827986</v>
      </c>
      <c r="BC141" s="329">
        <f t="shared" si="1054"/>
        <v>205.17277262866267</v>
      </c>
      <c r="BD141" s="329">
        <f t="shared" si="1054"/>
        <v>207.2245003549493</v>
      </c>
      <c r="BE141" s="329">
        <f t="shared" si="1054"/>
        <v>209.29674535849878</v>
      </c>
      <c r="BF141" s="329">
        <f t="shared" si="1054"/>
        <v>211.38971281208376</v>
      </c>
      <c r="BG141" s="768">
        <f>SUM(AU141:BF141)</f>
        <v>2402.9996707456462</v>
      </c>
      <c r="BH141" s="771"/>
      <c r="BI141" s="329">
        <f t="shared" ref="BI141:BT141" si="1055">BI37</f>
        <v>213.5036099402046</v>
      </c>
      <c r="BJ141" s="329">
        <f t="shared" si="1055"/>
        <v>215.63864603960664</v>
      </c>
      <c r="BK141" s="329">
        <f t="shared" si="1055"/>
        <v>217.79503250000272</v>
      </c>
      <c r="BL141" s="329">
        <f t="shared" si="1055"/>
        <v>219.97298282500276</v>
      </c>
      <c r="BM141" s="329">
        <f t="shared" si="1055"/>
        <v>222.1727126532528</v>
      </c>
      <c r="BN141" s="329">
        <f t="shared" si="1055"/>
        <v>224.39443977978533</v>
      </c>
      <c r="BO141" s="329">
        <f t="shared" si="1055"/>
        <v>226.63838417758319</v>
      </c>
      <c r="BP141" s="329">
        <f t="shared" si="1055"/>
        <v>228.90476801935901</v>
      </c>
      <c r="BQ141" s="329">
        <f t="shared" si="1055"/>
        <v>231.1938156995526</v>
      </c>
      <c r="BR141" s="329">
        <f t="shared" si="1055"/>
        <v>233.50575385654813</v>
      </c>
      <c r="BS141" s="329">
        <f t="shared" si="1055"/>
        <v>235.8408113951136</v>
      </c>
      <c r="BT141" s="329">
        <f t="shared" si="1055"/>
        <v>238.19921950906473</v>
      </c>
      <c r="BU141" s="768">
        <f>SUM(BI141:BT141)</f>
        <v>2707.7601763950761</v>
      </c>
    </row>
    <row r="142" spans="1:73" customFormat="1">
      <c r="A142" s="326"/>
      <c r="B142" s="86"/>
      <c r="C142" s="4" t="str">
        <f t="shared" si="1045"/>
        <v>Cancel Subs</v>
      </c>
      <c r="E142" s="329"/>
      <c r="F142" s="329"/>
      <c r="G142" s="329"/>
      <c r="H142" s="329"/>
      <c r="I142" s="329"/>
      <c r="J142" s="329"/>
      <c r="K142" s="329"/>
      <c r="L142" s="329"/>
      <c r="M142" s="329"/>
      <c r="N142" s="329"/>
      <c r="O142" s="329"/>
      <c r="P142" s="329"/>
      <c r="Q142" s="767">
        <f>SUM(E142:P142)</f>
        <v>0</v>
      </c>
      <c r="R142" s="851"/>
      <c r="S142" s="329"/>
      <c r="T142" s="329"/>
      <c r="U142" s="329"/>
      <c r="V142" s="329"/>
      <c r="W142" s="329"/>
      <c r="X142" s="329"/>
      <c r="Y142" s="329"/>
      <c r="Z142" s="329"/>
      <c r="AA142" s="329"/>
      <c r="AB142" s="329"/>
      <c r="AC142" s="329"/>
      <c r="AD142" s="329"/>
      <c r="AE142" s="767">
        <f>SUM(S142:AD142)</f>
        <v>0</v>
      </c>
      <c r="AF142" s="769"/>
      <c r="AG142" s="329"/>
      <c r="AH142" s="329"/>
      <c r="AI142" s="329"/>
      <c r="AJ142" s="329"/>
      <c r="AK142" s="329"/>
      <c r="AL142" s="329"/>
      <c r="AM142" s="329"/>
      <c r="AN142" s="329"/>
      <c r="AO142" s="329"/>
      <c r="AP142" s="329"/>
      <c r="AQ142" s="329"/>
      <c r="AR142" s="329"/>
      <c r="AS142" s="768">
        <f>SUM(AG142:AR142)</f>
        <v>0</v>
      </c>
      <c r="AT142" s="771"/>
      <c r="AU142" s="329"/>
      <c r="AV142" s="329"/>
      <c r="AW142" s="329"/>
      <c r="AX142" s="329"/>
      <c r="AY142" s="329"/>
      <c r="AZ142" s="329"/>
      <c r="BA142" s="329"/>
      <c r="BB142" s="329"/>
      <c r="BC142" s="329"/>
      <c r="BD142" s="329"/>
      <c r="BE142" s="329"/>
      <c r="BF142" s="329"/>
      <c r="BG142" s="768">
        <f>SUM(AU142:BF142)</f>
        <v>0</v>
      </c>
      <c r="BH142" s="771"/>
      <c r="BI142" s="329"/>
      <c r="BJ142" s="329"/>
      <c r="BK142" s="329"/>
      <c r="BL142" s="329"/>
      <c r="BM142" s="329"/>
      <c r="BN142" s="329"/>
      <c r="BO142" s="329"/>
      <c r="BP142" s="329"/>
      <c r="BQ142" s="329"/>
      <c r="BR142" s="329"/>
      <c r="BS142" s="329"/>
      <c r="BT142" s="329"/>
      <c r="BU142" s="768">
        <f>SUM(BI142:BT142)</f>
        <v>0</v>
      </c>
    </row>
    <row r="143" spans="1:73" customFormat="1">
      <c r="A143" s="326"/>
      <c r="B143" s="86"/>
      <c r="C143" s="4" t="str">
        <f t="shared" si="1045"/>
        <v>End</v>
      </c>
      <c r="E143" s="766">
        <f>SUM(E140:E142)</f>
        <v>0</v>
      </c>
      <c r="F143" s="766">
        <f t="shared" ref="F143" si="1056">SUM(F140:F142)</f>
        <v>0</v>
      </c>
      <c r="G143" s="766">
        <f t="shared" ref="G143" si="1057">SUM(G140:G142)</f>
        <v>0</v>
      </c>
      <c r="H143" s="766">
        <f t="shared" ref="H143" si="1058">SUM(H140:H142)</f>
        <v>100</v>
      </c>
      <c r="I143" s="766">
        <f t="shared" ref="I143" si="1059">SUM(I140:I142)</f>
        <v>205</v>
      </c>
      <c r="J143" s="766">
        <f t="shared" ref="J143" si="1060">SUM(J140:J142)</f>
        <v>315.25</v>
      </c>
      <c r="K143" s="766">
        <f t="shared" ref="K143" si="1061">SUM(K140:K142)</f>
        <v>431.01249999999999</v>
      </c>
      <c r="L143" s="766">
        <f t="shared" ref="L143" si="1062">SUM(L140:L142)</f>
        <v>552.56312500000001</v>
      </c>
      <c r="M143" s="766">
        <f t="shared" ref="M143" si="1063">SUM(M140:M142)</f>
        <v>680.19128124999997</v>
      </c>
      <c r="N143" s="766">
        <f t="shared" ref="N143" si="1064">SUM(N140:N142)</f>
        <v>814.20084531249995</v>
      </c>
      <c r="O143" s="766">
        <f t="shared" ref="O143" si="1065">SUM(O140:O142)</f>
        <v>954.91088757812497</v>
      </c>
      <c r="P143" s="766">
        <f t="shared" ref="P143" si="1066">SUM(P140:P142)</f>
        <v>1102.6564319570314</v>
      </c>
      <c r="Q143" s="66"/>
      <c r="R143" s="851"/>
      <c r="S143" s="766">
        <f>SUM(S140:S142)</f>
        <v>1251.8794317797267</v>
      </c>
      <c r="T143" s="766">
        <f>SUM(T140:T142)</f>
        <v>1402.594661600649</v>
      </c>
      <c r="U143" s="766">
        <f t="shared" ref="U143" si="1067">SUM(U140:U142)</f>
        <v>1554.8170437197805</v>
      </c>
      <c r="V143" s="766">
        <f t="shared" ref="V143" si="1068">SUM(V140:V142)</f>
        <v>1708.5616496601033</v>
      </c>
      <c r="W143" s="766">
        <f t="shared" ref="W143" si="1069">SUM(W140:W142)</f>
        <v>1863.8437016598293</v>
      </c>
      <c r="X143" s="766">
        <f t="shared" ref="X143" si="1070">SUM(X140:X142)</f>
        <v>2020.6785741795527</v>
      </c>
      <c r="Y143" s="766">
        <f t="shared" ref="Y143" si="1071">SUM(Y140:Y142)</f>
        <v>2179.0817954244735</v>
      </c>
      <c r="Z143" s="766">
        <f t="shared" ref="Z143" si="1072">SUM(Z140:Z142)</f>
        <v>2339.0690488818432</v>
      </c>
      <c r="AA143" s="766">
        <f t="shared" ref="AA143" si="1073">SUM(AA140:AA142)</f>
        <v>2500.6561748737868</v>
      </c>
      <c r="AB143" s="766">
        <f t="shared" ref="AB143" si="1074">SUM(AB140:AB142)</f>
        <v>2663.8591721256498</v>
      </c>
      <c r="AC143" s="766">
        <f t="shared" ref="AC143" si="1075">SUM(AC140:AC142)</f>
        <v>2828.6941993500313</v>
      </c>
      <c r="AD143" s="766">
        <f t="shared" ref="AD143" si="1076">SUM(AD140:AD142)</f>
        <v>2995.1775768466568</v>
      </c>
      <c r="AE143" s="66"/>
      <c r="AF143" s="769"/>
      <c r="AG143" s="766">
        <f>SUM(AG140:AG142)</f>
        <v>3163.3257881182485</v>
      </c>
      <c r="AH143" s="766">
        <f t="shared" ref="AH143" si="1077">SUM(AH140:AH142)</f>
        <v>3333.1554815025561</v>
      </c>
      <c r="AI143" s="766">
        <f t="shared" ref="AI143" si="1078">SUM(AI140:AI142)</f>
        <v>3504.6834718207069</v>
      </c>
      <c r="AJ143" s="766">
        <f t="shared" ref="AJ143" si="1079">SUM(AJ140:AJ142)</f>
        <v>3677.9267420420392</v>
      </c>
      <c r="AK143" s="766">
        <f t="shared" ref="AK143" si="1080">SUM(AK140:AK142)</f>
        <v>3852.9024449655849</v>
      </c>
      <c r="AL143" s="766">
        <f t="shared" ref="AL143" si="1081">SUM(AL140:AL142)</f>
        <v>4029.6279049183659</v>
      </c>
      <c r="AM143" s="766">
        <f t="shared" ref="AM143" si="1082">SUM(AM140:AM142)</f>
        <v>4208.1206194706747</v>
      </c>
      <c r="AN143" s="766">
        <f t="shared" ref="AN143" si="1083">SUM(AN140:AN142)</f>
        <v>4388.3982611685069</v>
      </c>
      <c r="AO143" s="766">
        <f t="shared" ref="AO143" si="1084">SUM(AO140:AO142)</f>
        <v>4570.4786792833174</v>
      </c>
      <c r="AP143" s="766">
        <f t="shared" ref="AP143" si="1085">SUM(AP140:AP142)</f>
        <v>4754.3799015792756</v>
      </c>
      <c r="AQ143" s="766">
        <f t="shared" ref="AQ143" si="1086">SUM(AQ140:AQ142)</f>
        <v>4940.1201360981931</v>
      </c>
      <c r="AR143" s="766">
        <f t="shared" ref="AR143" si="1087">SUM(AR140:AR142)</f>
        <v>5127.7177729622999</v>
      </c>
      <c r="AS143" s="770"/>
      <c r="AT143" s="771"/>
      <c r="AU143" s="766">
        <f>SUM(AU140:AU142)</f>
        <v>5317.1913861950479</v>
      </c>
      <c r="AV143" s="766">
        <f t="shared" ref="AV143" si="1088">SUM(AV140:AV142)</f>
        <v>5508.559735560124</v>
      </c>
      <c r="AW143" s="766">
        <f t="shared" ref="AW143" si="1089">SUM(AW140:AW142)</f>
        <v>5701.8417684188507</v>
      </c>
      <c r="AX143" s="766">
        <f t="shared" ref="AX143" si="1090">SUM(AX140:AX142)</f>
        <v>5897.0566216061643</v>
      </c>
      <c r="AY143" s="766">
        <f t="shared" ref="AY143" si="1091">SUM(AY140:AY142)</f>
        <v>6094.2236233253507</v>
      </c>
      <c r="AZ143" s="766">
        <f t="shared" ref="AZ143" si="1092">SUM(AZ140:AZ142)</f>
        <v>6293.3622950617291</v>
      </c>
      <c r="BA143" s="766">
        <f t="shared" ref="BA143" si="1093">SUM(BA140:BA142)</f>
        <v>6494.4923535154712</v>
      </c>
      <c r="BB143" s="766">
        <f t="shared" ref="BB143" si="1094">SUM(BB140:BB142)</f>
        <v>6697.6337125537511</v>
      </c>
      <c r="BC143" s="766">
        <f t="shared" ref="BC143" si="1095">SUM(BC140:BC142)</f>
        <v>6902.8064851824138</v>
      </c>
      <c r="BD143" s="766">
        <f t="shared" ref="BD143" si="1096">SUM(BD140:BD142)</f>
        <v>7110.0309855373634</v>
      </c>
      <c r="BE143" s="766">
        <f t="shared" ref="BE143" si="1097">SUM(BE140:BE142)</f>
        <v>7319.3277308958623</v>
      </c>
      <c r="BF143" s="766">
        <f t="shared" ref="BF143" si="1098">SUM(BF140:BF142)</f>
        <v>7530.7174437079457</v>
      </c>
      <c r="BG143" s="770"/>
      <c r="BH143" s="771"/>
      <c r="BI143" s="766">
        <f>SUM(BI140:BI142)</f>
        <v>7744.2210536481507</v>
      </c>
      <c r="BJ143" s="766">
        <f>SUM(BJ140:BJ142)</f>
        <v>7959.8596996877577</v>
      </c>
      <c r="BK143" s="766">
        <f t="shared" ref="BK143" si="1099">SUM(BK140:BK142)</f>
        <v>8177.6547321877606</v>
      </c>
      <c r="BL143" s="766">
        <f t="shared" ref="BL143" si="1100">SUM(BL140:BL142)</f>
        <v>8397.6277150127626</v>
      </c>
      <c r="BM143" s="766">
        <f t="shared" ref="BM143" si="1101">SUM(BM140:BM142)</f>
        <v>8619.8004276660158</v>
      </c>
      <c r="BN143" s="766">
        <f t="shared" ref="BN143" si="1102">SUM(BN140:BN142)</f>
        <v>8844.1948674458017</v>
      </c>
      <c r="BO143" s="766">
        <f t="shared" ref="BO143" si="1103">SUM(BO140:BO142)</f>
        <v>9070.8332516233841</v>
      </c>
      <c r="BP143" s="766">
        <f t="shared" ref="BP143" si="1104">SUM(BP140:BP142)</f>
        <v>9299.7380196427439</v>
      </c>
      <c r="BQ143" s="766">
        <f t="shared" ref="BQ143" si="1105">SUM(BQ140:BQ142)</f>
        <v>9530.9318353422968</v>
      </c>
      <c r="BR143" s="766">
        <f t="shared" ref="BR143" si="1106">SUM(BR140:BR142)</f>
        <v>9764.4375891988457</v>
      </c>
      <c r="BS143" s="766">
        <f t="shared" ref="BS143" si="1107">SUM(BS140:BS142)</f>
        <v>10000.278400593959</v>
      </c>
      <c r="BT143" s="766">
        <f t="shared" ref="BT143" si="1108">SUM(BT140:BT142)</f>
        <v>10238.477620103024</v>
      </c>
      <c r="BU143" s="770"/>
    </row>
    <row r="144" spans="1:73" customFormat="1">
      <c r="A144" s="326"/>
      <c r="B144" s="86"/>
      <c r="C144" s="4" t="str">
        <f t="shared" si="1045"/>
        <v>Monthly Rate</v>
      </c>
      <c r="E144" s="697">
        <f>Assumptions!C144</f>
        <v>291.66000000000003</v>
      </c>
      <c r="F144" s="697">
        <f>E144</f>
        <v>291.66000000000003</v>
      </c>
      <c r="G144" s="697">
        <f>F144</f>
        <v>291.66000000000003</v>
      </c>
      <c r="H144" s="697">
        <f t="shared" ref="H144:P144" si="1109">G144</f>
        <v>291.66000000000003</v>
      </c>
      <c r="I144" s="697">
        <f t="shared" si="1109"/>
        <v>291.66000000000003</v>
      </c>
      <c r="J144" s="697">
        <f t="shared" si="1109"/>
        <v>291.66000000000003</v>
      </c>
      <c r="K144" s="697">
        <f t="shared" si="1109"/>
        <v>291.66000000000003</v>
      </c>
      <c r="L144" s="697">
        <f t="shared" si="1109"/>
        <v>291.66000000000003</v>
      </c>
      <c r="M144" s="697">
        <f t="shared" si="1109"/>
        <v>291.66000000000003</v>
      </c>
      <c r="N144" s="697">
        <f t="shared" si="1109"/>
        <v>291.66000000000003</v>
      </c>
      <c r="O144" s="697">
        <f t="shared" si="1109"/>
        <v>291.66000000000003</v>
      </c>
      <c r="P144" s="697">
        <f t="shared" si="1109"/>
        <v>291.66000000000003</v>
      </c>
      <c r="Q144" s="699"/>
      <c r="R144" s="852"/>
      <c r="S144" s="697">
        <f>P144*(1+Assumptions!D144)</f>
        <v>306.24300000000005</v>
      </c>
      <c r="T144" s="697">
        <f>S144</f>
        <v>306.24300000000005</v>
      </c>
      <c r="U144" s="697">
        <f t="shared" ref="U144:AD144" si="1110">T144</f>
        <v>306.24300000000005</v>
      </c>
      <c r="V144" s="697">
        <f t="shared" si="1110"/>
        <v>306.24300000000005</v>
      </c>
      <c r="W144" s="697">
        <f t="shared" si="1110"/>
        <v>306.24300000000005</v>
      </c>
      <c r="X144" s="697">
        <f t="shared" si="1110"/>
        <v>306.24300000000005</v>
      </c>
      <c r="Y144" s="697">
        <f t="shared" si="1110"/>
        <v>306.24300000000005</v>
      </c>
      <c r="Z144" s="697">
        <f t="shared" si="1110"/>
        <v>306.24300000000005</v>
      </c>
      <c r="AA144" s="697">
        <f t="shared" si="1110"/>
        <v>306.24300000000005</v>
      </c>
      <c r="AB144" s="697">
        <f t="shared" si="1110"/>
        <v>306.24300000000005</v>
      </c>
      <c r="AC144" s="697">
        <f t="shared" si="1110"/>
        <v>306.24300000000005</v>
      </c>
      <c r="AD144" s="697">
        <f t="shared" si="1110"/>
        <v>306.24300000000005</v>
      </c>
      <c r="AE144" s="699"/>
      <c r="AF144" s="736"/>
      <c r="AG144" s="697">
        <f>AD144*(1+Assumptions!E144)</f>
        <v>321.55515000000008</v>
      </c>
      <c r="AH144" s="697">
        <f>AG144</f>
        <v>321.55515000000008</v>
      </c>
      <c r="AI144" s="697">
        <f t="shared" ref="AI144:AR144" si="1111">AH144</f>
        <v>321.55515000000008</v>
      </c>
      <c r="AJ144" s="697">
        <f t="shared" si="1111"/>
        <v>321.55515000000008</v>
      </c>
      <c r="AK144" s="697">
        <f t="shared" si="1111"/>
        <v>321.55515000000008</v>
      </c>
      <c r="AL144" s="697">
        <f t="shared" si="1111"/>
        <v>321.55515000000008</v>
      </c>
      <c r="AM144" s="697">
        <f t="shared" si="1111"/>
        <v>321.55515000000008</v>
      </c>
      <c r="AN144" s="697">
        <f t="shared" si="1111"/>
        <v>321.55515000000008</v>
      </c>
      <c r="AO144" s="697">
        <f t="shared" si="1111"/>
        <v>321.55515000000008</v>
      </c>
      <c r="AP144" s="697">
        <f t="shared" si="1111"/>
        <v>321.55515000000008</v>
      </c>
      <c r="AQ144" s="697">
        <f t="shared" si="1111"/>
        <v>321.55515000000008</v>
      </c>
      <c r="AR144" s="697">
        <f t="shared" si="1111"/>
        <v>321.55515000000008</v>
      </c>
      <c r="AS144" s="701"/>
      <c r="AT144" s="739"/>
      <c r="AU144" s="697">
        <f>AR144*(1+Assumptions!F144)</f>
        <v>337.6329075000001</v>
      </c>
      <c r="AV144" s="697">
        <f>AU144</f>
        <v>337.6329075000001</v>
      </c>
      <c r="AW144" s="697">
        <f t="shared" ref="AW144:BF144" si="1112">AV144</f>
        <v>337.6329075000001</v>
      </c>
      <c r="AX144" s="697">
        <f t="shared" si="1112"/>
        <v>337.6329075000001</v>
      </c>
      <c r="AY144" s="697">
        <f t="shared" si="1112"/>
        <v>337.6329075000001</v>
      </c>
      <c r="AZ144" s="697">
        <f t="shared" si="1112"/>
        <v>337.6329075000001</v>
      </c>
      <c r="BA144" s="697">
        <f t="shared" si="1112"/>
        <v>337.6329075000001</v>
      </c>
      <c r="BB144" s="697">
        <f t="shared" si="1112"/>
        <v>337.6329075000001</v>
      </c>
      <c r="BC144" s="697">
        <f t="shared" si="1112"/>
        <v>337.6329075000001</v>
      </c>
      <c r="BD144" s="697">
        <f t="shared" si="1112"/>
        <v>337.6329075000001</v>
      </c>
      <c r="BE144" s="697">
        <f t="shared" si="1112"/>
        <v>337.6329075000001</v>
      </c>
      <c r="BF144" s="697">
        <f t="shared" si="1112"/>
        <v>337.6329075000001</v>
      </c>
      <c r="BG144" s="701"/>
      <c r="BH144" s="739"/>
      <c r="BI144" s="697">
        <f>BF144*(1+Assumptions!G144)</f>
        <v>354.51455287500011</v>
      </c>
      <c r="BJ144" s="697">
        <f>BI144</f>
        <v>354.51455287500011</v>
      </c>
      <c r="BK144" s="697">
        <f t="shared" ref="BK144:BT144" si="1113">BJ144</f>
        <v>354.51455287500011</v>
      </c>
      <c r="BL144" s="697">
        <f t="shared" si="1113"/>
        <v>354.51455287500011</v>
      </c>
      <c r="BM144" s="697">
        <f t="shared" si="1113"/>
        <v>354.51455287500011</v>
      </c>
      <c r="BN144" s="697">
        <f t="shared" si="1113"/>
        <v>354.51455287500011</v>
      </c>
      <c r="BO144" s="697">
        <f t="shared" si="1113"/>
        <v>354.51455287500011</v>
      </c>
      <c r="BP144" s="697">
        <f t="shared" si="1113"/>
        <v>354.51455287500011</v>
      </c>
      <c r="BQ144" s="697">
        <f t="shared" si="1113"/>
        <v>354.51455287500011</v>
      </c>
      <c r="BR144" s="697">
        <f t="shared" si="1113"/>
        <v>354.51455287500011</v>
      </c>
      <c r="BS144" s="697">
        <f t="shared" si="1113"/>
        <v>354.51455287500011</v>
      </c>
      <c r="BT144" s="697">
        <f t="shared" si="1113"/>
        <v>354.51455287500011</v>
      </c>
      <c r="BU144" s="701"/>
    </row>
    <row r="145" spans="1:73" customFormat="1">
      <c r="A145" s="326"/>
      <c r="B145" s="86"/>
      <c r="C145" s="4" t="str">
        <f t="shared" si="1045"/>
        <v>Monthly $</v>
      </c>
      <c r="E145" s="700">
        <f>E143*E144</f>
        <v>0</v>
      </c>
      <c r="F145" s="700">
        <f t="shared" ref="F145" si="1114">F143*F144</f>
        <v>0</v>
      </c>
      <c r="G145" s="700">
        <f t="shared" ref="G145" si="1115">G143*G144</f>
        <v>0</v>
      </c>
      <c r="H145" s="700">
        <f t="shared" ref="H145" si="1116">H143*H144</f>
        <v>29166.000000000004</v>
      </c>
      <c r="I145" s="700">
        <f t="shared" ref="I145" si="1117">I143*I144</f>
        <v>59790.3</v>
      </c>
      <c r="J145" s="700">
        <f t="shared" ref="J145" si="1118">J143*J144</f>
        <v>91945.815000000002</v>
      </c>
      <c r="K145" s="700">
        <f t="shared" ref="K145" si="1119">K143*K144</f>
        <v>125709.10575</v>
      </c>
      <c r="L145" s="700">
        <f t="shared" ref="L145" si="1120">L143*L144</f>
        <v>161160.56103750001</v>
      </c>
      <c r="M145" s="700">
        <f t="shared" ref="M145" si="1121">M143*M144</f>
        <v>198384.58908937502</v>
      </c>
      <c r="N145" s="700">
        <f t="shared" ref="N145" si="1122">N143*N144</f>
        <v>237469.81854384375</v>
      </c>
      <c r="O145" s="700">
        <f t="shared" ref="O145" si="1123">O143*O144</f>
        <v>278509.30947103596</v>
      </c>
      <c r="P145" s="700">
        <f t="shared" ref="P145" si="1124">P143*P144</f>
        <v>321600.77494458779</v>
      </c>
      <c r="Q145" s="701">
        <f>SUM(E145:P145)</f>
        <v>1503736.2738363424</v>
      </c>
      <c r="R145" s="852"/>
      <c r="S145" s="700">
        <f>S143*S144</f>
        <v>383379.3128265189</v>
      </c>
      <c r="T145" s="700">
        <f>T143*T144</f>
        <v>429534.79695256765</v>
      </c>
      <c r="U145" s="700">
        <f t="shared" ref="U145" si="1125">U143*U144</f>
        <v>476151.83591987682</v>
      </c>
      <c r="V145" s="700">
        <f t="shared" ref="V145" si="1126">V143*V144</f>
        <v>523235.04527685908</v>
      </c>
      <c r="W145" s="700">
        <f t="shared" ref="W145" si="1127">W143*W144</f>
        <v>570789.08672741125</v>
      </c>
      <c r="X145" s="700">
        <f t="shared" ref="X145" si="1128">X143*X144</f>
        <v>618818.66859246884</v>
      </c>
      <c r="Y145" s="700">
        <f t="shared" ref="Y145" si="1129">Y143*Y144</f>
        <v>667328.54627617716</v>
      </c>
      <c r="Z145" s="700">
        <f t="shared" ref="Z145" si="1130">Z143*Z144</f>
        <v>716323.52273672237</v>
      </c>
      <c r="AA145" s="700">
        <f t="shared" ref="AA145" si="1131">AA143*AA144</f>
        <v>765808.44896187319</v>
      </c>
      <c r="AB145" s="700">
        <f t="shared" ref="AB145" si="1132">AB143*AB144</f>
        <v>815788.22444927553</v>
      </c>
      <c r="AC145" s="700">
        <f t="shared" ref="AC145" si="1133">AC143*AC144</f>
        <v>866267.79769155185</v>
      </c>
      <c r="AD145" s="700">
        <f t="shared" ref="AD145" si="1134">AD143*AD144</f>
        <v>917252.16666625091</v>
      </c>
      <c r="AE145" s="701">
        <f>SUM(S145:AD145)</f>
        <v>7750677.4530775547</v>
      </c>
      <c r="AF145" s="736"/>
      <c r="AG145" s="700">
        <f t="shared" ref="AG145" si="1135">AG143*AG144</f>
        <v>1017183.6982972319</v>
      </c>
      <c r="AH145" s="700">
        <f t="shared" ref="AH145" si="1136">AH143*AH144</f>
        <v>1071793.3108278769</v>
      </c>
      <c r="AI145" s="700">
        <f t="shared" ref="AI145" si="1137">AI143*AI144</f>
        <v>1126949.0194838285</v>
      </c>
      <c r="AJ145" s="700">
        <f t="shared" ref="AJ145" si="1138">AJ143*AJ144</f>
        <v>1182656.2852263395</v>
      </c>
      <c r="AK145" s="700">
        <f t="shared" ref="AK145" si="1139">AK143*AK144</f>
        <v>1238920.6236262757</v>
      </c>
      <c r="AL145" s="700">
        <f t="shared" ref="AL145" si="1140">AL143*AL144</f>
        <v>1295747.6054102113</v>
      </c>
      <c r="AM145" s="700">
        <f t="shared" ref="AM145" si="1141">AM143*AM144</f>
        <v>1353142.857011986</v>
      </c>
      <c r="AN145" s="700">
        <f t="shared" ref="AN145" si="1142">AN143*AN144</f>
        <v>1411112.0611297789</v>
      </c>
      <c r="AO145" s="700">
        <f t="shared" ref="AO145" si="1143">AO143*AO144</f>
        <v>1469660.9572887495</v>
      </c>
      <c r="AP145" s="700">
        <f t="shared" ref="AP145" si="1144">AP143*AP144</f>
        <v>1528795.3424093097</v>
      </c>
      <c r="AQ145" s="700">
        <f t="shared" ref="AQ145" si="1145">AQ143*AQ144</f>
        <v>1588521.0713810753</v>
      </c>
      <c r="AR145" s="700">
        <f t="shared" ref="AR145" si="1146">AR143*AR144</f>
        <v>1648844.0576425588</v>
      </c>
      <c r="AS145" s="701">
        <f>SUM(AG145:AR145)</f>
        <v>15933326.889735222</v>
      </c>
      <c r="AT145" s="739"/>
      <c r="AU145" s="700">
        <f t="shared" ref="AU145" si="1147">AU143*AU144</f>
        <v>1795258.78745499</v>
      </c>
      <c r="AV145" s="700">
        <f t="shared" ref="AV145" si="1148">AV143*AV144</f>
        <v>1859871.0396545962</v>
      </c>
      <c r="AW145" s="700">
        <f t="shared" ref="AW145" si="1149">AW143*AW144</f>
        <v>1925129.4143761988</v>
      </c>
      <c r="AX145" s="700">
        <f t="shared" ref="AX145" si="1150">AX143*AX144</f>
        <v>1991040.3728450171</v>
      </c>
      <c r="AY145" s="700">
        <f t="shared" ref="AY145" si="1151">AY143*AY144</f>
        <v>2057610.4408985237</v>
      </c>
      <c r="AZ145" s="700">
        <f t="shared" ref="AZ145" si="1152">AZ143*AZ144</f>
        <v>2124846.2096325653</v>
      </c>
      <c r="BA145" s="700">
        <f t="shared" ref="BA145" si="1153">BA143*BA144</f>
        <v>2192754.336053947</v>
      </c>
      <c r="BB145" s="700">
        <f t="shared" ref="BB145" si="1154">BB143*BB144</f>
        <v>2261341.5437395428</v>
      </c>
      <c r="BC145" s="700">
        <f t="shared" ref="BC145" si="1155">BC143*BC144</f>
        <v>2330614.6235019946</v>
      </c>
      <c r="BD145" s="700">
        <f t="shared" ref="BD145" si="1156">BD143*BD144</f>
        <v>2400580.4340620711</v>
      </c>
      <c r="BE145" s="700">
        <f t="shared" ref="BE145" si="1157">BE143*BE144</f>
        <v>2471245.9027277483</v>
      </c>
      <c r="BF145" s="700">
        <f t="shared" ref="BF145" si="1158">BF143*BF144</f>
        <v>2542618.0260800822</v>
      </c>
      <c r="BG145" s="701">
        <f>SUM(AU145:BF145)</f>
        <v>25952911.131027281</v>
      </c>
      <c r="BH145" s="739"/>
      <c r="BI145" s="700">
        <f>BI143*BI144</f>
        <v>2745439.0641992362</v>
      </c>
      <c r="BJ145" s="700">
        <f t="shared" ref="BJ145" si="1159">BJ143*BJ144</f>
        <v>2821886.1023825379</v>
      </c>
      <c r="BK145" s="700">
        <f t="shared" ref="BK145" si="1160">BK143*BK144</f>
        <v>2899097.6109476727</v>
      </c>
      <c r="BL145" s="700">
        <f t="shared" ref="BL145" si="1161">BL143*BL144</f>
        <v>2977081.2345984583</v>
      </c>
      <c r="BM145" s="700">
        <f t="shared" ref="BM145" si="1162">BM143*BM144</f>
        <v>3055844.6944857524</v>
      </c>
      <c r="BN145" s="700">
        <f t="shared" ref="BN145" si="1163">BN143*BN144</f>
        <v>3135395.7889719191</v>
      </c>
      <c r="BO145" s="700">
        <f t="shared" ref="BO145" si="1164">BO143*BO144</f>
        <v>3215742.3944029473</v>
      </c>
      <c r="BP145" s="700">
        <f t="shared" ref="BP145" si="1165">BP143*BP144</f>
        <v>3296892.4658882865</v>
      </c>
      <c r="BQ145" s="700">
        <f t="shared" ref="BQ145" si="1166">BQ143*BQ144</f>
        <v>3378854.0380884786</v>
      </c>
      <c r="BR145" s="700">
        <f t="shared" ref="BR145" si="1167">BR143*BR144</f>
        <v>3461635.2260106727</v>
      </c>
      <c r="BS145" s="700">
        <f t="shared" ref="BS145" si="1168">BS143*BS144</f>
        <v>3545244.2258120887</v>
      </c>
      <c r="BT145" s="700">
        <f t="shared" ref="BT145" si="1169">BT143*BT144</f>
        <v>3629689.3156115185</v>
      </c>
      <c r="BU145" s="701">
        <f>SUM(BI145:BT145)</f>
        <v>38162802.161399566</v>
      </c>
    </row>
    <row r="146" spans="1:73" customFormat="1">
      <c r="B146" s="86"/>
      <c r="R146" s="716"/>
    </row>
    <row r="147" spans="1:73" customFormat="1">
      <c r="A147" s="326">
        <f>A91</f>
        <v>6</v>
      </c>
      <c r="B147" s="843" t="str">
        <f>B91</f>
        <v>Versona Subscription - Enterprise (SAAS)</v>
      </c>
      <c r="C147" s="4" t="str">
        <f t="shared" ref="C147:C152" si="1170">C140</f>
        <v>Beg</v>
      </c>
      <c r="E147" s="765">
        <v>0</v>
      </c>
      <c r="F147" s="329">
        <f>E150</f>
        <v>0</v>
      </c>
      <c r="G147" s="329">
        <f>F150</f>
        <v>0</v>
      </c>
      <c r="H147" s="329">
        <f>G150</f>
        <v>0</v>
      </c>
      <c r="I147" s="329">
        <f t="shared" ref="I147:P147" si="1171">H150</f>
        <v>5</v>
      </c>
      <c r="J147" s="329">
        <f t="shared" si="1171"/>
        <v>10.25</v>
      </c>
      <c r="K147" s="329">
        <f t="shared" si="1171"/>
        <v>15.762499999999999</v>
      </c>
      <c r="L147" s="329">
        <f t="shared" si="1171"/>
        <v>21.550625</v>
      </c>
      <c r="M147" s="329">
        <f t="shared" si="1171"/>
        <v>27.62815625</v>
      </c>
      <c r="N147" s="329">
        <f t="shared" si="1171"/>
        <v>34.009564062500004</v>
      </c>
      <c r="O147" s="329">
        <f t="shared" si="1171"/>
        <v>40.710042265625006</v>
      </c>
      <c r="P147" s="329">
        <f t="shared" si="1171"/>
        <v>47.74554437890626</v>
      </c>
      <c r="Q147" s="66"/>
      <c r="R147" s="851"/>
      <c r="S147" s="329">
        <f>P150</f>
        <v>55.132821597851574</v>
      </c>
      <c r="T147" s="329">
        <f>S150</f>
        <v>62.593971588986342</v>
      </c>
      <c r="U147" s="329">
        <f t="shared" ref="U147:AD147" si="1172">T150</f>
        <v>70.129733080032452</v>
      </c>
      <c r="V147" s="329">
        <f t="shared" si="1172"/>
        <v>77.740852185989027</v>
      </c>
      <c r="W147" s="329">
        <f t="shared" si="1172"/>
        <v>85.42808248300517</v>
      </c>
      <c r="X147" s="329">
        <f t="shared" si="1172"/>
        <v>93.192185082991472</v>
      </c>
      <c r="Y147" s="329">
        <f t="shared" si="1172"/>
        <v>101.03392870897764</v>
      </c>
      <c r="Z147" s="329">
        <f t="shared" si="1172"/>
        <v>108.95408977122366</v>
      </c>
      <c r="AA147" s="329">
        <f t="shared" si="1172"/>
        <v>116.95345244409215</v>
      </c>
      <c r="AB147" s="329">
        <f t="shared" si="1172"/>
        <v>125.03280874368933</v>
      </c>
      <c r="AC147" s="329">
        <f t="shared" si="1172"/>
        <v>133.19295860628247</v>
      </c>
      <c r="AD147" s="329">
        <f t="shared" si="1172"/>
        <v>141.43470996750156</v>
      </c>
      <c r="AE147" s="66"/>
      <c r="AF147" s="769"/>
      <c r="AG147" s="329">
        <f>AD150</f>
        <v>149.75887884233282</v>
      </c>
      <c r="AH147" s="329">
        <f>AG150</f>
        <v>158.16628940591241</v>
      </c>
      <c r="AI147" s="329">
        <f t="shared" ref="AI147:AR147" si="1173">AH150</f>
        <v>166.65777407512778</v>
      </c>
      <c r="AJ147" s="329">
        <f t="shared" si="1173"/>
        <v>175.2341735910353</v>
      </c>
      <c r="AK147" s="329">
        <f t="shared" si="1173"/>
        <v>183.89633710210191</v>
      </c>
      <c r="AL147" s="329">
        <f t="shared" si="1173"/>
        <v>192.64512224827919</v>
      </c>
      <c r="AM147" s="329">
        <f t="shared" si="1173"/>
        <v>201.48139524591824</v>
      </c>
      <c r="AN147" s="329">
        <f t="shared" si="1173"/>
        <v>210.40603097353366</v>
      </c>
      <c r="AO147" s="329">
        <f t="shared" si="1173"/>
        <v>219.41991305842527</v>
      </c>
      <c r="AP147" s="329">
        <f t="shared" si="1173"/>
        <v>228.52393396416576</v>
      </c>
      <c r="AQ147" s="329">
        <f t="shared" si="1173"/>
        <v>237.71899507896367</v>
      </c>
      <c r="AR147" s="329">
        <f t="shared" si="1173"/>
        <v>247.00600680490956</v>
      </c>
      <c r="AS147" s="770"/>
      <c r="AT147" s="771"/>
      <c r="AU147" s="329">
        <f>AR150</f>
        <v>256.38588864811493</v>
      </c>
      <c r="AV147" s="329">
        <f>AU150</f>
        <v>265.85956930975232</v>
      </c>
      <c r="AW147" s="329">
        <f t="shared" ref="AW147:BF147" si="1174">AV150</f>
        <v>275.42798677800607</v>
      </c>
      <c r="AX147" s="329">
        <f t="shared" si="1174"/>
        <v>285.09208842094239</v>
      </c>
      <c r="AY147" s="329">
        <f t="shared" si="1174"/>
        <v>294.85283108030808</v>
      </c>
      <c r="AZ147" s="329">
        <f t="shared" si="1174"/>
        <v>304.71118116626741</v>
      </c>
      <c r="BA147" s="329">
        <f t="shared" si="1174"/>
        <v>314.66811475308634</v>
      </c>
      <c r="BB147" s="329">
        <f t="shared" si="1174"/>
        <v>324.72461767577346</v>
      </c>
      <c r="BC147" s="329">
        <f t="shared" si="1174"/>
        <v>334.88168562768743</v>
      </c>
      <c r="BD147" s="329">
        <f t="shared" si="1174"/>
        <v>345.14032425912058</v>
      </c>
      <c r="BE147" s="329">
        <f t="shared" si="1174"/>
        <v>355.50154927686805</v>
      </c>
      <c r="BF147" s="329">
        <f t="shared" si="1174"/>
        <v>365.96638654479301</v>
      </c>
      <c r="BG147" s="770"/>
      <c r="BH147" s="771"/>
      <c r="BI147" s="329">
        <f>BF150</f>
        <v>376.53587218539718</v>
      </c>
      <c r="BJ147" s="329">
        <f>BI150</f>
        <v>387.2110526824074</v>
      </c>
      <c r="BK147" s="329">
        <f t="shared" ref="BK147:BT147" si="1175">BJ150</f>
        <v>397.9929849843877</v>
      </c>
      <c r="BL147" s="329">
        <f t="shared" si="1175"/>
        <v>408.88273660938785</v>
      </c>
      <c r="BM147" s="329">
        <f t="shared" si="1175"/>
        <v>419.881385750638</v>
      </c>
      <c r="BN147" s="329">
        <f t="shared" si="1175"/>
        <v>430.99002138330064</v>
      </c>
      <c r="BO147" s="329">
        <f t="shared" si="1175"/>
        <v>442.20974337228989</v>
      </c>
      <c r="BP147" s="329">
        <f t="shared" si="1175"/>
        <v>453.54166258116908</v>
      </c>
      <c r="BQ147" s="329">
        <f t="shared" si="1175"/>
        <v>464.986900982137</v>
      </c>
      <c r="BR147" s="329">
        <f t="shared" si="1175"/>
        <v>476.54659176711465</v>
      </c>
      <c r="BS147" s="329">
        <f t="shared" si="1175"/>
        <v>488.22187945994204</v>
      </c>
      <c r="BT147" s="329">
        <f t="shared" si="1175"/>
        <v>500.01392002969772</v>
      </c>
      <c r="BU147" s="770"/>
    </row>
    <row r="148" spans="1:73" customFormat="1">
      <c r="A148" s="326"/>
      <c r="B148" s="86"/>
      <c r="C148" s="4" t="str">
        <f t="shared" si="1170"/>
        <v>New Subs</v>
      </c>
      <c r="E148" s="329">
        <f>E38</f>
        <v>0</v>
      </c>
      <c r="F148" s="329">
        <f t="shared" ref="F148:P148" si="1176">F38</f>
        <v>0</v>
      </c>
      <c r="G148" s="329">
        <f t="shared" si="1176"/>
        <v>0</v>
      </c>
      <c r="H148" s="329">
        <f t="shared" si="1176"/>
        <v>5</v>
      </c>
      <c r="I148" s="329">
        <f t="shared" si="1176"/>
        <v>5.25</v>
      </c>
      <c r="J148" s="329">
        <f t="shared" si="1176"/>
        <v>5.5125000000000002</v>
      </c>
      <c r="K148" s="329">
        <f t="shared" si="1176"/>
        <v>5.7881250000000009</v>
      </c>
      <c r="L148" s="329">
        <f t="shared" si="1176"/>
        <v>6.0775312500000007</v>
      </c>
      <c r="M148" s="329">
        <f t="shared" si="1176"/>
        <v>6.3814078125000009</v>
      </c>
      <c r="N148" s="329">
        <f t="shared" si="1176"/>
        <v>6.7004782031250016</v>
      </c>
      <c r="O148" s="329">
        <f t="shared" si="1176"/>
        <v>7.0355021132812521</v>
      </c>
      <c r="P148" s="329">
        <f t="shared" si="1176"/>
        <v>7.3872772189453153</v>
      </c>
      <c r="Q148" s="767">
        <f>SUM(E148:P148)</f>
        <v>55.132821597851574</v>
      </c>
      <c r="R148" s="851"/>
      <c r="S148" s="329">
        <f t="shared" ref="S148:AD148" si="1177">S38</f>
        <v>7.4611499911347687</v>
      </c>
      <c r="T148" s="329">
        <f t="shared" si="1177"/>
        <v>7.5357614910461166</v>
      </c>
      <c r="U148" s="329">
        <f t="shared" si="1177"/>
        <v>7.6111191059565781</v>
      </c>
      <c r="V148" s="329">
        <f t="shared" si="1177"/>
        <v>7.6872302970161437</v>
      </c>
      <c r="W148" s="329">
        <f t="shared" si="1177"/>
        <v>7.7641025999863054</v>
      </c>
      <c r="X148" s="329">
        <f t="shared" si="1177"/>
        <v>7.8417436259861688</v>
      </c>
      <c r="Y148" s="329">
        <f t="shared" si="1177"/>
        <v>7.9201610622460308</v>
      </c>
      <c r="Z148" s="329">
        <f t="shared" si="1177"/>
        <v>7.9993626728684912</v>
      </c>
      <c r="AA148" s="329">
        <f t="shared" si="1177"/>
        <v>8.0793562995971762</v>
      </c>
      <c r="AB148" s="329">
        <f t="shared" si="1177"/>
        <v>8.1601498625931477</v>
      </c>
      <c r="AC148" s="329">
        <f t="shared" si="1177"/>
        <v>8.2417513612190785</v>
      </c>
      <c r="AD148" s="329">
        <f t="shared" si="1177"/>
        <v>8.324168874831269</v>
      </c>
      <c r="AE148" s="767">
        <f>SUM(S148:AD148)</f>
        <v>94.626057244481274</v>
      </c>
      <c r="AF148" s="769"/>
      <c r="AG148" s="329">
        <f t="shared" ref="AG148:AR148" si="1178">AG38</f>
        <v>8.4074105635795817</v>
      </c>
      <c r="AH148" s="329">
        <f t="shared" si="1178"/>
        <v>8.491484669215378</v>
      </c>
      <c r="AI148" s="329">
        <f t="shared" si="1178"/>
        <v>8.5763995159075321</v>
      </c>
      <c r="AJ148" s="329">
        <f t="shared" si="1178"/>
        <v>8.6621635110666073</v>
      </c>
      <c r="AK148" s="329">
        <f t="shared" si="1178"/>
        <v>8.7487851461772728</v>
      </c>
      <c r="AL148" s="329">
        <f t="shared" si="1178"/>
        <v>8.8362729976390462</v>
      </c>
      <c r="AM148" s="329">
        <f t="shared" si="1178"/>
        <v>8.9246357276154367</v>
      </c>
      <c r="AN148" s="329">
        <f t="shared" si="1178"/>
        <v>9.0138820848915913</v>
      </c>
      <c r="AO148" s="329">
        <f t="shared" si="1178"/>
        <v>9.1040209057405068</v>
      </c>
      <c r="AP148" s="329">
        <f t="shared" si="1178"/>
        <v>9.1950611147979124</v>
      </c>
      <c r="AQ148" s="329">
        <f t="shared" si="1178"/>
        <v>9.2870117259458915</v>
      </c>
      <c r="AR148" s="329">
        <f t="shared" si="1178"/>
        <v>9.3798818432053501</v>
      </c>
      <c r="AS148" s="768">
        <f>SUM(AG148:AR148)</f>
        <v>106.62700980578211</v>
      </c>
      <c r="AT148" s="771"/>
      <c r="AU148" s="329">
        <f t="shared" ref="AU148:BF148" si="1179">AU38</f>
        <v>9.4736806616374043</v>
      </c>
      <c r="AV148" s="329">
        <f t="shared" si="1179"/>
        <v>9.568417468253779</v>
      </c>
      <c r="AW148" s="329">
        <f t="shared" si="1179"/>
        <v>9.6641016429363162</v>
      </c>
      <c r="AX148" s="329">
        <f t="shared" si="1179"/>
        <v>9.760742659365679</v>
      </c>
      <c r="AY148" s="329">
        <f t="shared" si="1179"/>
        <v>9.8583500859593354</v>
      </c>
      <c r="AZ148" s="329">
        <f t="shared" si="1179"/>
        <v>9.9569335868189288</v>
      </c>
      <c r="BA148" s="329">
        <f t="shared" si="1179"/>
        <v>10.056502922687118</v>
      </c>
      <c r="BB148" s="329">
        <f t="shared" si="1179"/>
        <v>10.157067951913989</v>
      </c>
      <c r="BC148" s="329">
        <f t="shared" si="1179"/>
        <v>10.258638631433129</v>
      </c>
      <c r="BD148" s="329">
        <f t="shared" si="1179"/>
        <v>10.361225017747461</v>
      </c>
      <c r="BE148" s="329">
        <f t="shared" si="1179"/>
        <v>10.464837267924937</v>
      </c>
      <c r="BF148" s="329">
        <f t="shared" si="1179"/>
        <v>10.569485640604187</v>
      </c>
      <c r="BG148" s="768">
        <f>SUM(AU148:BF148)</f>
        <v>120.14998353728225</v>
      </c>
      <c r="BH148" s="771"/>
      <c r="BI148" s="329">
        <f t="shared" ref="BI148:BT148" si="1180">BI38</f>
        <v>10.67518049701023</v>
      </c>
      <c r="BJ148" s="329">
        <f t="shared" si="1180"/>
        <v>10.781932301980332</v>
      </c>
      <c r="BK148" s="329">
        <f t="shared" si="1180"/>
        <v>10.889751625000136</v>
      </c>
      <c r="BL148" s="329">
        <f t="shared" si="1180"/>
        <v>10.998649141250137</v>
      </c>
      <c r="BM148" s="329">
        <f t="shared" si="1180"/>
        <v>11.108635632662638</v>
      </c>
      <c r="BN148" s="329">
        <f t="shared" si="1180"/>
        <v>11.219721988989265</v>
      </c>
      <c r="BO148" s="329">
        <f t="shared" si="1180"/>
        <v>11.331919208879158</v>
      </c>
      <c r="BP148" s="329">
        <f t="shared" si="1180"/>
        <v>11.44523840096795</v>
      </c>
      <c r="BQ148" s="329">
        <f t="shared" si="1180"/>
        <v>11.559690784977629</v>
      </c>
      <c r="BR148" s="329">
        <f t="shared" si="1180"/>
        <v>11.675287692827405</v>
      </c>
      <c r="BS148" s="329">
        <f t="shared" si="1180"/>
        <v>11.792040569755679</v>
      </c>
      <c r="BT148" s="329">
        <f t="shared" si="1180"/>
        <v>11.909960975453236</v>
      </c>
      <c r="BU148" s="768">
        <f>SUM(BI148:BT148)</f>
        <v>135.38800881975382</v>
      </c>
    </row>
    <row r="149" spans="1:73" customFormat="1">
      <c r="A149" s="326"/>
      <c r="B149" s="86"/>
      <c r="C149" s="4" t="str">
        <f t="shared" si="1170"/>
        <v>Cancel Subs</v>
      </c>
      <c r="E149" s="329"/>
      <c r="F149" s="329"/>
      <c r="G149" s="329"/>
      <c r="H149" s="329"/>
      <c r="I149" s="329"/>
      <c r="J149" s="329"/>
      <c r="K149" s="329"/>
      <c r="L149" s="329"/>
      <c r="M149" s="329"/>
      <c r="N149" s="329"/>
      <c r="O149" s="329"/>
      <c r="P149" s="329"/>
      <c r="Q149" s="767">
        <f>SUM(E149:P149)</f>
        <v>0</v>
      </c>
      <c r="R149" s="851"/>
      <c r="S149" s="329"/>
      <c r="T149" s="329"/>
      <c r="U149" s="329"/>
      <c r="V149" s="329"/>
      <c r="W149" s="329"/>
      <c r="X149" s="329"/>
      <c r="Y149" s="329"/>
      <c r="Z149" s="329"/>
      <c r="AA149" s="329"/>
      <c r="AB149" s="329"/>
      <c r="AC149" s="329"/>
      <c r="AD149" s="329"/>
      <c r="AE149" s="767">
        <f>SUM(S149:AD149)</f>
        <v>0</v>
      </c>
      <c r="AF149" s="769"/>
      <c r="AG149" s="329"/>
      <c r="AH149" s="329"/>
      <c r="AI149" s="329"/>
      <c r="AJ149" s="329"/>
      <c r="AK149" s="329"/>
      <c r="AL149" s="329"/>
      <c r="AM149" s="329"/>
      <c r="AN149" s="329"/>
      <c r="AO149" s="329"/>
      <c r="AP149" s="329"/>
      <c r="AQ149" s="329"/>
      <c r="AR149" s="329"/>
      <c r="AS149" s="768">
        <f>SUM(AG149:AR149)</f>
        <v>0</v>
      </c>
      <c r="AT149" s="771"/>
      <c r="AU149" s="329"/>
      <c r="AV149" s="329"/>
      <c r="AW149" s="329"/>
      <c r="AX149" s="329"/>
      <c r="AY149" s="329"/>
      <c r="AZ149" s="329"/>
      <c r="BA149" s="329"/>
      <c r="BB149" s="329"/>
      <c r="BC149" s="329"/>
      <c r="BD149" s="329"/>
      <c r="BE149" s="329"/>
      <c r="BF149" s="329"/>
      <c r="BG149" s="768">
        <f>SUM(AU149:BF149)</f>
        <v>0</v>
      </c>
      <c r="BH149" s="771"/>
      <c r="BI149" s="329"/>
      <c r="BJ149" s="329"/>
      <c r="BK149" s="329"/>
      <c r="BL149" s="329"/>
      <c r="BM149" s="329"/>
      <c r="BN149" s="329"/>
      <c r="BO149" s="329"/>
      <c r="BP149" s="329"/>
      <c r="BQ149" s="329"/>
      <c r="BR149" s="329"/>
      <c r="BS149" s="329"/>
      <c r="BT149" s="329"/>
      <c r="BU149" s="768">
        <f>SUM(BI149:BT149)</f>
        <v>0</v>
      </c>
    </row>
    <row r="150" spans="1:73" customFormat="1">
      <c r="A150" s="326"/>
      <c r="B150" s="86"/>
      <c r="C150" s="4" t="str">
        <f t="shared" si="1170"/>
        <v>End</v>
      </c>
      <c r="E150" s="766">
        <f>SUM(E147:E149)</f>
        <v>0</v>
      </c>
      <c r="F150" s="766">
        <f t="shared" ref="F150" si="1181">SUM(F147:F149)</f>
        <v>0</v>
      </c>
      <c r="G150" s="766">
        <f t="shared" ref="G150" si="1182">SUM(G147:G149)</f>
        <v>0</v>
      </c>
      <c r="H150" s="766">
        <f t="shared" ref="H150" si="1183">SUM(H147:H149)</f>
        <v>5</v>
      </c>
      <c r="I150" s="766">
        <f t="shared" ref="I150" si="1184">SUM(I147:I149)</f>
        <v>10.25</v>
      </c>
      <c r="J150" s="766">
        <f t="shared" ref="J150" si="1185">SUM(J147:J149)</f>
        <v>15.762499999999999</v>
      </c>
      <c r="K150" s="766">
        <f t="shared" ref="K150" si="1186">SUM(K147:K149)</f>
        <v>21.550625</v>
      </c>
      <c r="L150" s="766">
        <f t="shared" ref="L150" si="1187">SUM(L147:L149)</f>
        <v>27.62815625</v>
      </c>
      <c r="M150" s="766">
        <f t="shared" ref="M150" si="1188">SUM(M147:M149)</f>
        <v>34.009564062500004</v>
      </c>
      <c r="N150" s="766">
        <f t="shared" ref="N150" si="1189">SUM(N147:N149)</f>
        <v>40.710042265625006</v>
      </c>
      <c r="O150" s="766">
        <f t="shared" ref="O150" si="1190">SUM(O147:O149)</f>
        <v>47.74554437890626</v>
      </c>
      <c r="P150" s="766">
        <f t="shared" ref="P150" si="1191">SUM(P147:P149)</f>
        <v>55.132821597851574</v>
      </c>
      <c r="Q150" s="66"/>
      <c r="R150" s="851"/>
      <c r="S150" s="766">
        <f>SUM(S147:S149)</f>
        <v>62.593971588986342</v>
      </c>
      <c r="T150" s="766">
        <f>SUM(T147:T149)</f>
        <v>70.129733080032452</v>
      </c>
      <c r="U150" s="766">
        <f t="shared" ref="U150" si="1192">SUM(U147:U149)</f>
        <v>77.740852185989027</v>
      </c>
      <c r="V150" s="766">
        <f t="shared" ref="V150" si="1193">SUM(V147:V149)</f>
        <v>85.42808248300517</v>
      </c>
      <c r="W150" s="766">
        <f t="shared" ref="W150" si="1194">SUM(W147:W149)</f>
        <v>93.192185082991472</v>
      </c>
      <c r="X150" s="766">
        <f t="shared" ref="X150" si="1195">SUM(X147:X149)</f>
        <v>101.03392870897764</v>
      </c>
      <c r="Y150" s="766">
        <f t="shared" ref="Y150" si="1196">SUM(Y147:Y149)</f>
        <v>108.95408977122366</v>
      </c>
      <c r="Z150" s="766">
        <f t="shared" ref="Z150" si="1197">SUM(Z147:Z149)</f>
        <v>116.95345244409215</v>
      </c>
      <c r="AA150" s="766">
        <f t="shared" ref="AA150" si="1198">SUM(AA147:AA149)</f>
        <v>125.03280874368933</v>
      </c>
      <c r="AB150" s="766">
        <f t="shared" ref="AB150" si="1199">SUM(AB147:AB149)</f>
        <v>133.19295860628247</v>
      </c>
      <c r="AC150" s="766">
        <f t="shared" ref="AC150" si="1200">SUM(AC147:AC149)</f>
        <v>141.43470996750156</v>
      </c>
      <c r="AD150" s="766">
        <f t="shared" ref="AD150" si="1201">SUM(AD147:AD149)</f>
        <v>149.75887884233282</v>
      </c>
      <c r="AE150" s="66"/>
      <c r="AF150" s="769"/>
      <c r="AG150" s="766">
        <f>SUM(AG147:AG149)</f>
        <v>158.16628940591241</v>
      </c>
      <c r="AH150" s="766">
        <f t="shared" ref="AH150" si="1202">SUM(AH147:AH149)</f>
        <v>166.65777407512778</v>
      </c>
      <c r="AI150" s="766">
        <f t="shared" ref="AI150" si="1203">SUM(AI147:AI149)</f>
        <v>175.2341735910353</v>
      </c>
      <c r="AJ150" s="766">
        <f t="shared" ref="AJ150" si="1204">SUM(AJ147:AJ149)</f>
        <v>183.89633710210191</v>
      </c>
      <c r="AK150" s="766">
        <f t="shared" ref="AK150" si="1205">SUM(AK147:AK149)</f>
        <v>192.64512224827919</v>
      </c>
      <c r="AL150" s="766">
        <f t="shared" ref="AL150" si="1206">SUM(AL147:AL149)</f>
        <v>201.48139524591824</v>
      </c>
      <c r="AM150" s="766">
        <f t="shared" ref="AM150" si="1207">SUM(AM147:AM149)</f>
        <v>210.40603097353366</v>
      </c>
      <c r="AN150" s="766">
        <f t="shared" ref="AN150" si="1208">SUM(AN147:AN149)</f>
        <v>219.41991305842527</v>
      </c>
      <c r="AO150" s="766">
        <f t="shared" ref="AO150" si="1209">SUM(AO147:AO149)</f>
        <v>228.52393396416576</v>
      </c>
      <c r="AP150" s="766">
        <f t="shared" ref="AP150" si="1210">SUM(AP147:AP149)</f>
        <v>237.71899507896367</v>
      </c>
      <c r="AQ150" s="766">
        <f t="shared" ref="AQ150" si="1211">SUM(AQ147:AQ149)</f>
        <v>247.00600680490956</v>
      </c>
      <c r="AR150" s="766">
        <f t="shared" ref="AR150" si="1212">SUM(AR147:AR149)</f>
        <v>256.38588864811493</v>
      </c>
      <c r="AS150" s="770"/>
      <c r="AT150" s="771"/>
      <c r="AU150" s="766">
        <f>SUM(AU147:AU149)</f>
        <v>265.85956930975232</v>
      </c>
      <c r="AV150" s="766">
        <f t="shared" ref="AV150" si="1213">SUM(AV147:AV149)</f>
        <v>275.42798677800607</v>
      </c>
      <c r="AW150" s="766">
        <f t="shared" ref="AW150" si="1214">SUM(AW147:AW149)</f>
        <v>285.09208842094239</v>
      </c>
      <c r="AX150" s="766">
        <f t="shared" ref="AX150" si="1215">SUM(AX147:AX149)</f>
        <v>294.85283108030808</v>
      </c>
      <c r="AY150" s="766">
        <f t="shared" ref="AY150" si="1216">SUM(AY147:AY149)</f>
        <v>304.71118116626741</v>
      </c>
      <c r="AZ150" s="766">
        <f t="shared" ref="AZ150" si="1217">SUM(AZ147:AZ149)</f>
        <v>314.66811475308634</v>
      </c>
      <c r="BA150" s="766">
        <f t="shared" ref="BA150" si="1218">SUM(BA147:BA149)</f>
        <v>324.72461767577346</v>
      </c>
      <c r="BB150" s="766">
        <f t="shared" ref="BB150" si="1219">SUM(BB147:BB149)</f>
        <v>334.88168562768743</v>
      </c>
      <c r="BC150" s="766">
        <f t="shared" ref="BC150" si="1220">SUM(BC147:BC149)</f>
        <v>345.14032425912058</v>
      </c>
      <c r="BD150" s="766">
        <f t="shared" ref="BD150" si="1221">SUM(BD147:BD149)</f>
        <v>355.50154927686805</v>
      </c>
      <c r="BE150" s="766">
        <f t="shared" ref="BE150" si="1222">SUM(BE147:BE149)</f>
        <v>365.96638654479301</v>
      </c>
      <c r="BF150" s="766">
        <f t="shared" ref="BF150" si="1223">SUM(BF147:BF149)</f>
        <v>376.53587218539718</v>
      </c>
      <c r="BG150" s="770"/>
      <c r="BH150" s="771"/>
      <c r="BI150" s="766">
        <f>SUM(BI147:BI149)</f>
        <v>387.2110526824074</v>
      </c>
      <c r="BJ150" s="766">
        <f>SUM(BJ147:BJ149)</f>
        <v>397.9929849843877</v>
      </c>
      <c r="BK150" s="766">
        <f t="shared" ref="BK150" si="1224">SUM(BK147:BK149)</f>
        <v>408.88273660938785</v>
      </c>
      <c r="BL150" s="766">
        <f t="shared" ref="BL150" si="1225">SUM(BL147:BL149)</f>
        <v>419.881385750638</v>
      </c>
      <c r="BM150" s="766">
        <f t="shared" ref="BM150" si="1226">SUM(BM147:BM149)</f>
        <v>430.99002138330064</v>
      </c>
      <c r="BN150" s="766">
        <f t="shared" ref="BN150" si="1227">SUM(BN147:BN149)</f>
        <v>442.20974337228989</v>
      </c>
      <c r="BO150" s="766">
        <f t="shared" ref="BO150" si="1228">SUM(BO147:BO149)</f>
        <v>453.54166258116908</v>
      </c>
      <c r="BP150" s="766">
        <f t="shared" ref="BP150" si="1229">SUM(BP147:BP149)</f>
        <v>464.986900982137</v>
      </c>
      <c r="BQ150" s="766">
        <f t="shared" ref="BQ150" si="1230">SUM(BQ147:BQ149)</f>
        <v>476.54659176711465</v>
      </c>
      <c r="BR150" s="766">
        <f t="shared" ref="BR150" si="1231">SUM(BR147:BR149)</f>
        <v>488.22187945994204</v>
      </c>
      <c r="BS150" s="766">
        <f t="shared" ref="BS150" si="1232">SUM(BS147:BS149)</f>
        <v>500.01392002969772</v>
      </c>
      <c r="BT150" s="766">
        <f t="shared" ref="BT150" si="1233">SUM(BT147:BT149)</f>
        <v>511.92388100515097</v>
      </c>
      <c r="BU150" s="770"/>
    </row>
    <row r="151" spans="1:73" customFormat="1">
      <c r="A151" s="326"/>
      <c r="B151" s="86"/>
      <c r="C151" s="4" t="str">
        <f t="shared" si="1170"/>
        <v>Monthly Rate</v>
      </c>
      <c r="E151" s="697">
        <f>Assumptions!C145</f>
        <v>8333</v>
      </c>
      <c r="F151" s="697">
        <f>E151</f>
        <v>8333</v>
      </c>
      <c r="G151" s="697">
        <f>F151</f>
        <v>8333</v>
      </c>
      <c r="H151" s="697">
        <f t="shared" ref="H151:P151" si="1234">G151</f>
        <v>8333</v>
      </c>
      <c r="I151" s="697">
        <f t="shared" si="1234"/>
        <v>8333</v>
      </c>
      <c r="J151" s="697">
        <f t="shared" si="1234"/>
        <v>8333</v>
      </c>
      <c r="K151" s="697">
        <f t="shared" si="1234"/>
        <v>8333</v>
      </c>
      <c r="L151" s="697">
        <f t="shared" si="1234"/>
        <v>8333</v>
      </c>
      <c r="M151" s="697">
        <f t="shared" si="1234"/>
        <v>8333</v>
      </c>
      <c r="N151" s="697">
        <f t="shared" si="1234"/>
        <v>8333</v>
      </c>
      <c r="O151" s="697">
        <f t="shared" si="1234"/>
        <v>8333</v>
      </c>
      <c r="P151" s="697">
        <f t="shared" si="1234"/>
        <v>8333</v>
      </c>
      <c r="Q151" s="699"/>
      <c r="R151" s="852"/>
      <c r="S151" s="697">
        <f>P151*(1+Assumptions!D145)</f>
        <v>8749.65</v>
      </c>
      <c r="T151" s="697">
        <f>S151</f>
        <v>8749.65</v>
      </c>
      <c r="U151" s="697">
        <f t="shared" ref="U151:AD151" si="1235">T151</f>
        <v>8749.65</v>
      </c>
      <c r="V151" s="697">
        <f t="shared" si="1235"/>
        <v>8749.65</v>
      </c>
      <c r="W151" s="697">
        <f t="shared" si="1235"/>
        <v>8749.65</v>
      </c>
      <c r="X151" s="697">
        <f t="shared" si="1235"/>
        <v>8749.65</v>
      </c>
      <c r="Y151" s="697">
        <f t="shared" si="1235"/>
        <v>8749.65</v>
      </c>
      <c r="Z151" s="697">
        <f t="shared" si="1235"/>
        <v>8749.65</v>
      </c>
      <c r="AA151" s="697">
        <f t="shared" si="1235"/>
        <v>8749.65</v>
      </c>
      <c r="AB151" s="697">
        <f t="shared" si="1235"/>
        <v>8749.65</v>
      </c>
      <c r="AC151" s="697">
        <f t="shared" si="1235"/>
        <v>8749.65</v>
      </c>
      <c r="AD151" s="697">
        <f t="shared" si="1235"/>
        <v>8749.65</v>
      </c>
      <c r="AE151" s="699"/>
      <c r="AF151" s="736"/>
      <c r="AG151" s="697">
        <f>AD151*(1+Assumptions!E145)</f>
        <v>9187.1324999999997</v>
      </c>
      <c r="AH151" s="697">
        <f>AG151</f>
        <v>9187.1324999999997</v>
      </c>
      <c r="AI151" s="697">
        <f t="shared" ref="AI151:AR151" si="1236">AH151</f>
        <v>9187.1324999999997</v>
      </c>
      <c r="AJ151" s="697">
        <f t="shared" si="1236"/>
        <v>9187.1324999999997</v>
      </c>
      <c r="AK151" s="697">
        <f t="shared" si="1236"/>
        <v>9187.1324999999997</v>
      </c>
      <c r="AL151" s="697">
        <f t="shared" si="1236"/>
        <v>9187.1324999999997</v>
      </c>
      <c r="AM151" s="697">
        <f t="shared" si="1236"/>
        <v>9187.1324999999997</v>
      </c>
      <c r="AN151" s="697">
        <f t="shared" si="1236"/>
        <v>9187.1324999999997</v>
      </c>
      <c r="AO151" s="697">
        <f t="shared" si="1236"/>
        <v>9187.1324999999997</v>
      </c>
      <c r="AP151" s="697">
        <f t="shared" si="1236"/>
        <v>9187.1324999999997</v>
      </c>
      <c r="AQ151" s="697">
        <f t="shared" si="1236"/>
        <v>9187.1324999999997</v>
      </c>
      <c r="AR151" s="697">
        <f t="shared" si="1236"/>
        <v>9187.1324999999997</v>
      </c>
      <c r="AS151" s="701"/>
      <c r="AT151" s="739"/>
      <c r="AU151" s="697">
        <f>AR151*(1+Assumptions!F145)</f>
        <v>9646.4891250000001</v>
      </c>
      <c r="AV151" s="697">
        <f>AU151</f>
        <v>9646.4891250000001</v>
      </c>
      <c r="AW151" s="697">
        <f t="shared" ref="AW151:BF151" si="1237">AV151</f>
        <v>9646.4891250000001</v>
      </c>
      <c r="AX151" s="697">
        <f t="shared" si="1237"/>
        <v>9646.4891250000001</v>
      </c>
      <c r="AY151" s="697">
        <f t="shared" si="1237"/>
        <v>9646.4891250000001</v>
      </c>
      <c r="AZ151" s="697">
        <f t="shared" si="1237"/>
        <v>9646.4891250000001</v>
      </c>
      <c r="BA151" s="697">
        <f t="shared" si="1237"/>
        <v>9646.4891250000001</v>
      </c>
      <c r="BB151" s="697">
        <f t="shared" si="1237"/>
        <v>9646.4891250000001</v>
      </c>
      <c r="BC151" s="697">
        <f t="shared" si="1237"/>
        <v>9646.4891250000001</v>
      </c>
      <c r="BD151" s="697">
        <f t="shared" si="1237"/>
        <v>9646.4891250000001</v>
      </c>
      <c r="BE151" s="697">
        <f t="shared" si="1237"/>
        <v>9646.4891250000001</v>
      </c>
      <c r="BF151" s="697">
        <f t="shared" si="1237"/>
        <v>9646.4891250000001</v>
      </c>
      <c r="BG151" s="701"/>
      <c r="BH151" s="739"/>
      <c r="BI151" s="697">
        <f>BF151*(1+Assumptions!G145)</f>
        <v>10128.81358125</v>
      </c>
      <c r="BJ151" s="697">
        <f>BI151</f>
        <v>10128.81358125</v>
      </c>
      <c r="BK151" s="697">
        <f t="shared" ref="BK151:BT151" si="1238">BJ151</f>
        <v>10128.81358125</v>
      </c>
      <c r="BL151" s="697">
        <f t="shared" si="1238"/>
        <v>10128.81358125</v>
      </c>
      <c r="BM151" s="697">
        <f t="shared" si="1238"/>
        <v>10128.81358125</v>
      </c>
      <c r="BN151" s="697">
        <f t="shared" si="1238"/>
        <v>10128.81358125</v>
      </c>
      <c r="BO151" s="697">
        <f t="shared" si="1238"/>
        <v>10128.81358125</v>
      </c>
      <c r="BP151" s="697">
        <f t="shared" si="1238"/>
        <v>10128.81358125</v>
      </c>
      <c r="BQ151" s="697">
        <f t="shared" si="1238"/>
        <v>10128.81358125</v>
      </c>
      <c r="BR151" s="697">
        <f t="shared" si="1238"/>
        <v>10128.81358125</v>
      </c>
      <c r="BS151" s="697">
        <f t="shared" si="1238"/>
        <v>10128.81358125</v>
      </c>
      <c r="BT151" s="697">
        <f t="shared" si="1238"/>
        <v>10128.81358125</v>
      </c>
      <c r="BU151" s="701"/>
    </row>
    <row r="152" spans="1:73" customFormat="1">
      <c r="B152" s="86"/>
      <c r="C152" s="4" t="str">
        <f t="shared" si="1170"/>
        <v>Monthly $</v>
      </c>
      <c r="E152" s="700">
        <f>E150*E151</f>
        <v>0</v>
      </c>
      <c r="F152" s="700">
        <f t="shared" ref="F152" si="1239">F150*F151</f>
        <v>0</v>
      </c>
      <c r="G152" s="700">
        <f t="shared" ref="G152" si="1240">G150*G151</f>
        <v>0</v>
      </c>
      <c r="H152" s="700">
        <f t="shared" ref="H152" si="1241">H150*H151</f>
        <v>41665</v>
      </c>
      <c r="I152" s="700">
        <f t="shared" ref="I152" si="1242">I150*I151</f>
        <v>85413.25</v>
      </c>
      <c r="J152" s="700">
        <f t="shared" ref="J152" si="1243">J150*J151</f>
        <v>131348.91250000001</v>
      </c>
      <c r="K152" s="700">
        <f t="shared" ref="K152" si="1244">K150*K151</f>
        <v>179581.358125</v>
      </c>
      <c r="L152" s="700">
        <f t="shared" ref="L152" si="1245">L150*L151</f>
        <v>230225.42603125001</v>
      </c>
      <c r="M152" s="700">
        <f t="shared" ref="M152" si="1246">M150*M151</f>
        <v>283401.69733281253</v>
      </c>
      <c r="N152" s="700">
        <f t="shared" ref="N152" si="1247">N150*N151</f>
        <v>339236.78219945316</v>
      </c>
      <c r="O152" s="700">
        <f t="shared" ref="O152" si="1248">O150*O151</f>
        <v>397863.62130942586</v>
      </c>
      <c r="P152" s="700">
        <f t="shared" ref="P152" si="1249">P150*P151</f>
        <v>459421.80237489718</v>
      </c>
      <c r="Q152" s="701">
        <f>SUM(E152:P152)</f>
        <v>2148157.8498728387</v>
      </c>
      <c r="R152" s="852"/>
      <c r="S152" s="700">
        <f>S150*S151</f>
        <v>547675.34351357433</v>
      </c>
      <c r="T152" s="700">
        <f>T150*T151</f>
        <v>613610.61904370587</v>
      </c>
      <c r="U152" s="700">
        <f t="shared" ref="U152" si="1250">U150*U151</f>
        <v>680205.24732913892</v>
      </c>
      <c r="V152" s="700">
        <f t="shared" ref="V152" si="1251">V150*V151</f>
        <v>747465.82189742615</v>
      </c>
      <c r="W152" s="700">
        <f t="shared" ref="W152" si="1252">W150*W151</f>
        <v>815399.00221139635</v>
      </c>
      <c r="X152" s="700">
        <f t="shared" ref="X152" si="1253">X150*X151</f>
        <v>884011.51432850619</v>
      </c>
      <c r="Y152" s="700">
        <f t="shared" ref="Y152" si="1254">Y150*Y151</f>
        <v>953310.15156678704</v>
      </c>
      <c r="Z152" s="700">
        <f t="shared" ref="Z152" si="1255">Z150*Z151</f>
        <v>1023301.7751774509</v>
      </c>
      <c r="AA152" s="700">
        <f t="shared" ref="AA152" si="1256">AA150*AA151</f>
        <v>1093993.3150242213</v>
      </c>
      <c r="AB152" s="700">
        <f t="shared" ref="AB152" si="1257">AB150*AB151</f>
        <v>1165391.7702694593</v>
      </c>
      <c r="AC152" s="700">
        <f t="shared" ref="AC152" si="1258">AC150*AC151</f>
        <v>1237504.21006715</v>
      </c>
      <c r="AD152" s="700">
        <f t="shared" ref="AD152" si="1259">AD150*AD151</f>
        <v>1310337.7742628173</v>
      </c>
      <c r="AE152" s="701">
        <f>SUM(S152:AD152)</f>
        <v>11072206.544691633</v>
      </c>
      <c r="AF152" s="736"/>
      <c r="AG152" s="700">
        <f t="shared" ref="AG152" si="1260">AG150*AG151</f>
        <v>1453094.6578054635</v>
      </c>
      <c r="AH152" s="700">
        <f t="shared" ref="AH152" si="1261">AH150*AH151</f>
        <v>1531107.0525832637</v>
      </c>
      <c r="AI152" s="700">
        <f t="shared" ref="AI152" si="1262">AI150*AI151</f>
        <v>1609899.5713088422</v>
      </c>
      <c r="AJ152" s="700">
        <f t="shared" ref="AJ152" si="1263">AJ150*AJ151</f>
        <v>1689480.0152216763</v>
      </c>
      <c r="AK152" s="700">
        <f t="shared" ref="AK152" si="1264">AK150*AK151</f>
        <v>1769856.2635736389</v>
      </c>
      <c r="AL152" s="700">
        <f t="shared" ref="AL152" si="1265">AL150*AL151</f>
        <v>1851036.2744091209</v>
      </c>
      <c r="AM152" s="700">
        <f t="shared" ref="AM152" si="1266">AM150*AM151</f>
        <v>1933028.0853529577</v>
      </c>
      <c r="AN152" s="700">
        <f t="shared" ref="AN152" si="1267">AN150*AN151</f>
        <v>2015839.8144062331</v>
      </c>
      <c r="AO152" s="700">
        <f t="shared" ref="AO152" si="1268">AO150*AO151</f>
        <v>2099479.6607500413</v>
      </c>
      <c r="AP152" s="700">
        <f t="shared" ref="AP152" si="1269">AP150*AP151</f>
        <v>2183955.9055572869</v>
      </c>
      <c r="AQ152" s="700">
        <f t="shared" ref="AQ152" si="1270">AQ150*AQ151</f>
        <v>2269276.9128126055</v>
      </c>
      <c r="AR152" s="700">
        <f t="shared" ref="AR152" si="1271">AR150*AR151</f>
        <v>2355451.1301404778</v>
      </c>
      <c r="AS152" s="701">
        <f>SUM(AG152:AR152)</f>
        <v>22761505.343921609</v>
      </c>
      <c r="AT152" s="739"/>
      <c r="AU152" s="700">
        <f t="shared" ref="AU152" si="1272">AU150*AU151</f>
        <v>2564611.4441237096</v>
      </c>
      <c r="AV152" s="700">
        <f t="shared" ref="AV152" si="1273">AV150*AV151</f>
        <v>2656913.0791746792</v>
      </c>
      <c r="AW152" s="700">
        <f t="shared" ref="AW152" si="1274">AW150*AW151</f>
        <v>2750137.730576159</v>
      </c>
      <c r="AX152" s="700">
        <f t="shared" ref="AX152" si="1275">AX150*AX151</f>
        <v>2844294.6284916541</v>
      </c>
      <c r="AY152" s="700">
        <f t="shared" ref="AY152" si="1276">AY150*AY151</f>
        <v>2939393.0953863035</v>
      </c>
      <c r="AZ152" s="700">
        <f t="shared" ref="AZ152" si="1277">AZ150*AZ151</f>
        <v>3035442.5469498993</v>
      </c>
      <c r="BA152" s="700">
        <f t="shared" ref="BA152" si="1278">BA150*BA151</f>
        <v>3132452.4930291316</v>
      </c>
      <c r="BB152" s="700">
        <f t="shared" ref="BB152" si="1279">BB150*BB151</f>
        <v>3230432.5385691556</v>
      </c>
      <c r="BC152" s="700">
        <f t="shared" ref="BC152" si="1280">BC150*BC151</f>
        <v>3329392.3845645804</v>
      </c>
      <c r="BD152" s="700">
        <f t="shared" ref="BD152" si="1281">BD150*BD151</f>
        <v>3429341.8290199591</v>
      </c>
      <c r="BE152" s="700">
        <f t="shared" ref="BE152" si="1282">BE150*BE151</f>
        <v>3530290.767919892</v>
      </c>
      <c r="BF152" s="700">
        <f t="shared" ref="BF152" si="1283">BF150*BF151</f>
        <v>3632249.1962088239</v>
      </c>
      <c r="BG152" s="701">
        <f>SUM(AU152:BF152)</f>
        <v>37074951.734013952</v>
      </c>
      <c r="BH152" s="739"/>
      <c r="BI152" s="700">
        <f>BI150*BI151</f>
        <v>3921988.5692196772</v>
      </c>
      <c r="BJ152" s="700">
        <f t="shared" ref="BJ152" si="1284">BJ150*BJ151</f>
        <v>4031196.7515520938</v>
      </c>
      <c r="BK152" s="700">
        <f t="shared" ref="BK152" si="1285">BK150*BK151</f>
        <v>4141497.0157078342</v>
      </c>
      <c r="BL152" s="700">
        <f t="shared" ref="BL152" si="1286">BL150*BL151</f>
        <v>4252900.2825051323</v>
      </c>
      <c r="BM152" s="700">
        <f t="shared" ref="BM152" si="1287">BM150*BM151</f>
        <v>4365417.5819704039</v>
      </c>
      <c r="BN152" s="700">
        <f t="shared" ref="BN152" si="1288">BN150*BN151</f>
        <v>4479060.0544303274</v>
      </c>
      <c r="BO152" s="700">
        <f t="shared" ref="BO152" si="1289">BO150*BO151</f>
        <v>4593838.9516148502</v>
      </c>
      <c r="BP152" s="700">
        <f t="shared" ref="BP152" si="1290">BP150*BP151</f>
        <v>4709765.6377712181</v>
      </c>
      <c r="BQ152" s="700">
        <f t="shared" ref="BQ152" si="1291">BQ150*BQ151</f>
        <v>4826851.5907891504</v>
      </c>
      <c r="BR152" s="700">
        <f t="shared" ref="BR152" si="1292">BR150*BR151</f>
        <v>4945108.4033372616</v>
      </c>
      <c r="BS152" s="700">
        <f t="shared" ref="BS152" si="1293">BS150*BS151</f>
        <v>5064547.7840108536</v>
      </c>
      <c r="BT152" s="700">
        <f t="shared" ref="BT152" si="1294">BT150*BT151</f>
        <v>5185181.5584911825</v>
      </c>
      <c r="BU152" s="701">
        <f>SUM(BI152:BT152)</f>
        <v>54517354.181399986</v>
      </c>
    </row>
    <row r="153" spans="1:73" customFormat="1">
      <c r="B153" s="86"/>
      <c r="C153" s="4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701"/>
      <c r="R153" s="852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701"/>
      <c r="AF153" s="736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701"/>
      <c r="AT153" s="73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701"/>
      <c r="BH153" s="73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701"/>
    </row>
    <row r="154" spans="1:73" customFormat="1">
      <c r="A154" s="326">
        <f>A92</f>
        <v>7</v>
      </c>
      <c r="B154" s="843" t="str">
        <f>B92</f>
        <v>Ishield Camera + PAD</v>
      </c>
      <c r="C154" s="4" t="str">
        <f t="shared" ref="C154:C159" si="1295">C147</f>
        <v>Beg</v>
      </c>
      <c r="E154" s="765">
        <v>0</v>
      </c>
      <c r="F154" s="329">
        <f>E157</f>
        <v>0</v>
      </c>
      <c r="G154" s="329">
        <f>F157</f>
        <v>0</v>
      </c>
      <c r="H154" s="329">
        <f>G157</f>
        <v>0</v>
      </c>
      <c r="I154" s="329">
        <f t="shared" ref="I154" si="1296">H157</f>
        <v>0</v>
      </c>
      <c r="J154" s="329">
        <f t="shared" ref="J154" si="1297">I157</f>
        <v>0</v>
      </c>
      <c r="K154" s="329">
        <f t="shared" ref="K154" si="1298">J157</f>
        <v>0</v>
      </c>
      <c r="L154" s="329">
        <f t="shared" ref="L154" si="1299">K157</f>
        <v>75</v>
      </c>
      <c r="M154" s="329">
        <f t="shared" ref="M154" si="1300">L157</f>
        <v>153.75</v>
      </c>
      <c r="N154" s="329">
        <f t="shared" ref="N154" si="1301">M157</f>
        <v>236.4375</v>
      </c>
      <c r="O154" s="329">
        <f t="shared" ref="O154" si="1302">N157</f>
        <v>323.25937499999998</v>
      </c>
      <c r="P154" s="329">
        <f t="shared" ref="P154" si="1303">O157</f>
        <v>414.42234374999998</v>
      </c>
      <c r="Q154" s="66"/>
      <c r="R154" s="851"/>
      <c r="S154" s="329">
        <f>P157</f>
        <v>510.14346093749998</v>
      </c>
      <c r="T154" s="329">
        <f>S157</f>
        <v>606.82178929687495</v>
      </c>
      <c r="U154" s="329">
        <f t="shared" ref="U154" si="1304">T157</f>
        <v>704.46690093984375</v>
      </c>
      <c r="V154" s="329">
        <f t="shared" ref="V154" si="1305">U157</f>
        <v>803.0884636992422</v>
      </c>
      <c r="W154" s="329">
        <f t="shared" ref="W154" si="1306">V157</f>
        <v>902.69624208623463</v>
      </c>
      <c r="X154" s="329">
        <f t="shared" ref="X154" si="1307">W157</f>
        <v>1003.300098257097</v>
      </c>
      <c r="Y154" s="329">
        <f t="shared" ref="Y154" si="1308">X157</f>
        <v>1104.9099929896681</v>
      </c>
      <c r="Z154" s="329">
        <f t="shared" ref="Z154" si="1309">Y157</f>
        <v>1207.5359866695649</v>
      </c>
      <c r="AA154" s="329">
        <f t="shared" ref="AA154" si="1310">Z157</f>
        <v>1311.1882402862605</v>
      </c>
      <c r="AB154" s="329">
        <f t="shared" ref="AB154" si="1311">AA157</f>
        <v>1415.8770164391231</v>
      </c>
      <c r="AC154" s="329">
        <f t="shared" ref="AC154" si="1312">AB157</f>
        <v>1521.6126803535144</v>
      </c>
      <c r="AD154" s="329">
        <f t="shared" ref="AD154" si="1313">AC157</f>
        <v>1628.4057009070495</v>
      </c>
      <c r="AE154" s="66"/>
      <c r="AF154" s="769"/>
      <c r="AG154" s="329">
        <f>AD157</f>
        <v>1736.26665166612</v>
      </c>
      <c r="AH154" s="329">
        <f>AG157</f>
        <v>1845.2062119327811</v>
      </c>
      <c r="AI154" s="329">
        <f t="shared" ref="AI154" si="1314">AH157</f>
        <v>1955.2351678021089</v>
      </c>
      <c r="AJ154" s="329">
        <f t="shared" ref="AJ154" si="1315">AI157</f>
        <v>2066.3644132301301</v>
      </c>
      <c r="AK154" s="329">
        <f t="shared" ref="AK154" si="1316">AJ157</f>
        <v>2178.6049511124315</v>
      </c>
      <c r="AL154" s="329">
        <f t="shared" ref="AL154" si="1317">AK157</f>
        <v>2291.9678943735557</v>
      </c>
      <c r="AM154" s="329">
        <f t="shared" ref="AM154" si="1318">AL157</f>
        <v>2406.4644670672915</v>
      </c>
      <c r="AN154" s="329">
        <f t="shared" ref="AN154" si="1319">AM157</f>
        <v>2522.1060054879645</v>
      </c>
      <c r="AO154" s="329">
        <f t="shared" ref="AO154" si="1320">AN157</f>
        <v>2638.9039592928443</v>
      </c>
      <c r="AP154" s="329">
        <f t="shared" ref="AP154" si="1321">AO157</f>
        <v>2756.8698926357729</v>
      </c>
      <c r="AQ154" s="329">
        <f t="shared" ref="AQ154" si="1322">AP157</f>
        <v>2876.0154853121307</v>
      </c>
      <c r="AR154" s="329">
        <f t="shared" ref="AR154" si="1323">AQ157</f>
        <v>2996.352533915252</v>
      </c>
      <c r="AS154" s="770"/>
      <c r="AT154" s="771"/>
      <c r="AU154" s="329">
        <f>AR157</f>
        <v>3117.8929530044047</v>
      </c>
      <c r="AV154" s="329">
        <f>AU157</f>
        <v>3240.648776284449</v>
      </c>
      <c r="AW154" s="329">
        <f t="shared" ref="AW154" si="1324">AV157</f>
        <v>3364.6321577972935</v>
      </c>
      <c r="AX154" s="329">
        <f t="shared" ref="AX154" si="1325">AW157</f>
        <v>3489.8553731252664</v>
      </c>
      <c r="AY154" s="329">
        <f t="shared" ref="AY154" si="1326">AX157</f>
        <v>3616.330820606519</v>
      </c>
      <c r="AZ154" s="329">
        <f t="shared" ref="AZ154" si="1327">AY157</f>
        <v>3744.0710225625844</v>
      </c>
      <c r="BA154" s="329">
        <f t="shared" ref="BA154" si="1328">AZ157</f>
        <v>3873.0886265382105</v>
      </c>
      <c r="BB154" s="329">
        <f t="shared" ref="BB154" si="1329">BA157</f>
        <v>4003.3964065535929</v>
      </c>
      <c r="BC154" s="329">
        <f t="shared" ref="BC154" si="1330">BB157</f>
        <v>4135.0072643691292</v>
      </c>
      <c r="BD154" s="329">
        <f t="shared" ref="BD154" si="1331">BC157</f>
        <v>4267.9342307628203</v>
      </c>
      <c r="BE154" s="329">
        <f t="shared" ref="BE154" si="1332">BD157</f>
        <v>4402.1904668204488</v>
      </c>
      <c r="BF154" s="329">
        <f t="shared" ref="BF154" si="1333">BE157</f>
        <v>4537.7892652386536</v>
      </c>
      <c r="BG154" s="770"/>
      <c r="BH154" s="771"/>
      <c r="BI154" s="329">
        <f>BF157</f>
        <v>4674.7440516410406</v>
      </c>
      <c r="BJ154" s="329">
        <f>BI157</f>
        <v>4813.0683859074516</v>
      </c>
      <c r="BK154" s="329">
        <f t="shared" ref="BK154" si="1334">BJ157</f>
        <v>4952.7759635165257</v>
      </c>
      <c r="BL154" s="329">
        <f t="shared" ref="BL154" si="1335">BK157</f>
        <v>5093.8806169016907</v>
      </c>
      <c r="BM154" s="329">
        <f t="shared" ref="BM154" si="1336">BL157</f>
        <v>5236.3963168207074</v>
      </c>
      <c r="BN154" s="329">
        <f t="shared" ref="BN154" si="1337">BM157</f>
        <v>5380.3371737389143</v>
      </c>
      <c r="BO154" s="329">
        <f t="shared" ref="BO154" si="1338">BN157</f>
        <v>5525.7174392263032</v>
      </c>
      <c r="BP154" s="329">
        <f t="shared" ref="BP154" si="1339">BO157</f>
        <v>5672.5515073685665</v>
      </c>
      <c r="BQ154" s="329">
        <f t="shared" ref="BQ154" si="1340">BP157</f>
        <v>5820.8539161922527</v>
      </c>
      <c r="BR154" s="329">
        <f t="shared" ref="BR154" si="1341">BQ157</f>
        <v>5970.6393491041754</v>
      </c>
      <c r="BS154" s="329">
        <f t="shared" ref="BS154" si="1342">BR157</f>
        <v>6121.9226363452171</v>
      </c>
      <c r="BT154" s="329">
        <f t="shared" ref="BT154" si="1343">BS157</f>
        <v>6274.7187564586693</v>
      </c>
      <c r="BU154" s="770"/>
    </row>
    <row r="155" spans="1:73" customFormat="1">
      <c r="A155" s="326"/>
      <c r="B155" s="86"/>
      <c r="C155" s="4" t="str">
        <f t="shared" si="1295"/>
        <v>New Subs</v>
      </c>
      <c r="E155" s="329">
        <f>E39</f>
        <v>0</v>
      </c>
      <c r="F155" s="329">
        <f t="shared" ref="F155:P155" si="1344">F39</f>
        <v>0</v>
      </c>
      <c r="G155" s="329">
        <f t="shared" si="1344"/>
        <v>0</v>
      </c>
      <c r="H155" s="329">
        <f t="shared" si="1344"/>
        <v>0</v>
      </c>
      <c r="I155" s="329">
        <f t="shared" si="1344"/>
        <v>0</v>
      </c>
      <c r="J155" s="329">
        <f t="shared" si="1344"/>
        <v>0</v>
      </c>
      <c r="K155" s="329">
        <f t="shared" si="1344"/>
        <v>75</v>
      </c>
      <c r="L155" s="329">
        <f t="shared" si="1344"/>
        <v>78.75</v>
      </c>
      <c r="M155" s="329">
        <f t="shared" si="1344"/>
        <v>82.6875</v>
      </c>
      <c r="N155" s="329">
        <f t="shared" si="1344"/>
        <v>86.821875000000006</v>
      </c>
      <c r="O155" s="329">
        <f t="shared" si="1344"/>
        <v>91.162968750000005</v>
      </c>
      <c r="P155" s="329">
        <f t="shared" si="1344"/>
        <v>95.721117187500013</v>
      </c>
      <c r="Q155" s="767">
        <f>SUM(E155:P155)</f>
        <v>510.14346093749998</v>
      </c>
      <c r="R155" s="853">
        <f t="shared" ref="R155:AD155" si="1345">R39</f>
        <v>0</v>
      </c>
      <c r="S155" s="329">
        <f t="shared" si="1345"/>
        <v>96.678328359375016</v>
      </c>
      <c r="T155" s="329">
        <f t="shared" si="1345"/>
        <v>97.645111642968772</v>
      </c>
      <c r="U155" s="329">
        <f t="shared" si="1345"/>
        <v>98.621562759398458</v>
      </c>
      <c r="V155" s="329">
        <f t="shared" si="1345"/>
        <v>99.60777838699245</v>
      </c>
      <c r="W155" s="329">
        <f t="shared" si="1345"/>
        <v>100.60385617086237</v>
      </c>
      <c r="X155" s="329">
        <f t="shared" si="1345"/>
        <v>101.60989473257099</v>
      </c>
      <c r="Y155" s="329">
        <f t="shared" si="1345"/>
        <v>102.62599367989671</v>
      </c>
      <c r="Z155" s="329">
        <f t="shared" si="1345"/>
        <v>103.65225361669567</v>
      </c>
      <c r="AA155" s="329">
        <f t="shared" si="1345"/>
        <v>104.68877615286263</v>
      </c>
      <c r="AB155" s="329">
        <f t="shared" si="1345"/>
        <v>105.73566391439125</v>
      </c>
      <c r="AC155" s="329">
        <f t="shared" si="1345"/>
        <v>106.79302055353517</v>
      </c>
      <c r="AD155" s="329">
        <f t="shared" si="1345"/>
        <v>107.86095075907052</v>
      </c>
      <c r="AE155" s="767">
        <f>SUM(S155:AD155)</f>
        <v>1226.1231907286199</v>
      </c>
      <c r="AF155" s="329">
        <f t="shared" ref="AF155:AR155" si="1346">AF39</f>
        <v>0</v>
      </c>
      <c r="AG155" s="329">
        <f t="shared" si="1346"/>
        <v>108.93956026666123</v>
      </c>
      <c r="AH155" s="329">
        <f t="shared" si="1346"/>
        <v>110.02895586932785</v>
      </c>
      <c r="AI155" s="329">
        <f t="shared" si="1346"/>
        <v>111.12924542802112</v>
      </c>
      <c r="AJ155" s="329">
        <f t="shared" si="1346"/>
        <v>112.24053788230134</v>
      </c>
      <c r="AK155" s="329">
        <f t="shared" si="1346"/>
        <v>113.36294326112436</v>
      </c>
      <c r="AL155" s="329">
        <f t="shared" si="1346"/>
        <v>114.4965726937356</v>
      </c>
      <c r="AM155" s="329">
        <f t="shared" si="1346"/>
        <v>115.64153842067296</v>
      </c>
      <c r="AN155" s="329">
        <f t="shared" si="1346"/>
        <v>116.79795380487968</v>
      </c>
      <c r="AO155" s="329">
        <f t="shared" si="1346"/>
        <v>117.96593334292848</v>
      </c>
      <c r="AP155" s="329">
        <f t="shared" si="1346"/>
        <v>119.14559267635777</v>
      </c>
      <c r="AQ155" s="329">
        <f t="shared" si="1346"/>
        <v>120.33704860312135</v>
      </c>
      <c r="AR155" s="329">
        <f t="shared" si="1346"/>
        <v>121.54041908915256</v>
      </c>
      <c r="AS155" s="768">
        <f>SUM(AG155:AR155)</f>
        <v>1381.6263013382841</v>
      </c>
      <c r="AT155" s="329">
        <f t="shared" ref="AT155:BF155" si="1347">AT39</f>
        <v>0</v>
      </c>
      <c r="AU155" s="329">
        <f t="shared" si="1347"/>
        <v>122.7558232800441</v>
      </c>
      <c r="AV155" s="329">
        <f t="shared" si="1347"/>
        <v>123.98338151284455</v>
      </c>
      <c r="AW155" s="329">
        <f t="shared" si="1347"/>
        <v>125.22321532797299</v>
      </c>
      <c r="AX155" s="329">
        <f t="shared" si="1347"/>
        <v>126.47544748125273</v>
      </c>
      <c r="AY155" s="329">
        <f t="shared" si="1347"/>
        <v>127.74020195606526</v>
      </c>
      <c r="AZ155" s="329">
        <f t="shared" si="1347"/>
        <v>129.01760397562592</v>
      </c>
      <c r="BA155" s="329">
        <f t="shared" si="1347"/>
        <v>130.30778001538218</v>
      </c>
      <c r="BB155" s="329">
        <f t="shared" si="1347"/>
        <v>131.61085781553601</v>
      </c>
      <c r="BC155" s="329">
        <f t="shared" si="1347"/>
        <v>132.92696639369137</v>
      </c>
      <c r="BD155" s="329">
        <f t="shared" si="1347"/>
        <v>134.25623605762829</v>
      </c>
      <c r="BE155" s="329">
        <f t="shared" si="1347"/>
        <v>135.59879841820458</v>
      </c>
      <c r="BF155" s="329">
        <f t="shared" si="1347"/>
        <v>136.95478640238662</v>
      </c>
      <c r="BG155" s="768">
        <f>SUM(AU155:BF155)</f>
        <v>1556.8510986366343</v>
      </c>
      <c r="BH155" s="329">
        <f t="shared" ref="BH155:BT155" si="1348">BH39</f>
        <v>0</v>
      </c>
      <c r="BI155" s="329">
        <f t="shared" si="1348"/>
        <v>138.32433426641049</v>
      </c>
      <c r="BJ155" s="329">
        <f t="shared" si="1348"/>
        <v>139.7075776090746</v>
      </c>
      <c r="BK155" s="329">
        <f t="shared" si="1348"/>
        <v>141.10465338516536</v>
      </c>
      <c r="BL155" s="329">
        <f t="shared" si="1348"/>
        <v>142.51569991901701</v>
      </c>
      <c r="BM155" s="329">
        <f t="shared" si="1348"/>
        <v>143.94085691820717</v>
      </c>
      <c r="BN155" s="329">
        <f t="shared" si="1348"/>
        <v>145.38026548738924</v>
      </c>
      <c r="BO155" s="329">
        <f t="shared" si="1348"/>
        <v>146.83406814226313</v>
      </c>
      <c r="BP155" s="329">
        <f t="shared" si="1348"/>
        <v>148.30240882368577</v>
      </c>
      <c r="BQ155" s="329">
        <f t="shared" si="1348"/>
        <v>149.78543291192261</v>
      </c>
      <c r="BR155" s="329">
        <f t="shared" si="1348"/>
        <v>151.28328724104185</v>
      </c>
      <c r="BS155" s="329">
        <f t="shared" si="1348"/>
        <v>152.79612011345228</v>
      </c>
      <c r="BT155" s="329">
        <f t="shared" si="1348"/>
        <v>154.32408131458681</v>
      </c>
      <c r="BU155" s="768">
        <f>SUM(BI155:BT155)</f>
        <v>1754.2987861322158</v>
      </c>
    </row>
    <row r="156" spans="1:73" customFormat="1">
      <c r="A156" s="326"/>
      <c r="B156" s="86"/>
      <c r="C156" s="4" t="str">
        <f t="shared" si="1295"/>
        <v>Cancel Subs</v>
      </c>
      <c r="E156" s="329"/>
      <c r="F156" s="329"/>
      <c r="G156" s="329"/>
      <c r="H156" s="329"/>
      <c r="I156" s="329"/>
      <c r="J156" s="329"/>
      <c r="K156" s="329"/>
      <c r="L156" s="329"/>
      <c r="M156" s="329"/>
      <c r="N156" s="329"/>
      <c r="O156" s="329"/>
      <c r="P156" s="329"/>
      <c r="Q156" s="767">
        <f>SUM(E156:P156)</f>
        <v>0</v>
      </c>
      <c r="R156" s="851"/>
      <c r="S156" s="329"/>
      <c r="T156" s="329"/>
      <c r="U156" s="329"/>
      <c r="V156" s="329"/>
      <c r="W156" s="329"/>
      <c r="X156" s="329"/>
      <c r="Y156" s="329"/>
      <c r="Z156" s="329"/>
      <c r="AA156" s="329"/>
      <c r="AB156" s="329"/>
      <c r="AC156" s="329"/>
      <c r="AD156" s="329"/>
      <c r="AE156" s="767">
        <f>SUM(S156:AD156)</f>
        <v>0</v>
      </c>
      <c r="AF156" s="769"/>
      <c r="AG156" s="329"/>
      <c r="AH156" s="329"/>
      <c r="AI156" s="329"/>
      <c r="AJ156" s="329"/>
      <c r="AK156" s="329"/>
      <c r="AL156" s="329"/>
      <c r="AM156" s="329"/>
      <c r="AN156" s="329"/>
      <c r="AO156" s="329"/>
      <c r="AP156" s="329"/>
      <c r="AQ156" s="329"/>
      <c r="AR156" s="329"/>
      <c r="AS156" s="768">
        <f>SUM(AG156:AR156)</f>
        <v>0</v>
      </c>
      <c r="AT156" s="771"/>
      <c r="AU156" s="329"/>
      <c r="AV156" s="329"/>
      <c r="AW156" s="329"/>
      <c r="AX156" s="329"/>
      <c r="AY156" s="329"/>
      <c r="AZ156" s="329"/>
      <c r="BA156" s="329"/>
      <c r="BB156" s="329"/>
      <c r="BC156" s="329"/>
      <c r="BD156" s="329"/>
      <c r="BE156" s="329"/>
      <c r="BF156" s="329"/>
      <c r="BG156" s="768">
        <f>SUM(AU156:BF156)</f>
        <v>0</v>
      </c>
      <c r="BH156" s="771"/>
      <c r="BI156" s="329"/>
      <c r="BJ156" s="329"/>
      <c r="BK156" s="329"/>
      <c r="BL156" s="329"/>
      <c r="BM156" s="329"/>
      <c r="BN156" s="329"/>
      <c r="BO156" s="329"/>
      <c r="BP156" s="329"/>
      <c r="BQ156" s="329"/>
      <c r="BR156" s="329"/>
      <c r="BS156" s="329"/>
      <c r="BT156" s="329"/>
      <c r="BU156" s="768">
        <f>SUM(BI156:BT156)</f>
        <v>0</v>
      </c>
    </row>
    <row r="157" spans="1:73" customFormat="1">
      <c r="A157" s="326"/>
      <c r="B157" s="86"/>
      <c r="C157" s="4" t="str">
        <f t="shared" si="1295"/>
        <v>End</v>
      </c>
      <c r="E157" s="766">
        <f>SUM(E154:E156)</f>
        <v>0</v>
      </c>
      <c r="F157" s="766">
        <f t="shared" ref="F157:P157" si="1349">SUM(F154:F156)</f>
        <v>0</v>
      </c>
      <c r="G157" s="766">
        <f t="shared" si="1349"/>
        <v>0</v>
      </c>
      <c r="H157" s="766">
        <f t="shared" si="1349"/>
        <v>0</v>
      </c>
      <c r="I157" s="766">
        <f t="shared" si="1349"/>
        <v>0</v>
      </c>
      <c r="J157" s="766">
        <f t="shared" si="1349"/>
        <v>0</v>
      </c>
      <c r="K157" s="766">
        <f t="shared" si="1349"/>
        <v>75</v>
      </c>
      <c r="L157" s="766">
        <f t="shared" si="1349"/>
        <v>153.75</v>
      </c>
      <c r="M157" s="766">
        <f t="shared" si="1349"/>
        <v>236.4375</v>
      </c>
      <c r="N157" s="766">
        <f t="shared" si="1349"/>
        <v>323.25937499999998</v>
      </c>
      <c r="O157" s="766">
        <f t="shared" si="1349"/>
        <v>414.42234374999998</v>
      </c>
      <c r="P157" s="766">
        <f t="shared" si="1349"/>
        <v>510.14346093749998</v>
      </c>
      <c r="Q157" s="66"/>
      <c r="R157" s="851"/>
      <c r="S157" s="766">
        <f>SUM(S154:S156)</f>
        <v>606.82178929687495</v>
      </c>
      <c r="T157" s="766">
        <f>SUM(T154:T156)</f>
        <v>704.46690093984375</v>
      </c>
      <c r="U157" s="766">
        <f t="shared" ref="U157:AD157" si="1350">SUM(U154:U156)</f>
        <v>803.0884636992422</v>
      </c>
      <c r="V157" s="766">
        <f t="shared" si="1350"/>
        <v>902.69624208623463</v>
      </c>
      <c r="W157" s="766">
        <f t="shared" si="1350"/>
        <v>1003.300098257097</v>
      </c>
      <c r="X157" s="766">
        <f t="shared" si="1350"/>
        <v>1104.9099929896681</v>
      </c>
      <c r="Y157" s="766">
        <f t="shared" si="1350"/>
        <v>1207.5359866695649</v>
      </c>
      <c r="Z157" s="766">
        <f t="shared" si="1350"/>
        <v>1311.1882402862605</v>
      </c>
      <c r="AA157" s="766">
        <f t="shared" si="1350"/>
        <v>1415.8770164391231</v>
      </c>
      <c r="AB157" s="766">
        <f t="shared" si="1350"/>
        <v>1521.6126803535144</v>
      </c>
      <c r="AC157" s="766">
        <f t="shared" si="1350"/>
        <v>1628.4057009070495</v>
      </c>
      <c r="AD157" s="766">
        <f t="shared" si="1350"/>
        <v>1736.26665166612</v>
      </c>
      <c r="AE157" s="66"/>
      <c r="AF157" s="769"/>
      <c r="AG157" s="766">
        <f>SUM(AG154:AG156)</f>
        <v>1845.2062119327811</v>
      </c>
      <c r="AH157" s="766">
        <f t="shared" ref="AH157:AR157" si="1351">SUM(AH154:AH156)</f>
        <v>1955.2351678021089</v>
      </c>
      <c r="AI157" s="766">
        <f t="shared" si="1351"/>
        <v>2066.3644132301301</v>
      </c>
      <c r="AJ157" s="766">
        <f t="shared" si="1351"/>
        <v>2178.6049511124315</v>
      </c>
      <c r="AK157" s="766">
        <f t="shared" si="1351"/>
        <v>2291.9678943735557</v>
      </c>
      <c r="AL157" s="766">
        <f t="shared" si="1351"/>
        <v>2406.4644670672915</v>
      </c>
      <c r="AM157" s="766">
        <f t="shared" si="1351"/>
        <v>2522.1060054879645</v>
      </c>
      <c r="AN157" s="766">
        <f t="shared" si="1351"/>
        <v>2638.9039592928443</v>
      </c>
      <c r="AO157" s="766">
        <f t="shared" si="1351"/>
        <v>2756.8698926357729</v>
      </c>
      <c r="AP157" s="766">
        <f t="shared" si="1351"/>
        <v>2876.0154853121307</v>
      </c>
      <c r="AQ157" s="766">
        <f t="shared" si="1351"/>
        <v>2996.352533915252</v>
      </c>
      <c r="AR157" s="766">
        <f t="shared" si="1351"/>
        <v>3117.8929530044047</v>
      </c>
      <c r="AS157" s="770"/>
      <c r="AT157" s="771"/>
      <c r="AU157" s="766">
        <f>SUM(AU154:AU156)</f>
        <v>3240.648776284449</v>
      </c>
      <c r="AV157" s="766">
        <f t="shared" ref="AV157:BF157" si="1352">SUM(AV154:AV156)</f>
        <v>3364.6321577972935</v>
      </c>
      <c r="AW157" s="766">
        <f t="shared" si="1352"/>
        <v>3489.8553731252664</v>
      </c>
      <c r="AX157" s="766">
        <f t="shared" si="1352"/>
        <v>3616.330820606519</v>
      </c>
      <c r="AY157" s="766">
        <f t="shared" si="1352"/>
        <v>3744.0710225625844</v>
      </c>
      <c r="AZ157" s="766">
        <f t="shared" si="1352"/>
        <v>3873.0886265382105</v>
      </c>
      <c r="BA157" s="766">
        <f t="shared" si="1352"/>
        <v>4003.3964065535929</v>
      </c>
      <c r="BB157" s="766">
        <f t="shared" si="1352"/>
        <v>4135.0072643691292</v>
      </c>
      <c r="BC157" s="766">
        <f t="shared" si="1352"/>
        <v>4267.9342307628203</v>
      </c>
      <c r="BD157" s="766">
        <f t="shared" si="1352"/>
        <v>4402.1904668204488</v>
      </c>
      <c r="BE157" s="766">
        <f t="shared" si="1352"/>
        <v>4537.7892652386536</v>
      </c>
      <c r="BF157" s="766">
        <f t="shared" si="1352"/>
        <v>4674.7440516410406</v>
      </c>
      <c r="BG157" s="770"/>
      <c r="BH157" s="771"/>
      <c r="BI157" s="766">
        <f>SUM(BI154:BI156)</f>
        <v>4813.0683859074516</v>
      </c>
      <c r="BJ157" s="766">
        <f>SUM(BJ154:BJ156)</f>
        <v>4952.7759635165257</v>
      </c>
      <c r="BK157" s="766">
        <f t="shared" ref="BK157:BT157" si="1353">SUM(BK154:BK156)</f>
        <v>5093.8806169016907</v>
      </c>
      <c r="BL157" s="766">
        <f t="shared" si="1353"/>
        <v>5236.3963168207074</v>
      </c>
      <c r="BM157" s="766">
        <f t="shared" si="1353"/>
        <v>5380.3371737389143</v>
      </c>
      <c r="BN157" s="766">
        <f t="shared" si="1353"/>
        <v>5525.7174392263032</v>
      </c>
      <c r="BO157" s="766">
        <f t="shared" si="1353"/>
        <v>5672.5515073685665</v>
      </c>
      <c r="BP157" s="766">
        <f t="shared" si="1353"/>
        <v>5820.8539161922527</v>
      </c>
      <c r="BQ157" s="766">
        <f t="shared" si="1353"/>
        <v>5970.6393491041754</v>
      </c>
      <c r="BR157" s="766">
        <f t="shared" si="1353"/>
        <v>6121.9226363452171</v>
      </c>
      <c r="BS157" s="766">
        <f t="shared" si="1353"/>
        <v>6274.7187564586693</v>
      </c>
      <c r="BT157" s="766">
        <f t="shared" si="1353"/>
        <v>6429.042837773256</v>
      </c>
      <c r="BU157" s="770"/>
    </row>
    <row r="158" spans="1:73" customFormat="1">
      <c r="A158" s="326"/>
      <c r="B158" s="86"/>
      <c r="C158" s="4" t="str">
        <f t="shared" si="1295"/>
        <v>Monthly Rate</v>
      </c>
      <c r="E158" s="697">
        <f>Assumptions!C146</f>
        <v>29.99</v>
      </c>
      <c r="F158" s="697">
        <f>E158</f>
        <v>29.99</v>
      </c>
      <c r="G158" s="697">
        <f>F158</f>
        <v>29.99</v>
      </c>
      <c r="H158" s="697">
        <f t="shared" ref="H158" si="1354">G158</f>
        <v>29.99</v>
      </c>
      <c r="I158" s="697">
        <f t="shared" ref="I158" si="1355">H158</f>
        <v>29.99</v>
      </c>
      <c r="J158" s="697">
        <f t="shared" ref="J158" si="1356">I158</f>
        <v>29.99</v>
      </c>
      <c r="K158" s="697">
        <f t="shared" ref="K158" si="1357">J158</f>
        <v>29.99</v>
      </c>
      <c r="L158" s="697">
        <f t="shared" ref="L158" si="1358">K158</f>
        <v>29.99</v>
      </c>
      <c r="M158" s="697">
        <f t="shared" ref="M158" si="1359">L158</f>
        <v>29.99</v>
      </c>
      <c r="N158" s="697">
        <f t="shared" ref="N158" si="1360">M158</f>
        <v>29.99</v>
      </c>
      <c r="O158" s="697">
        <f t="shared" ref="O158" si="1361">N158</f>
        <v>29.99</v>
      </c>
      <c r="P158" s="697">
        <f t="shared" ref="P158" si="1362">O158</f>
        <v>29.99</v>
      </c>
      <c r="Q158" s="699"/>
      <c r="R158" s="852"/>
      <c r="S158" s="697">
        <f>P158*(1+Assumptions!D146)</f>
        <v>31.4895</v>
      </c>
      <c r="T158" s="697">
        <f>S158</f>
        <v>31.4895</v>
      </c>
      <c r="U158" s="697">
        <f t="shared" ref="U158" si="1363">T158</f>
        <v>31.4895</v>
      </c>
      <c r="V158" s="697">
        <f t="shared" ref="V158" si="1364">U158</f>
        <v>31.4895</v>
      </c>
      <c r="W158" s="697">
        <f t="shared" ref="W158" si="1365">V158</f>
        <v>31.4895</v>
      </c>
      <c r="X158" s="697">
        <f t="shared" ref="X158" si="1366">W158</f>
        <v>31.4895</v>
      </c>
      <c r="Y158" s="697">
        <f t="shared" ref="Y158" si="1367">X158</f>
        <v>31.4895</v>
      </c>
      <c r="Z158" s="697">
        <f t="shared" ref="Z158" si="1368">Y158</f>
        <v>31.4895</v>
      </c>
      <c r="AA158" s="697">
        <f t="shared" ref="AA158" si="1369">Z158</f>
        <v>31.4895</v>
      </c>
      <c r="AB158" s="697">
        <f t="shared" ref="AB158" si="1370">AA158</f>
        <v>31.4895</v>
      </c>
      <c r="AC158" s="697">
        <f t="shared" ref="AC158" si="1371">AB158</f>
        <v>31.4895</v>
      </c>
      <c r="AD158" s="697">
        <f t="shared" ref="AD158" si="1372">AC158</f>
        <v>31.4895</v>
      </c>
      <c r="AE158" s="699"/>
      <c r="AF158" s="736"/>
      <c r="AG158" s="697">
        <f>AD158*(1+Assumptions!E146)</f>
        <v>33.063974999999999</v>
      </c>
      <c r="AH158" s="697">
        <f>AG158</f>
        <v>33.063974999999999</v>
      </c>
      <c r="AI158" s="697">
        <f t="shared" ref="AI158" si="1373">AH158</f>
        <v>33.063974999999999</v>
      </c>
      <c r="AJ158" s="697">
        <f t="shared" ref="AJ158" si="1374">AI158</f>
        <v>33.063974999999999</v>
      </c>
      <c r="AK158" s="697">
        <f t="shared" ref="AK158" si="1375">AJ158</f>
        <v>33.063974999999999</v>
      </c>
      <c r="AL158" s="697">
        <f t="shared" ref="AL158" si="1376">AK158</f>
        <v>33.063974999999999</v>
      </c>
      <c r="AM158" s="697">
        <f t="shared" ref="AM158" si="1377">AL158</f>
        <v>33.063974999999999</v>
      </c>
      <c r="AN158" s="697">
        <f t="shared" ref="AN158" si="1378">AM158</f>
        <v>33.063974999999999</v>
      </c>
      <c r="AO158" s="697">
        <f t="shared" ref="AO158" si="1379">AN158</f>
        <v>33.063974999999999</v>
      </c>
      <c r="AP158" s="697">
        <f t="shared" ref="AP158" si="1380">AO158</f>
        <v>33.063974999999999</v>
      </c>
      <c r="AQ158" s="697">
        <f t="shared" ref="AQ158" si="1381">AP158</f>
        <v>33.063974999999999</v>
      </c>
      <c r="AR158" s="697">
        <f t="shared" ref="AR158" si="1382">AQ158</f>
        <v>33.063974999999999</v>
      </c>
      <c r="AS158" s="701"/>
      <c r="AT158" s="739"/>
      <c r="AU158" s="697">
        <f>AR158*(1+Assumptions!F146)</f>
        <v>34.717173750000001</v>
      </c>
      <c r="AV158" s="697">
        <f>AU158</f>
        <v>34.717173750000001</v>
      </c>
      <c r="AW158" s="697">
        <f t="shared" ref="AW158" si="1383">AV158</f>
        <v>34.717173750000001</v>
      </c>
      <c r="AX158" s="697">
        <f t="shared" ref="AX158" si="1384">AW158</f>
        <v>34.717173750000001</v>
      </c>
      <c r="AY158" s="697">
        <f t="shared" ref="AY158" si="1385">AX158</f>
        <v>34.717173750000001</v>
      </c>
      <c r="AZ158" s="697">
        <f t="shared" ref="AZ158" si="1386">AY158</f>
        <v>34.717173750000001</v>
      </c>
      <c r="BA158" s="697">
        <f t="shared" ref="BA158" si="1387">AZ158</f>
        <v>34.717173750000001</v>
      </c>
      <c r="BB158" s="697">
        <f t="shared" ref="BB158" si="1388">BA158</f>
        <v>34.717173750000001</v>
      </c>
      <c r="BC158" s="697">
        <f t="shared" ref="BC158" si="1389">BB158</f>
        <v>34.717173750000001</v>
      </c>
      <c r="BD158" s="697">
        <f t="shared" ref="BD158" si="1390">BC158</f>
        <v>34.717173750000001</v>
      </c>
      <c r="BE158" s="697">
        <f t="shared" ref="BE158" si="1391">BD158</f>
        <v>34.717173750000001</v>
      </c>
      <c r="BF158" s="697">
        <f t="shared" ref="BF158" si="1392">BE158</f>
        <v>34.717173750000001</v>
      </c>
      <c r="BG158" s="701"/>
      <c r="BH158" s="739"/>
      <c r="BI158" s="697">
        <f>BF158*(1+Assumptions!G146)</f>
        <v>36.453032437499999</v>
      </c>
      <c r="BJ158" s="697">
        <f>BI158</f>
        <v>36.453032437499999</v>
      </c>
      <c r="BK158" s="697">
        <f t="shared" ref="BK158" si="1393">BJ158</f>
        <v>36.453032437499999</v>
      </c>
      <c r="BL158" s="697">
        <f t="shared" ref="BL158" si="1394">BK158</f>
        <v>36.453032437499999</v>
      </c>
      <c r="BM158" s="697">
        <f t="shared" ref="BM158" si="1395">BL158</f>
        <v>36.453032437499999</v>
      </c>
      <c r="BN158" s="697">
        <f t="shared" ref="BN158" si="1396">BM158</f>
        <v>36.453032437499999</v>
      </c>
      <c r="BO158" s="697">
        <f t="shared" ref="BO158" si="1397">BN158</f>
        <v>36.453032437499999</v>
      </c>
      <c r="BP158" s="697">
        <f t="shared" ref="BP158" si="1398">BO158</f>
        <v>36.453032437499999</v>
      </c>
      <c r="BQ158" s="697">
        <f t="shared" ref="BQ158" si="1399">BP158</f>
        <v>36.453032437499999</v>
      </c>
      <c r="BR158" s="697">
        <f t="shared" ref="BR158" si="1400">BQ158</f>
        <v>36.453032437499999</v>
      </c>
      <c r="BS158" s="697">
        <f t="shared" ref="BS158" si="1401">BR158</f>
        <v>36.453032437499999</v>
      </c>
      <c r="BT158" s="697">
        <f t="shared" ref="BT158" si="1402">BS158</f>
        <v>36.453032437499999</v>
      </c>
      <c r="BU158" s="701"/>
    </row>
    <row r="159" spans="1:73" customFormat="1">
      <c r="B159" s="86"/>
      <c r="C159" s="4" t="str">
        <f t="shared" si="1295"/>
        <v>Monthly $</v>
      </c>
      <c r="E159" s="700">
        <f>E157*E158</f>
        <v>0</v>
      </c>
      <c r="F159" s="700">
        <f t="shared" ref="F159:P159" si="1403">F157*F158</f>
        <v>0</v>
      </c>
      <c r="G159" s="700">
        <f t="shared" si="1403"/>
        <v>0</v>
      </c>
      <c r="H159" s="700">
        <f t="shared" si="1403"/>
        <v>0</v>
      </c>
      <c r="I159" s="700">
        <f t="shared" si="1403"/>
        <v>0</v>
      </c>
      <c r="J159" s="700">
        <f t="shared" si="1403"/>
        <v>0</v>
      </c>
      <c r="K159" s="700">
        <f t="shared" si="1403"/>
        <v>2249.25</v>
      </c>
      <c r="L159" s="700">
        <f t="shared" si="1403"/>
        <v>4610.9624999999996</v>
      </c>
      <c r="M159" s="700">
        <f t="shared" si="1403"/>
        <v>7090.7606249999999</v>
      </c>
      <c r="N159" s="700">
        <f t="shared" si="1403"/>
        <v>9694.5486562499991</v>
      </c>
      <c r="O159" s="700">
        <f t="shared" si="1403"/>
        <v>12428.5260890625</v>
      </c>
      <c r="P159" s="700">
        <f t="shared" si="1403"/>
        <v>15299.202393515623</v>
      </c>
      <c r="Q159" s="701">
        <f>SUM(E159:P159)</f>
        <v>51373.250263828122</v>
      </c>
      <c r="R159" s="852"/>
      <c r="S159" s="700">
        <f>S157*S158</f>
        <v>19108.514734063945</v>
      </c>
      <c r="T159" s="700">
        <f>T157*T158</f>
        <v>22183.310477145209</v>
      </c>
      <c r="U159" s="700">
        <f t="shared" ref="U159:AD159" si="1404">U157*U158</f>
        <v>25288.854177657286</v>
      </c>
      <c r="V159" s="700">
        <f t="shared" si="1404"/>
        <v>28425.453315174484</v>
      </c>
      <c r="W159" s="700">
        <f t="shared" si="1404"/>
        <v>31593.418444066858</v>
      </c>
      <c r="X159" s="700">
        <f t="shared" si="1404"/>
        <v>34793.063224248152</v>
      </c>
      <c r="Y159" s="700">
        <f t="shared" si="1404"/>
        <v>38024.704452231264</v>
      </c>
      <c r="Z159" s="700">
        <f t="shared" si="1404"/>
        <v>41288.662092494196</v>
      </c>
      <c r="AA159" s="700">
        <f t="shared" si="1404"/>
        <v>44585.259309159766</v>
      </c>
      <c r="AB159" s="700">
        <f t="shared" si="1404"/>
        <v>47914.822497991991</v>
      </c>
      <c r="AC159" s="700">
        <f t="shared" si="1404"/>
        <v>51277.681318712537</v>
      </c>
      <c r="AD159" s="700">
        <f t="shared" si="1404"/>
        <v>54674.168727640281</v>
      </c>
      <c r="AE159" s="701">
        <f>SUM(S159:AD159)</f>
        <v>439157.91277058597</v>
      </c>
      <c r="AF159" s="736"/>
      <c r="AG159" s="700">
        <f t="shared" ref="AG159:AR159" si="1405">AG157*AG158</f>
        <v>61009.852061190177</v>
      </c>
      <c r="AH159" s="700">
        <f t="shared" si="1405"/>
        <v>64647.846707329729</v>
      </c>
      <c r="AI159" s="700">
        <f t="shared" si="1405"/>
        <v>68322.221299930694</v>
      </c>
      <c r="AJ159" s="700">
        <f t="shared" si="1405"/>
        <v>72033.339638457663</v>
      </c>
      <c r="AK159" s="700">
        <f t="shared" si="1405"/>
        <v>75781.56916036988</v>
      </c>
      <c r="AL159" s="700">
        <f t="shared" si="1405"/>
        <v>79567.280977501243</v>
      </c>
      <c r="AM159" s="700">
        <f t="shared" si="1405"/>
        <v>83390.849912803911</v>
      </c>
      <c r="AN159" s="700">
        <f t="shared" si="1405"/>
        <v>87252.654537459617</v>
      </c>
      <c r="AO159" s="700">
        <f t="shared" si="1405"/>
        <v>91153.077208361879</v>
      </c>
      <c r="AP159" s="700">
        <f t="shared" si="1405"/>
        <v>95092.504105973159</v>
      </c>
      <c r="AQ159" s="700">
        <f t="shared" si="1405"/>
        <v>99071.325272560542</v>
      </c>
      <c r="AR159" s="700">
        <f t="shared" si="1405"/>
        <v>103089.93465081381</v>
      </c>
      <c r="AS159" s="701">
        <f>SUM(AG159:AR159)</f>
        <v>980412.45553275244</v>
      </c>
      <c r="AT159" s="739"/>
      <c r="AU159" s="700">
        <f t="shared" ref="AU159:BF159" si="1406">AU157*AU158</f>
        <v>112506.1666289921</v>
      </c>
      <c r="AV159" s="700">
        <f t="shared" si="1406"/>
        <v>116810.51922708606</v>
      </c>
      <c r="AW159" s="700">
        <f t="shared" si="1406"/>
        <v>121157.91535116096</v>
      </c>
      <c r="AX159" s="700">
        <f t="shared" si="1406"/>
        <v>125548.7854364766</v>
      </c>
      <c r="AY159" s="700">
        <f t="shared" si="1406"/>
        <v>129983.56422264542</v>
      </c>
      <c r="AZ159" s="700">
        <f t="shared" si="1406"/>
        <v>134462.69079667592</v>
      </c>
      <c r="BA159" s="700">
        <f t="shared" si="1406"/>
        <v>138986.60863644673</v>
      </c>
      <c r="BB159" s="700">
        <f t="shared" si="1406"/>
        <v>143555.76565461524</v>
      </c>
      <c r="BC159" s="700">
        <f t="shared" si="1406"/>
        <v>148170.61424296544</v>
      </c>
      <c r="BD159" s="700">
        <f t="shared" si="1406"/>
        <v>152831.61131719913</v>
      </c>
      <c r="BE159" s="700">
        <f t="shared" si="1406"/>
        <v>157539.21836217516</v>
      </c>
      <c r="BF159" s="700">
        <f t="shared" si="1406"/>
        <v>162293.90147760097</v>
      </c>
      <c r="BG159" s="701">
        <f>SUM(AU159:BF159)</f>
        <v>1643847.3613540397</v>
      </c>
      <c r="BH159" s="739"/>
      <c r="BI159" s="700">
        <f>BI157*BI158</f>
        <v>175450.93799539009</v>
      </c>
      <c r="BJ159" s="700">
        <f t="shared" ref="BJ159:BT159" si="1407">BJ157*BJ158</f>
        <v>180543.70285373821</v>
      </c>
      <c r="BK159" s="700">
        <f t="shared" si="1407"/>
        <v>185687.39536066985</v>
      </c>
      <c r="BL159" s="700">
        <f t="shared" si="1407"/>
        <v>190882.52479267077</v>
      </c>
      <c r="BM159" s="700">
        <f t="shared" si="1407"/>
        <v>196129.60551899171</v>
      </c>
      <c r="BN159" s="700">
        <f t="shared" si="1407"/>
        <v>201429.15705257587</v>
      </c>
      <c r="BO159" s="700">
        <f t="shared" si="1407"/>
        <v>206781.70410149588</v>
      </c>
      <c r="BP159" s="700">
        <f t="shared" si="1407"/>
        <v>212187.77662090509</v>
      </c>
      <c r="BQ159" s="700">
        <f t="shared" si="1407"/>
        <v>217647.90986550838</v>
      </c>
      <c r="BR159" s="700">
        <f t="shared" si="1407"/>
        <v>223162.64444255771</v>
      </c>
      <c r="BS159" s="700">
        <f t="shared" si="1407"/>
        <v>228732.52636537753</v>
      </c>
      <c r="BT159" s="700">
        <f t="shared" si="1407"/>
        <v>234358.10710742555</v>
      </c>
      <c r="BU159" s="701">
        <f>SUM(BI159:BT159)</f>
        <v>2452993.9920773068</v>
      </c>
    </row>
    <row r="160" spans="1:73" customFormat="1">
      <c r="B160" s="86"/>
      <c r="C160" s="4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701"/>
      <c r="R160" s="852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701"/>
      <c r="AF160" s="736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701"/>
      <c r="AT160" s="73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701"/>
      <c r="BH160" s="73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701"/>
    </row>
    <row r="161" spans="1:73" customFormat="1">
      <c r="A161" s="326">
        <f>A93</f>
        <v>8</v>
      </c>
      <c r="B161" s="843" t="str">
        <f>B93</f>
        <v>Verse Console XR + Controller</v>
      </c>
      <c r="C161" s="4" t="str">
        <f t="shared" ref="C161:C166" si="1408">C154</f>
        <v>Beg</v>
      </c>
      <c r="E161" s="765">
        <v>0</v>
      </c>
      <c r="F161" s="329">
        <f>E164</f>
        <v>0</v>
      </c>
      <c r="G161" s="329">
        <f>F164</f>
        <v>0</v>
      </c>
      <c r="H161" s="329">
        <f>G164</f>
        <v>0</v>
      </c>
      <c r="I161" s="329">
        <f t="shared" ref="I161" si="1409">H164</f>
        <v>0</v>
      </c>
      <c r="J161" s="329">
        <f t="shared" ref="J161" si="1410">I164</f>
        <v>0</v>
      </c>
      <c r="K161" s="329">
        <f t="shared" ref="K161" si="1411">J164</f>
        <v>0</v>
      </c>
      <c r="L161" s="329">
        <f t="shared" ref="L161" si="1412">K164</f>
        <v>250</v>
      </c>
      <c r="M161" s="329">
        <f t="shared" ref="M161" si="1413">L164</f>
        <v>512.5</v>
      </c>
      <c r="N161" s="329">
        <f t="shared" ref="N161" si="1414">M164</f>
        <v>788.125</v>
      </c>
      <c r="O161" s="329">
        <f t="shared" ref="O161" si="1415">N164</f>
        <v>1077.53125</v>
      </c>
      <c r="P161" s="329">
        <f t="shared" ref="P161" si="1416">O164</f>
        <v>1381.4078125000001</v>
      </c>
      <c r="Q161" s="66"/>
      <c r="R161" s="851"/>
      <c r="S161" s="329">
        <f>P164</f>
        <v>1700.4782031250002</v>
      </c>
      <c r="T161" s="329">
        <f>S164</f>
        <v>2022.7392976562503</v>
      </c>
      <c r="U161" s="329">
        <f t="shared" ref="U161" si="1417">T164</f>
        <v>2348.2230031328127</v>
      </c>
      <c r="V161" s="329">
        <f t="shared" ref="V161" si="1418">U164</f>
        <v>2676.9615456641409</v>
      </c>
      <c r="W161" s="329">
        <f t="shared" ref="W161" si="1419">V164</f>
        <v>3008.9874736207826</v>
      </c>
      <c r="X161" s="329">
        <f t="shared" ref="X161" si="1420">W164</f>
        <v>3344.3336608569907</v>
      </c>
      <c r="Y161" s="329">
        <f t="shared" ref="Y161" si="1421">X164</f>
        <v>3683.0333099655609</v>
      </c>
      <c r="Z161" s="329">
        <f t="shared" ref="Z161" si="1422">Y164</f>
        <v>4025.1199555652165</v>
      </c>
      <c r="AA161" s="329">
        <f t="shared" ref="AA161" si="1423">Z164</f>
        <v>4370.6274676208686</v>
      </c>
      <c r="AB161" s="329">
        <f t="shared" ref="AB161" si="1424">AA164</f>
        <v>4719.5900547970778</v>
      </c>
      <c r="AC161" s="329">
        <f t="shared" ref="AC161" si="1425">AB164</f>
        <v>5072.0422678450486</v>
      </c>
      <c r="AD161" s="329">
        <f t="shared" ref="AD161" si="1426">AC164</f>
        <v>5428.019003023499</v>
      </c>
      <c r="AE161" s="66"/>
      <c r="AF161" s="769"/>
      <c r="AG161" s="329">
        <f>AD164</f>
        <v>5787.5555055537343</v>
      </c>
      <c r="AH161" s="329">
        <f>AG164</f>
        <v>6150.6873731092719</v>
      </c>
      <c r="AI161" s="329">
        <f t="shared" ref="AI161" si="1427">AH164</f>
        <v>6517.4505593403646</v>
      </c>
      <c r="AJ161" s="329">
        <f t="shared" ref="AJ161" si="1428">AI164</f>
        <v>6887.8813774337686</v>
      </c>
      <c r="AK161" s="329">
        <f t="shared" ref="AK161" si="1429">AJ164</f>
        <v>7262.016503708106</v>
      </c>
      <c r="AL161" s="329">
        <f t="shared" ref="AL161" si="1430">AK164</f>
        <v>7639.892981245187</v>
      </c>
      <c r="AM161" s="329">
        <f t="shared" ref="AM161" si="1431">AL164</f>
        <v>8021.5482235576392</v>
      </c>
      <c r="AN161" s="329">
        <f t="shared" ref="AN161" si="1432">AM164</f>
        <v>8407.0200182932149</v>
      </c>
      <c r="AO161" s="329">
        <f t="shared" ref="AO161" si="1433">AN164</f>
        <v>8796.3465309761468</v>
      </c>
      <c r="AP161" s="329">
        <f t="shared" ref="AP161" si="1434">AO164</f>
        <v>9189.5663087859084</v>
      </c>
      <c r="AQ161" s="329">
        <f t="shared" ref="AQ161" si="1435">AP164</f>
        <v>9586.7182843737683</v>
      </c>
      <c r="AR161" s="329">
        <f t="shared" ref="AR161" si="1436">AQ164</f>
        <v>9987.8417797175061</v>
      </c>
      <c r="AS161" s="770"/>
      <c r="AT161" s="771"/>
      <c r="AU161" s="329">
        <f>AR164</f>
        <v>10392.976510014681</v>
      </c>
      <c r="AV161" s="329">
        <f>AU164</f>
        <v>10802.162587614828</v>
      </c>
      <c r="AW161" s="329">
        <f t="shared" ref="AW161" si="1437">AV164</f>
        <v>11215.440525990976</v>
      </c>
      <c r="AX161" s="329">
        <f t="shared" ref="AX161" si="1438">AW164</f>
        <v>11632.851243750887</v>
      </c>
      <c r="AY161" s="329">
        <f t="shared" ref="AY161" si="1439">AX164</f>
        <v>12054.436068688396</v>
      </c>
      <c r="AZ161" s="329">
        <f t="shared" ref="AZ161" si="1440">AY164</f>
        <v>12480.23674187528</v>
      </c>
      <c r="BA161" s="329">
        <f t="shared" ref="BA161" si="1441">AZ164</f>
        <v>12910.295421794033</v>
      </c>
      <c r="BB161" s="329">
        <f t="shared" ref="BB161" si="1442">BA164</f>
        <v>13344.654688511973</v>
      </c>
      <c r="BC161" s="329">
        <f t="shared" ref="BC161" si="1443">BB164</f>
        <v>13783.357547897092</v>
      </c>
      <c r="BD161" s="329">
        <f t="shared" ref="BD161" si="1444">BC164</f>
        <v>14226.447435876064</v>
      </c>
      <c r="BE161" s="329">
        <f t="shared" ref="BE161" si="1445">BD164</f>
        <v>14673.968222734824</v>
      </c>
      <c r="BF161" s="329">
        <f t="shared" ref="BF161" si="1446">BE164</f>
        <v>15125.964217462173</v>
      </c>
      <c r="BG161" s="770"/>
      <c r="BH161" s="771"/>
      <c r="BI161" s="329">
        <f>BF164</f>
        <v>15582.480172136795</v>
      </c>
      <c r="BJ161" s="329">
        <f>BI164</f>
        <v>16043.561286358163</v>
      </c>
      <c r="BK161" s="329">
        <f t="shared" ref="BK161" si="1447">BJ164</f>
        <v>16509.253211721745</v>
      </c>
      <c r="BL161" s="329">
        <f t="shared" ref="BL161" si="1448">BK164</f>
        <v>16979.602056338961</v>
      </c>
      <c r="BM161" s="329">
        <f t="shared" ref="BM161" si="1449">BL164</f>
        <v>17454.654389402353</v>
      </c>
      <c r="BN161" s="329">
        <f t="shared" ref="BN161" si="1450">BM164</f>
        <v>17934.457245796377</v>
      </c>
      <c r="BO161" s="329">
        <f t="shared" ref="BO161" si="1451">BN164</f>
        <v>18419.05813075434</v>
      </c>
      <c r="BP161" s="329">
        <f t="shared" ref="BP161" si="1452">BO164</f>
        <v>18908.505024561884</v>
      </c>
      <c r="BQ161" s="329">
        <f t="shared" ref="BQ161" si="1453">BP164</f>
        <v>19402.846387307502</v>
      </c>
      <c r="BR161" s="329">
        <f t="shared" ref="BR161" si="1454">BQ164</f>
        <v>19902.131163680577</v>
      </c>
      <c r="BS161" s="329">
        <f t="shared" ref="BS161" si="1455">BR164</f>
        <v>20406.408787817381</v>
      </c>
      <c r="BT161" s="329">
        <f t="shared" ref="BT161" si="1456">BS164</f>
        <v>20915.729188195557</v>
      </c>
      <c r="BU161" s="770"/>
    </row>
    <row r="162" spans="1:73" customFormat="1">
      <c r="A162" s="326"/>
      <c r="B162" s="86"/>
      <c r="C162" s="4" t="str">
        <f t="shared" si="1408"/>
        <v>New Subs</v>
      </c>
      <c r="E162" s="329">
        <f>E40</f>
        <v>0</v>
      </c>
      <c r="F162" s="329">
        <f t="shared" ref="F162:P162" si="1457">F40</f>
        <v>0</v>
      </c>
      <c r="G162" s="329">
        <f t="shared" si="1457"/>
        <v>0</v>
      </c>
      <c r="H162" s="329">
        <f t="shared" si="1457"/>
        <v>0</v>
      </c>
      <c r="I162" s="329">
        <f t="shared" si="1457"/>
        <v>0</v>
      </c>
      <c r="J162" s="329">
        <f t="shared" si="1457"/>
        <v>0</v>
      </c>
      <c r="K162" s="329">
        <f t="shared" si="1457"/>
        <v>250</v>
      </c>
      <c r="L162" s="329">
        <f t="shared" si="1457"/>
        <v>262.5</v>
      </c>
      <c r="M162" s="329">
        <f t="shared" si="1457"/>
        <v>275.625</v>
      </c>
      <c r="N162" s="329">
        <f t="shared" si="1457"/>
        <v>289.40625</v>
      </c>
      <c r="O162" s="329">
        <f t="shared" si="1457"/>
        <v>303.87656250000003</v>
      </c>
      <c r="P162" s="329">
        <f t="shared" si="1457"/>
        <v>319.07039062500007</v>
      </c>
      <c r="Q162" s="767">
        <f>SUM(E162:P162)</f>
        <v>1700.4782031250002</v>
      </c>
      <c r="R162" s="853">
        <f t="shared" ref="R162:AD162" si="1458">R40</f>
        <v>0</v>
      </c>
      <c r="S162" s="329">
        <f t="shared" si="1458"/>
        <v>322.26109453125008</v>
      </c>
      <c r="T162" s="329">
        <f t="shared" si="1458"/>
        <v>325.48370547656259</v>
      </c>
      <c r="U162" s="329">
        <f t="shared" si="1458"/>
        <v>328.73854253132822</v>
      </c>
      <c r="V162" s="329">
        <f t="shared" si="1458"/>
        <v>332.02592795664151</v>
      </c>
      <c r="W162" s="329">
        <f t="shared" si="1458"/>
        <v>335.34618723620792</v>
      </c>
      <c r="X162" s="329">
        <f t="shared" si="1458"/>
        <v>338.69964910856999</v>
      </c>
      <c r="Y162" s="329">
        <f t="shared" si="1458"/>
        <v>342.0866455996557</v>
      </c>
      <c r="Z162" s="329">
        <f t="shared" si="1458"/>
        <v>345.50751205565228</v>
      </c>
      <c r="AA162" s="329">
        <f t="shared" si="1458"/>
        <v>348.96258717620879</v>
      </c>
      <c r="AB162" s="329">
        <f t="shared" si="1458"/>
        <v>352.45221304797087</v>
      </c>
      <c r="AC162" s="329">
        <f t="shared" si="1458"/>
        <v>355.97673517845061</v>
      </c>
      <c r="AD162" s="329">
        <f t="shared" si="1458"/>
        <v>359.53650253023511</v>
      </c>
      <c r="AE162" s="767">
        <f>SUM(S162:AD162)</f>
        <v>4087.0773024287337</v>
      </c>
      <c r="AF162" s="329">
        <f t="shared" ref="AF162:AR162" si="1459">AF40</f>
        <v>0</v>
      </c>
      <c r="AG162" s="329">
        <f t="shared" si="1459"/>
        <v>363.13186755553744</v>
      </c>
      <c r="AH162" s="329">
        <f t="shared" si="1459"/>
        <v>366.76318623109285</v>
      </c>
      <c r="AI162" s="329">
        <f t="shared" si="1459"/>
        <v>370.43081809340379</v>
      </c>
      <c r="AJ162" s="329">
        <f t="shared" si="1459"/>
        <v>374.13512627433784</v>
      </c>
      <c r="AK162" s="329">
        <f t="shared" si="1459"/>
        <v>377.8764775370812</v>
      </c>
      <c r="AL162" s="329">
        <f t="shared" si="1459"/>
        <v>381.655242312452</v>
      </c>
      <c r="AM162" s="329">
        <f t="shared" si="1459"/>
        <v>385.47179473557651</v>
      </c>
      <c r="AN162" s="329">
        <f t="shared" si="1459"/>
        <v>389.32651268293228</v>
      </c>
      <c r="AO162" s="329">
        <f t="shared" si="1459"/>
        <v>393.21977780976158</v>
      </c>
      <c r="AP162" s="329">
        <f t="shared" si="1459"/>
        <v>397.15197558785923</v>
      </c>
      <c r="AQ162" s="329">
        <f t="shared" si="1459"/>
        <v>401.12349534373783</v>
      </c>
      <c r="AR162" s="329">
        <f t="shared" si="1459"/>
        <v>405.13473029717522</v>
      </c>
      <c r="AS162" s="768">
        <f>SUM(AG162:AR162)</f>
        <v>4605.4210044609481</v>
      </c>
      <c r="AT162" s="329">
        <f t="shared" ref="AT162:BF162" si="1460">AT40</f>
        <v>0</v>
      </c>
      <c r="AU162" s="329">
        <f t="shared" si="1460"/>
        <v>409.18607760014697</v>
      </c>
      <c r="AV162" s="329">
        <f t="shared" si="1460"/>
        <v>413.27793837614843</v>
      </c>
      <c r="AW162" s="329">
        <f t="shared" si="1460"/>
        <v>417.41071775990991</v>
      </c>
      <c r="AX162" s="329">
        <f t="shared" si="1460"/>
        <v>421.58482493750904</v>
      </c>
      <c r="AY162" s="329">
        <f t="shared" si="1460"/>
        <v>425.80067318688413</v>
      </c>
      <c r="AZ162" s="329">
        <f t="shared" si="1460"/>
        <v>430.05867991875294</v>
      </c>
      <c r="BA162" s="329">
        <f t="shared" si="1460"/>
        <v>434.3592667179405</v>
      </c>
      <c r="BB162" s="329">
        <f t="shared" si="1460"/>
        <v>438.70285938511989</v>
      </c>
      <c r="BC162" s="329">
        <f t="shared" si="1460"/>
        <v>443.08988797897109</v>
      </c>
      <c r="BD162" s="329">
        <f t="shared" si="1460"/>
        <v>447.5207868587608</v>
      </c>
      <c r="BE162" s="329">
        <f t="shared" si="1460"/>
        <v>451.99599472734843</v>
      </c>
      <c r="BF162" s="329">
        <f t="shared" si="1460"/>
        <v>456.51595467462192</v>
      </c>
      <c r="BG162" s="768">
        <f>SUM(AU162:BF162)</f>
        <v>5189.5036621221143</v>
      </c>
      <c r="BH162" s="329">
        <f t="shared" ref="BH162:BT162" si="1461">BH40</f>
        <v>0</v>
      </c>
      <c r="BI162" s="329">
        <f t="shared" si="1461"/>
        <v>461.08111422136813</v>
      </c>
      <c r="BJ162" s="329">
        <f t="shared" si="1461"/>
        <v>465.69192536358179</v>
      </c>
      <c r="BK162" s="329">
        <f t="shared" si="1461"/>
        <v>470.34884461721759</v>
      </c>
      <c r="BL162" s="329">
        <f t="shared" si="1461"/>
        <v>475.05233306338977</v>
      </c>
      <c r="BM162" s="329">
        <f t="shared" si="1461"/>
        <v>479.80285639402365</v>
      </c>
      <c r="BN162" s="329">
        <f t="shared" si="1461"/>
        <v>484.6008849579639</v>
      </c>
      <c r="BO162" s="329">
        <f t="shared" si="1461"/>
        <v>489.44689380754352</v>
      </c>
      <c r="BP162" s="329">
        <f t="shared" si="1461"/>
        <v>494.34136274561894</v>
      </c>
      <c r="BQ162" s="329">
        <f t="shared" si="1461"/>
        <v>499.28477637307515</v>
      </c>
      <c r="BR162" s="329">
        <f t="shared" si="1461"/>
        <v>504.27762413680591</v>
      </c>
      <c r="BS162" s="329">
        <f t="shared" si="1461"/>
        <v>509.32040037817399</v>
      </c>
      <c r="BT162" s="329">
        <f t="shared" si="1461"/>
        <v>514.41360438195568</v>
      </c>
      <c r="BU162" s="768">
        <f>SUM(BI162:BT162)</f>
        <v>5847.6626204407166</v>
      </c>
    </row>
    <row r="163" spans="1:73" customFormat="1">
      <c r="A163" s="326"/>
      <c r="B163" s="86"/>
      <c r="C163" s="4" t="str">
        <f t="shared" si="1408"/>
        <v>Cancel Subs</v>
      </c>
      <c r="E163" s="329"/>
      <c r="F163" s="329"/>
      <c r="G163" s="329"/>
      <c r="H163" s="329"/>
      <c r="I163" s="329"/>
      <c r="J163" s="329"/>
      <c r="K163" s="329"/>
      <c r="L163" s="329"/>
      <c r="M163" s="329"/>
      <c r="N163" s="329"/>
      <c r="O163" s="329"/>
      <c r="P163" s="329"/>
      <c r="Q163" s="767">
        <f>SUM(E163:P163)</f>
        <v>0</v>
      </c>
      <c r="R163" s="851"/>
      <c r="S163" s="329"/>
      <c r="T163" s="329"/>
      <c r="U163" s="329"/>
      <c r="V163" s="329"/>
      <c r="W163" s="329"/>
      <c r="X163" s="329"/>
      <c r="Y163" s="329"/>
      <c r="Z163" s="329"/>
      <c r="AA163" s="329"/>
      <c r="AB163" s="329"/>
      <c r="AC163" s="329"/>
      <c r="AD163" s="329"/>
      <c r="AE163" s="767">
        <f>SUM(S163:AD163)</f>
        <v>0</v>
      </c>
      <c r="AF163" s="769"/>
      <c r="AG163" s="329"/>
      <c r="AH163" s="329"/>
      <c r="AI163" s="329"/>
      <c r="AJ163" s="329"/>
      <c r="AK163" s="329"/>
      <c r="AL163" s="329"/>
      <c r="AM163" s="329"/>
      <c r="AN163" s="329"/>
      <c r="AO163" s="329"/>
      <c r="AP163" s="329"/>
      <c r="AQ163" s="329"/>
      <c r="AR163" s="329"/>
      <c r="AS163" s="768">
        <f>SUM(AG163:AR163)</f>
        <v>0</v>
      </c>
      <c r="AT163" s="771"/>
      <c r="AU163" s="329"/>
      <c r="AV163" s="329"/>
      <c r="AW163" s="329"/>
      <c r="AX163" s="329"/>
      <c r="AY163" s="329"/>
      <c r="AZ163" s="329"/>
      <c r="BA163" s="329"/>
      <c r="BB163" s="329"/>
      <c r="BC163" s="329"/>
      <c r="BD163" s="329"/>
      <c r="BE163" s="329"/>
      <c r="BF163" s="329"/>
      <c r="BG163" s="768">
        <f>SUM(AU163:BF163)</f>
        <v>0</v>
      </c>
      <c r="BH163" s="771"/>
      <c r="BI163" s="329"/>
      <c r="BJ163" s="329"/>
      <c r="BK163" s="329"/>
      <c r="BL163" s="329"/>
      <c r="BM163" s="329"/>
      <c r="BN163" s="329"/>
      <c r="BO163" s="329"/>
      <c r="BP163" s="329"/>
      <c r="BQ163" s="329"/>
      <c r="BR163" s="329"/>
      <c r="BS163" s="329"/>
      <c r="BT163" s="329"/>
      <c r="BU163" s="768">
        <f>SUM(BI163:BT163)</f>
        <v>0</v>
      </c>
    </row>
    <row r="164" spans="1:73" customFormat="1">
      <c r="A164" s="326"/>
      <c r="B164" s="86"/>
      <c r="C164" s="4" t="str">
        <f t="shared" si="1408"/>
        <v>End</v>
      </c>
      <c r="E164" s="766">
        <f>SUM(E161:E163)</f>
        <v>0</v>
      </c>
      <c r="F164" s="766">
        <f t="shared" ref="F164:P164" si="1462">SUM(F161:F163)</f>
        <v>0</v>
      </c>
      <c r="G164" s="766">
        <f t="shared" si="1462"/>
        <v>0</v>
      </c>
      <c r="H164" s="766">
        <f t="shared" si="1462"/>
        <v>0</v>
      </c>
      <c r="I164" s="766">
        <f t="shared" si="1462"/>
        <v>0</v>
      </c>
      <c r="J164" s="766">
        <f t="shared" si="1462"/>
        <v>0</v>
      </c>
      <c r="K164" s="766">
        <f t="shared" si="1462"/>
        <v>250</v>
      </c>
      <c r="L164" s="766">
        <f t="shared" si="1462"/>
        <v>512.5</v>
      </c>
      <c r="M164" s="766">
        <f t="shared" si="1462"/>
        <v>788.125</v>
      </c>
      <c r="N164" s="766">
        <f t="shared" si="1462"/>
        <v>1077.53125</v>
      </c>
      <c r="O164" s="766">
        <f t="shared" si="1462"/>
        <v>1381.4078125000001</v>
      </c>
      <c r="P164" s="766">
        <f t="shared" si="1462"/>
        <v>1700.4782031250002</v>
      </c>
      <c r="Q164" s="66"/>
      <c r="R164" s="851"/>
      <c r="S164" s="766">
        <f>SUM(S161:S163)</f>
        <v>2022.7392976562503</v>
      </c>
      <c r="T164" s="766">
        <f>SUM(T161:T163)</f>
        <v>2348.2230031328127</v>
      </c>
      <c r="U164" s="766">
        <f t="shared" ref="U164:AD164" si="1463">SUM(U161:U163)</f>
        <v>2676.9615456641409</v>
      </c>
      <c r="V164" s="766">
        <f t="shared" si="1463"/>
        <v>3008.9874736207826</v>
      </c>
      <c r="W164" s="766">
        <f t="shared" si="1463"/>
        <v>3344.3336608569907</v>
      </c>
      <c r="X164" s="766">
        <f t="shared" si="1463"/>
        <v>3683.0333099655609</v>
      </c>
      <c r="Y164" s="766">
        <f t="shared" si="1463"/>
        <v>4025.1199555652165</v>
      </c>
      <c r="Z164" s="766">
        <f t="shared" si="1463"/>
        <v>4370.6274676208686</v>
      </c>
      <c r="AA164" s="766">
        <f t="shared" si="1463"/>
        <v>4719.5900547970778</v>
      </c>
      <c r="AB164" s="766">
        <f t="shared" si="1463"/>
        <v>5072.0422678450486</v>
      </c>
      <c r="AC164" s="766">
        <f t="shared" si="1463"/>
        <v>5428.019003023499</v>
      </c>
      <c r="AD164" s="766">
        <f t="shared" si="1463"/>
        <v>5787.5555055537343</v>
      </c>
      <c r="AE164" s="66"/>
      <c r="AF164" s="769"/>
      <c r="AG164" s="766">
        <f>SUM(AG161:AG163)</f>
        <v>6150.6873731092719</v>
      </c>
      <c r="AH164" s="766">
        <f t="shared" ref="AH164:AR164" si="1464">SUM(AH161:AH163)</f>
        <v>6517.4505593403646</v>
      </c>
      <c r="AI164" s="766">
        <f t="shared" si="1464"/>
        <v>6887.8813774337686</v>
      </c>
      <c r="AJ164" s="766">
        <f t="shared" si="1464"/>
        <v>7262.016503708106</v>
      </c>
      <c r="AK164" s="766">
        <f t="shared" si="1464"/>
        <v>7639.892981245187</v>
      </c>
      <c r="AL164" s="766">
        <f t="shared" si="1464"/>
        <v>8021.5482235576392</v>
      </c>
      <c r="AM164" s="766">
        <f t="shared" si="1464"/>
        <v>8407.0200182932149</v>
      </c>
      <c r="AN164" s="766">
        <f t="shared" si="1464"/>
        <v>8796.3465309761468</v>
      </c>
      <c r="AO164" s="766">
        <f t="shared" si="1464"/>
        <v>9189.5663087859084</v>
      </c>
      <c r="AP164" s="766">
        <f t="shared" si="1464"/>
        <v>9586.7182843737683</v>
      </c>
      <c r="AQ164" s="766">
        <f t="shared" si="1464"/>
        <v>9987.8417797175061</v>
      </c>
      <c r="AR164" s="766">
        <f t="shared" si="1464"/>
        <v>10392.976510014681</v>
      </c>
      <c r="AS164" s="770"/>
      <c r="AT164" s="771"/>
      <c r="AU164" s="766">
        <f>SUM(AU161:AU163)</f>
        <v>10802.162587614828</v>
      </c>
      <c r="AV164" s="766">
        <f t="shared" ref="AV164:BF164" si="1465">SUM(AV161:AV163)</f>
        <v>11215.440525990976</v>
      </c>
      <c r="AW164" s="766">
        <f t="shared" si="1465"/>
        <v>11632.851243750887</v>
      </c>
      <c r="AX164" s="766">
        <f t="shared" si="1465"/>
        <v>12054.436068688396</v>
      </c>
      <c r="AY164" s="766">
        <f t="shared" si="1465"/>
        <v>12480.23674187528</v>
      </c>
      <c r="AZ164" s="766">
        <f t="shared" si="1465"/>
        <v>12910.295421794033</v>
      </c>
      <c r="BA164" s="766">
        <f t="shared" si="1465"/>
        <v>13344.654688511973</v>
      </c>
      <c r="BB164" s="766">
        <f t="shared" si="1465"/>
        <v>13783.357547897092</v>
      </c>
      <c r="BC164" s="766">
        <f t="shared" si="1465"/>
        <v>14226.447435876064</v>
      </c>
      <c r="BD164" s="766">
        <f t="shared" si="1465"/>
        <v>14673.968222734824</v>
      </c>
      <c r="BE164" s="766">
        <f t="shared" si="1465"/>
        <v>15125.964217462173</v>
      </c>
      <c r="BF164" s="766">
        <f t="shared" si="1465"/>
        <v>15582.480172136795</v>
      </c>
      <c r="BG164" s="770"/>
      <c r="BH164" s="771"/>
      <c r="BI164" s="766">
        <f>SUM(BI161:BI163)</f>
        <v>16043.561286358163</v>
      </c>
      <c r="BJ164" s="766">
        <f>SUM(BJ161:BJ163)</f>
        <v>16509.253211721745</v>
      </c>
      <c r="BK164" s="766">
        <f t="shared" ref="BK164:BT164" si="1466">SUM(BK161:BK163)</f>
        <v>16979.602056338961</v>
      </c>
      <c r="BL164" s="766">
        <f t="shared" si="1466"/>
        <v>17454.654389402353</v>
      </c>
      <c r="BM164" s="766">
        <f t="shared" si="1466"/>
        <v>17934.457245796377</v>
      </c>
      <c r="BN164" s="766">
        <f t="shared" si="1466"/>
        <v>18419.05813075434</v>
      </c>
      <c r="BO164" s="766">
        <f t="shared" si="1466"/>
        <v>18908.505024561884</v>
      </c>
      <c r="BP164" s="766">
        <f t="shared" si="1466"/>
        <v>19402.846387307502</v>
      </c>
      <c r="BQ164" s="766">
        <f t="shared" si="1466"/>
        <v>19902.131163680577</v>
      </c>
      <c r="BR164" s="766">
        <f t="shared" si="1466"/>
        <v>20406.408787817381</v>
      </c>
      <c r="BS164" s="766">
        <f t="shared" si="1466"/>
        <v>20915.729188195557</v>
      </c>
      <c r="BT164" s="766">
        <f t="shared" si="1466"/>
        <v>21430.142792577513</v>
      </c>
      <c r="BU164" s="770"/>
    </row>
    <row r="165" spans="1:73" customFormat="1">
      <c r="A165" s="326"/>
      <c r="B165" s="86"/>
      <c r="C165" s="4" t="str">
        <f t="shared" si="1408"/>
        <v>Monthly Rate</v>
      </c>
      <c r="E165" s="697">
        <f>Assumptions!C147</f>
        <v>0</v>
      </c>
      <c r="F165" s="697">
        <f>E165</f>
        <v>0</v>
      </c>
      <c r="G165" s="697">
        <f>F165</f>
        <v>0</v>
      </c>
      <c r="H165" s="697">
        <f t="shared" ref="H165" si="1467">G165</f>
        <v>0</v>
      </c>
      <c r="I165" s="697">
        <f t="shared" ref="I165" si="1468">H165</f>
        <v>0</v>
      </c>
      <c r="J165" s="697">
        <f t="shared" ref="J165" si="1469">I165</f>
        <v>0</v>
      </c>
      <c r="K165" s="697">
        <f t="shared" ref="K165" si="1470">J165</f>
        <v>0</v>
      </c>
      <c r="L165" s="697">
        <f t="shared" ref="L165" si="1471">K165</f>
        <v>0</v>
      </c>
      <c r="M165" s="697">
        <f t="shared" ref="M165" si="1472">L165</f>
        <v>0</v>
      </c>
      <c r="N165" s="697">
        <f t="shared" ref="N165" si="1473">M165</f>
        <v>0</v>
      </c>
      <c r="O165" s="697">
        <f t="shared" ref="O165" si="1474">N165</f>
        <v>0</v>
      </c>
      <c r="P165" s="697">
        <f t="shared" ref="P165" si="1475">O165</f>
        <v>0</v>
      </c>
      <c r="Q165" s="699"/>
      <c r="R165" s="852"/>
      <c r="S165" s="697">
        <f>P165*(1+Assumptions!D147)</f>
        <v>0</v>
      </c>
      <c r="T165" s="697">
        <f>S165</f>
        <v>0</v>
      </c>
      <c r="U165" s="697">
        <f t="shared" ref="U165" si="1476">T165</f>
        <v>0</v>
      </c>
      <c r="V165" s="697">
        <f t="shared" ref="V165" si="1477">U165</f>
        <v>0</v>
      </c>
      <c r="W165" s="697">
        <f t="shared" ref="W165" si="1478">V165</f>
        <v>0</v>
      </c>
      <c r="X165" s="697">
        <f t="shared" ref="X165" si="1479">W165</f>
        <v>0</v>
      </c>
      <c r="Y165" s="697">
        <f t="shared" ref="Y165" si="1480">X165</f>
        <v>0</v>
      </c>
      <c r="Z165" s="697">
        <f t="shared" ref="Z165" si="1481">Y165</f>
        <v>0</v>
      </c>
      <c r="AA165" s="697">
        <f t="shared" ref="AA165" si="1482">Z165</f>
        <v>0</v>
      </c>
      <c r="AB165" s="697">
        <f t="shared" ref="AB165" si="1483">AA165</f>
        <v>0</v>
      </c>
      <c r="AC165" s="697">
        <f t="shared" ref="AC165" si="1484">AB165</f>
        <v>0</v>
      </c>
      <c r="AD165" s="697">
        <f t="shared" ref="AD165" si="1485">AC165</f>
        <v>0</v>
      </c>
      <c r="AE165" s="699"/>
      <c r="AF165" s="736"/>
      <c r="AG165" s="697">
        <f>AD165*(1+Assumptions!E147)</f>
        <v>0</v>
      </c>
      <c r="AH165" s="697">
        <f>AG165</f>
        <v>0</v>
      </c>
      <c r="AI165" s="697">
        <f t="shared" ref="AI165" si="1486">AH165</f>
        <v>0</v>
      </c>
      <c r="AJ165" s="697">
        <f t="shared" ref="AJ165" si="1487">AI165</f>
        <v>0</v>
      </c>
      <c r="AK165" s="697">
        <f t="shared" ref="AK165" si="1488">AJ165</f>
        <v>0</v>
      </c>
      <c r="AL165" s="697">
        <f t="shared" ref="AL165" si="1489">AK165</f>
        <v>0</v>
      </c>
      <c r="AM165" s="697">
        <f t="shared" ref="AM165" si="1490">AL165</f>
        <v>0</v>
      </c>
      <c r="AN165" s="697">
        <f t="shared" ref="AN165" si="1491">AM165</f>
        <v>0</v>
      </c>
      <c r="AO165" s="697">
        <f t="shared" ref="AO165" si="1492">AN165</f>
        <v>0</v>
      </c>
      <c r="AP165" s="697">
        <f t="shared" ref="AP165" si="1493">AO165</f>
        <v>0</v>
      </c>
      <c r="AQ165" s="697">
        <f t="shared" ref="AQ165" si="1494">AP165</f>
        <v>0</v>
      </c>
      <c r="AR165" s="697">
        <f t="shared" ref="AR165" si="1495">AQ165</f>
        <v>0</v>
      </c>
      <c r="AS165" s="701"/>
      <c r="AT165" s="739"/>
      <c r="AU165" s="697">
        <f>AR165*(1+Assumptions!F147)</f>
        <v>0</v>
      </c>
      <c r="AV165" s="697">
        <f>AU165</f>
        <v>0</v>
      </c>
      <c r="AW165" s="697">
        <f t="shared" ref="AW165" si="1496">AV165</f>
        <v>0</v>
      </c>
      <c r="AX165" s="697">
        <f t="shared" ref="AX165" si="1497">AW165</f>
        <v>0</v>
      </c>
      <c r="AY165" s="697">
        <f t="shared" ref="AY165" si="1498">AX165</f>
        <v>0</v>
      </c>
      <c r="AZ165" s="697">
        <f t="shared" ref="AZ165" si="1499">AY165</f>
        <v>0</v>
      </c>
      <c r="BA165" s="697">
        <f t="shared" ref="BA165" si="1500">AZ165</f>
        <v>0</v>
      </c>
      <c r="BB165" s="697">
        <f t="shared" ref="BB165" si="1501">BA165</f>
        <v>0</v>
      </c>
      <c r="BC165" s="697">
        <f t="shared" ref="BC165" si="1502">BB165</f>
        <v>0</v>
      </c>
      <c r="BD165" s="697">
        <f t="shared" ref="BD165" si="1503">BC165</f>
        <v>0</v>
      </c>
      <c r="BE165" s="697">
        <f t="shared" ref="BE165" si="1504">BD165</f>
        <v>0</v>
      </c>
      <c r="BF165" s="697">
        <f t="shared" ref="BF165" si="1505">BE165</f>
        <v>0</v>
      </c>
      <c r="BG165" s="701"/>
      <c r="BH165" s="739"/>
      <c r="BI165" s="697">
        <f>BF165*(1+Assumptions!G147)</f>
        <v>0</v>
      </c>
      <c r="BJ165" s="697">
        <f>BI165</f>
        <v>0</v>
      </c>
      <c r="BK165" s="697">
        <f t="shared" ref="BK165" si="1506">BJ165</f>
        <v>0</v>
      </c>
      <c r="BL165" s="697">
        <f t="shared" ref="BL165" si="1507">BK165</f>
        <v>0</v>
      </c>
      <c r="BM165" s="697">
        <f t="shared" ref="BM165" si="1508">BL165</f>
        <v>0</v>
      </c>
      <c r="BN165" s="697">
        <f t="shared" ref="BN165" si="1509">BM165</f>
        <v>0</v>
      </c>
      <c r="BO165" s="697">
        <f t="shared" ref="BO165" si="1510">BN165</f>
        <v>0</v>
      </c>
      <c r="BP165" s="697">
        <f t="shared" ref="BP165" si="1511">BO165</f>
        <v>0</v>
      </c>
      <c r="BQ165" s="697">
        <f t="shared" ref="BQ165" si="1512">BP165</f>
        <v>0</v>
      </c>
      <c r="BR165" s="697">
        <f t="shared" ref="BR165" si="1513">BQ165</f>
        <v>0</v>
      </c>
      <c r="BS165" s="697">
        <f t="shared" ref="BS165" si="1514">BR165</f>
        <v>0</v>
      </c>
      <c r="BT165" s="697">
        <f t="shared" ref="BT165" si="1515">BS165</f>
        <v>0</v>
      </c>
      <c r="BU165" s="701"/>
    </row>
    <row r="166" spans="1:73" customFormat="1">
      <c r="B166" s="86"/>
      <c r="C166" s="4" t="str">
        <f t="shared" si="1408"/>
        <v>Monthly $</v>
      </c>
      <c r="E166" s="700">
        <f>E164*E165</f>
        <v>0</v>
      </c>
      <c r="F166" s="700">
        <f t="shared" ref="F166:P166" si="1516">F164*F165</f>
        <v>0</v>
      </c>
      <c r="G166" s="700">
        <f t="shared" si="1516"/>
        <v>0</v>
      </c>
      <c r="H166" s="700">
        <f t="shared" si="1516"/>
        <v>0</v>
      </c>
      <c r="I166" s="700">
        <f t="shared" si="1516"/>
        <v>0</v>
      </c>
      <c r="J166" s="700">
        <f t="shared" si="1516"/>
        <v>0</v>
      </c>
      <c r="K166" s="700">
        <f t="shared" si="1516"/>
        <v>0</v>
      </c>
      <c r="L166" s="700">
        <f t="shared" si="1516"/>
        <v>0</v>
      </c>
      <c r="M166" s="700">
        <f t="shared" si="1516"/>
        <v>0</v>
      </c>
      <c r="N166" s="700">
        <f t="shared" si="1516"/>
        <v>0</v>
      </c>
      <c r="O166" s="700">
        <f t="shared" si="1516"/>
        <v>0</v>
      </c>
      <c r="P166" s="700">
        <f t="shared" si="1516"/>
        <v>0</v>
      </c>
      <c r="Q166" s="701">
        <f>SUM(E166:P166)</f>
        <v>0</v>
      </c>
      <c r="R166" s="852"/>
      <c r="S166" s="700">
        <f>S164*S165</f>
        <v>0</v>
      </c>
      <c r="T166" s="700">
        <f>T164*T165</f>
        <v>0</v>
      </c>
      <c r="U166" s="700">
        <f t="shared" ref="U166:AD166" si="1517">U164*U165</f>
        <v>0</v>
      </c>
      <c r="V166" s="700">
        <f t="shared" si="1517"/>
        <v>0</v>
      </c>
      <c r="W166" s="700">
        <f t="shared" si="1517"/>
        <v>0</v>
      </c>
      <c r="X166" s="700">
        <f t="shared" si="1517"/>
        <v>0</v>
      </c>
      <c r="Y166" s="700">
        <f t="shared" si="1517"/>
        <v>0</v>
      </c>
      <c r="Z166" s="700">
        <f t="shared" si="1517"/>
        <v>0</v>
      </c>
      <c r="AA166" s="700">
        <f t="shared" si="1517"/>
        <v>0</v>
      </c>
      <c r="AB166" s="700">
        <f t="shared" si="1517"/>
        <v>0</v>
      </c>
      <c r="AC166" s="700">
        <f t="shared" si="1517"/>
        <v>0</v>
      </c>
      <c r="AD166" s="700">
        <f t="shared" si="1517"/>
        <v>0</v>
      </c>
      <c r="AE166" s="701">
        <f>SUM(S166:AD166)</f>
        <v>0</v>
      </c>
      <c r="AF166" s="736"/>
      <c r="AG166" s="700">
        <f t="shared" ref="AG166:AR166" si="1518">AG164*AG165</f>
        <v>0</v>
      </c>
      <c r="AH166" s="700">
        <f t="shared" si="1518"/>
        <v>0</v>
      </c>
      <c r="AI166" s="700">
        <f t="shared" si="1518"/>
        <v>0</v>
      </c>
      <c r="AJ166" s="700">
        <f t="shared" si="1518"/>
        <v>0</v>
      </c>
      <c r="AK166" s="700">
        <f t="shared" si="1518"/>
        <v>0</v>
      </c>
      <c r="AL166" s="700">
        <f t="shared" si="1518"/>
        <v>0</v>
      </c>
      <c r="AM166" s="700">
        <f t="shared" si="1518"/>
        <v>0</v>
      </c>
      <c r="AN166" s="700">
        <f t="shared" si="1518"/>
        <v>0</v>
      </c>
      <c r="AO166" s="700">
        <f t="shared" si="1518"/>
        <v>0</v>
      </c>
      <c r="AP166" s="700">
        <f t="shared" si="1518"/>
        <v>0</v>
      </c>
      <c r="AQ166" s="700">
        <f t="shared" si="1518"/>
        <v>0</v>
      </c>
      <c r="AR166" s="700">
        <f t="shared" si="1518"/>
        <v>0</v>
      </c>
      <c r="AS166" s="701">
        <f>SUM(AG166:AR166)</f>
        <v>0</v>
      </c>
      <c r="AT166" s="739"/>
      <c r="AU166" s="700">
        <f t="shared" ref="AU166:BF166" si="1519">AU164*AU165</f>
        <v>0</v>
      </c>
      <c r="AV166" s="700">
        <f t="shared" si="1519"/>
        <v>0</v>
      </c>
      <c r="AW166" s="700">
        <f t="shared" si="1519"/>
        <v>0</v>
      </c>
      <c r="AX166" s="700">
        <f t="shared" si="1519"/>
        <v>0</v>
      </c>
      <c r="AY166" s="700">
        <f t="shared" si="1519"/>
        <v>0</v>
      </c>
      <c r="AZ166" s="700">
        <f t="shared" si="1519"/>
        <v>0</v>
      </c>
      <c r="BA166" s="700">
        <f t="shared" si="1519"/>
        <v>0</v>
      </c>
      <c r="BB166" s="700">
        <f t="shared" si="1519"/>
        <v>0</v>
      </c>
      <c r="BC166" s="700">
        <f t="shared" si="1519"/>
        <v>0</v>
      </c>
      <c r="BD166" s="700">
        <f t="shared" si="1519"/>
        <v>0</v>
      </c>
      <c r="BE166" s="700">
        <f t="shared" si="1519"/>
        <v>0</v>
      </c>
      <c r="BF166" s="700">
        <f t="shared" si="1519"/>
        <v>0</v>
      </c>
      <c r="BG166" s="701">
        <f>SUM(AU166:BF166)</f>
        <v>0</v>
      </c>
      <c r="BH166" s="739"/>
      <c r="BI166" s="700">
        <f>BI164*BI165</f>
        <v>0</v>
      </c>
      <c r="BJ166" s="700">
        <f t="shared" ref="BJ166:BT166" si="1520">BJ164*BJ165</f>
        <v>0</v>
      </c>
      <c r="BK166" s="700">
        <f t="shared" si="1520"/>
        <v>0</v>
      </c>
      <c r="BL166" s="700">
        <f t="shared" si="1520"/>
        <v>0</v>
      </c>
      <c r="BM166" s="700">
        <f t="shared" si="1520"/>
        <v>0</v>
      </c>
      <c r="BN166" s="700">
        <f t="shared" si="1520"/>
        <v>0</v>
      </c>
      <c r="BO166" s="700">
        <f t="shared" si="1520"/>
        <v>0</v>
      </c>
      <c r="BP166" s="700">
        <f t="shared" si="1520"/>
        <v>0</v>
      </c>
      <c r="BQ166" s="700">
        <f t="shared" si="1520"/>
        <v>0</v>
      </c>
      <c r="BR166" s="700">
        <f t="shared" si="1520"/>
        <v>0</v>
      </c>
      <c r="BS166" s="700">
        <f t="shared" si="1520"/>
        <v>0</v>
      </c>
      <c r="BT166" s="700">
        <f t="shared" si="1520"/>
        <v>0</v>
      </c>
      <c r="BU166" s="701">
        <f>SUM(BI166:BT166)</f>
        <v>0</v>
      </c>
    </row>
    <row r="167" spans="1:73" customFormat="1">
      <c r="B167" s="86"/>
      <c r="C167" s="4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701"/>
      <c r="R167" s="852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701"/>
      <c r="AF167" s="736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701"/>
      <c r="AT167" s="73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701"/>
      <c r="BH167" s="73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701"/>
    </row>
    <row r="168" spans="1:73" customFormat="1">
      <c r="A168" s="326">
        <f>A94</f>
        <v>9</v>
      </c>
      <c r="B168" s="843" t="str">
        <f>B94</f>
        <v>Verse Handheld</v>
      </c>
      <c r="C168" s="4" t="str">
        <f t="shared" ref="C168:C173" si="1521">C161</f>
        <v>Beg</v>
      </c>
      <c r="E168" s="765">
        <v>0</v>
      </c>
      <c r="F168" s="329">
        <f>E171</f>
        <v>0</v>
      </c>
      <c r="G168" s="329">
        <f>F171</f>
        <v>0</v>
      </c>
      <c r="H168" s="329">
        <f>G171</f>
        <v>0</v>
      </c>
      <c r="I168" s="329">
        <f t="shared" ref="I168" si="1522">H171</f>
        <v>0</v>
      </c>
      <c r="J168" s="329">
        <f t="shared" ref="J168" si="1523">I171</f>
        <v>0</v>
      </c>
      <c r="K168" s="329">
        <f t="shared" ref="K168" si="1524">J171</f>
        <v>0</v>
      </c>
      <c r="L168" s="329">
        <f t="shared" ref="L168" si="1525">K171</f>
        <v>20</v>
      </c>
      <c r="M168" s="329">
        <f t="shared" ref="M168" si="1526">L171</f>
        <v>41</v>
      </c>
      <c r="N168" s="329">
        <f t="shared" ref="N168" si="1527">M171</f>
        <v>63.05</v>
      </c>
      <c r="O168" s="329">
        <f t="shared" ref="O168" si="1528">N171</f>
        <v>86.202500000000001</v>
      </c>
      <c r="P168" s="329">
        <f t="shared" ref="P168" si="1529">O171</f>
        <v>110.512625</v>
      </c>
      <c r="Q168" s="66"/>
      <c r="R168" s="851"/>
      <c r="S168" s="329">
        <f>P171</f>
        <v>136.03825625000002</v>
      </c>
      <c r="T168" s="329">
        <f>S171</f>
        <v>161.81914381250002</v>
      </c>
      <c r="U168" s="329">
        <f t="shared" ref="U168" si="1530">T171</f>
        <v>187.85784025062503</v>
      </c>
      <c r="V168" s="329">
        <f t="shared" ref="V168" si="1531">U171</f>
        <v>214.15692365313129</v>
      </c>
      <c r="W168" s="329">
        <f t="shared" ref="W168" si="1532">V171</f>
        <v>240.7189978896626</v>
      </c>
      <c r="X168" s="329">
        <f t="shared" ref="X168" si="1533">W171</f>
        <v>267.54669286855926</v>
      </c>
      <c r="Y168" s="329">
        <f t="shared" ref="Y168" si="1534">X171</f>
        <v>294.64266479724483</v>
      </c>
      <c r="Z168" s="329">
        <f t="shared" ref="Z168" si="1535">Y171</f>
        <v>322.00959644521731</v>
      </c>
      <c r="AA168" s="329">
        <f t="shared" ref="AA168" si="1536">Z171</f>
        <v>349.65019740966949</v>
      </c>
      <c r="AB168" s="329">
        <f t="shared" ref="AB168" si="1537">AA171</f>
        <v>377.56720438376618</v>
      </c>
      <c r="AC168" s="329">
        <f t="shared" ref="AC168" si="1538">AB171</f>
        <v>405.76338142760386</v>
      </c>
      <c r="AD168" s="329">
        <f t="shared" ref="AD168" si="1539">AC171</f>
        <v>434.24152024187993</v>
      </c>
      <c r="AE168" s="66"/>
      <c r="AF168" s="769"/>
      <c r="AG168" s="329">
        <f>AD171</f>
        <v>463.00444044429872</v>
      </c>
      <c r="AH168" s="329">
        <f>AG171</f>
        <v>492.05498984874174</v>
      </c>
      <c r="AI168" s="329">
        <f t="shared" ref="AI168" si="1540">AH171</f>
        <v>521.39604474722921</v>
      </c>
      <c r="AJ168" s="329">
        <f t="shared" ref="AJ168" si="1541">AI171</f>
        <v>551.03051019470149</v>
      </c>
      <c r="AK168" s="329">
        <f t="shared" ref="AK168" si="1542">AJ171</f>
        <v>580.96132029664852</v>
      </c>
      <c r="AL168" s="329">
        <f t="shared" ref="AL168" si="1543">AK171</f>
        <v>611.19143849961506</v>
      </c>
      <c r="AM168" s="329">
        <f t="shared" ref="AM168" si="1544">AL171</f>
        <v>641.72385788461122</v>
      </c>
      <c r="AN168" s="329">
        <f t="shared" ref="AN168" si="1545">AM171</f>
        <v>672.56160146345735</v>
      </c>
      <c r="AO168" s="329">
        <f t="shared" ref="AO168" si="1546">AN171</f>
        <v>703.70772247809191</v>
      </c>
      <c r="AP168" s="329">
        <f t="shared" ref="AP168" si="1547">AO171</f>
        <v>735.16530470287285</v>
      </c>
      <c r="AQ168" s="329">
        <f t="shared" ref="AQ168" si="1548">AP171</f>
        <v>766.93746274990156</v>
      </c>
      <c r="AR168" s="329">
        <f t="shared" ref="AR168" si="1549">AQ171</f>
        <v>799.0273423774006</v>
      </c>
      <c r="AS168" s="770"/>
      <c r="AT168" s="771"/>
      <c r="AU168" s="329">
        <f>AR171</f>
        <v>831.43812080117459</v>
      </c>
      <c r="AV168" s="329">
        <f>AU171</f>
        <v>864.17300700918634</v>
      </c>
      <c r="AW168" s="329">
        <f t="shared" ref="AW168" si="1550">AV171</f>
        <v>897.23524207927824</v>
      </c>
      <c r="AX168" s="329">
        <f t="shared" ref="AX168" si="1551">AW171</f>
        <v>930.62809950007102</v>
      </c>
      <c r="AY168" s="329">
        <f t="shared" ref="AY168" si="1552">AX171</f>
        <v>964.3548854950717</v>
      </c>
      <c r="AZ168" s="329">
        <f t="shared" ref="AZ168" si="1553">AY171</f>
        <v>998.41893935002247</v>
      </c>
      <c r="BA168" s="329">
        <f t="shared" ref="BA168" si="1554">AZ171</f>
        <v>1032.8236337435228</v>
      </c>
      <c r="BB168" s="329">
        <f t="shared" ref="BB168" si="1555">BA171</f>
        <v>1067.572375080958</v>
      </c>
      <c r="BC168" s="329">
        <f t="shared" ref="BC168" si="1556">BB171</f>
        <v>1102.6686038317675</v>
      </c>
      <c r="BD168" s="329">
        <f t="shared" ref="BD168" si="1557">BC171</f>
        <v>1138.1157948700852</v>
      </c>
      <c r="BE168" s="329">
        <f t="shared" ref="BE168" si="1558">BD171</f>
        <v>1173.917457818786</v>
      </c>
      <c r="BF168" s="329">
        <f t="shared" ref="BF168" si="1559">BE171</f>
        <v>1210.077137396974</v>
      </c>
      <c r="BG168" s="770"/>
      <c r="BH168" s="771"/>
      <c r="BI168" s="329">
        <f>BF171</f>
        <v>1246.5984137709438</v>
      </c>
      <c r="BJ168" s="329">
        <f>BI171</f>
        <v>1283.4849029086533</v>
      </c>
      <c r="BK168" s="329">
        <f t="shared" ref="BK168" si="1560">BJ171</f>
        <v>1320.7402569377398</v>
      </c>
      <c r="BL168" s="329">
        <f t="shared" ref="BL168" si="1561">BK171</f>
        <v>1358.3681645071172</v>
      </c>
      <c r="BM168" s="329">
        <f t="shared" ref="BM168" si="1562">BL171</f>
        <v>1396.3723511521885</v>
      </c>
      <c r="BN168" s="329">
        <f t="shared" ref="BN168" si="1563">BM171</f>
        <v>1434.7565796637105</v>
      </c>
      <c r="BO168" s="329">
        <f t="shared" ref="BO168" si="1564">BN171</f>
        <v>1473.5246504603476</v>
      </c>
      <c r="BP168" s="329">
        <f t="shared" ref="BP168" si="1565">BO171</f>
        <v>1512.6804019649512</v>
      </c>
      <c r="BQ168" s="329">
        <f t="shared" ref="BQ168" si="1566">BP171</f>
        <v>1552.2277109846007</v>
      </c>
      <c r="BR168" s="329">
        <f t="shared" ref="BR168" si="1567">BQ171</f>
        <v>1592.1704930944468</v>
      </c>
      <c r="BS168" s="329">
        <f t="shared" ref="BS168" si="1568">BR171</f>
        <v>1632.5127030253914</v>
      </c>
      <c r="BT168" s="329">
        <f t="shared" ref="BT168" si="1569">BS171</f>
        <v>1673.2583350556454</v>
      </c>
      <c r="BU168" s="770"/>
    </row>
    <row r="169" spans="1:73" customFormat="1">
      <c r="A169" s="326"/>
      <c r="B169" s="86"/>
      <c r="C169" s="4" t="str">
        <f t="shared" si="1521"/>
        <v>New Subs</v>
      </c>
      <c r="E169" s="329">
        <f>E41</f>
        <v>0</v>
      </c>
      <c r="F169" s="329">
        <f t="shared" ref="F169:P169" si="1570">F41</f>
        <v>0</v>
      </c>
      <c r="G169" s="329">
        <f t="shared" si="1570"/>
        <v>0</v>
      </c>
      <c r="H169" s="329">
        <f t="shared" si="1570"/>
        <v>0</v>
      </c>
      <c r="I169" s="329">
        <f t="shared" si="1570"/>
        <v>0</v>
      </c>
      <c r="J169" s="329">
        <f t="shared" si="1570"/>
        <v>0</v>
      </c>
      <c r="K169" s="329">
        <f t="shared" si="1570"/>
        <v>20</v>
      </c>
      <c r="L169" s="329">
        <f t="shared" si="1570"/>
        <v>21</v>
      </c>
      <c r="M169" s="329">
        <f t="shared" si="1570"/>
        <v>22.05</v>
      </c>
      <c r="N169" s="329">
        <f t="shared" si="1570"/>
        <v>23.152500000000003</v>
      </c>
      <c r="O169" s="329">
        <f t="shared" si="1570"/>
        <v>24.310125000000003</v>
      </c>
      <c r="P169" s="329">
        <f t="shared" si="1570"/>
        <v>25.525631250000004</v>
      </c>
      <c r="Q169" s="767">
        <f>SUM(E169:P169)</f>
        <v>136.03825625000002</v>
      </c>
      <c r="R169" s="853">
        <f t="shared" ref="R169:AD169" si="1571">R41</f>
        <v>0</v>
      </c>
      <c r="S169" s="329">
        <f t="shared" si="1571"/>
        <v>25.780887562500006</v>
      </c>
      <c r="T169" s="329">
        <f t="shared" si="1571"/>
        <v>26.038696438125005</v>
      </c>
      <c r="U169" s="329">
        <f t="shared" si="1571"/>
        <v>26.299083402506255</v>
      </c>
      <c r="V169" s="329">
        <f t="shared" si="1571"/>
        <v>26.56207423653132</v>
      </c>
      <c r="W169" s="329">
        <f t="shared" si="1571"/>
        <v>26.827694978896634</v>
      </c>
      <c r="X169" s="329">
        <f t="shared" si="1571"/>
        <v>27.0959719286856</v>
      </c>
      <c r="Y169" s="329">
        <f t="shared" si="1571"/>
        <v>27.366931647972457</v>
      </c>
      <c r="Z169" s="329">
        <f t="shared" si="1571"/>
        <v>27.640600964452183</v>
      </c>
      <c r="AA169" s="329">
        <f t="shared" si="1571"/>
        <v>27.917006974096704</v>
      </c>
      <c r="AB169" s="329">
        <f t="shared" si="1571"/>
        <v>28.196177043837672</v>
      </c>
      <c r="AC169" s="329">
        <f t="shared" si="1571"/>
        <v>28.478138814276047</v>
      </c>
      <c r="AD169" s="329">
        <f t="shared" si="1571"/>
        <v>28.762920202418808</v>
      </c>
      <c r="AE169" s="767">
        <f>SUM(S169:AD169)</f>
        <v>326.96618419429865</v>
      </c>
      <c r="AF169" s="329">
        <f t="shared" ref="AF169:AR169" si="1572">AF41</f>
        <v>0</v>
      </c>
      <c r="AG169" s="329">
        <f t="shared" si="1572"/>
        <v>29.050549404442997</v>
      </c>
      <c r="AH169" s="329">
        <f t="shared" si="1572"/>
        <v>29.341054898487428</v>
      </c>
      <c r="AI169" s="329">
        <f t="shared" si="1572"/>
        <v>29.634465447472301</v>
      </c>
      <c r="AJ169" s="329">
        <f t="shared" si="1572"/>
        <v>29.930810101947024</v>
      </c>
      <c r="AK169" s="329">
        <f t="shared" si="1572"/>
        <v>30.230118202966494</v>
      </c>
      <c r="AL169" s="329">
        <f t="shared" si="1572"/>
        <v>30.53241938499616</v>
      </c>
      <c r="AM169" s="329">
        <f t="shared" si="1572"/>
        <v>30.837743578846123</v>
      </c>
      <c r="AN169" s="329">
        <f t="shared" si="1572"/>
        <v>31.146121014634584</v>
      </c>
      <c r="AO169" s="329">
        <f t="shared" si="1572"/>
        <v>31.457582224780932</v>
      </c>
      <c r="AP169" s="329">
        <f t="shared" si="1572"/>
        <v>31.772158047028743</v>
      </c>
      <c r="AQ169" s="329">
        <f t="shared" si="1572"/>
        <v>32.08987962749903</v>
      </c>
      <c r="AR169" s="329">
        <f t="shared" si="1572"/>
        <v>32.410778423774019</v>
      </c>
      <c r="AS169" s="768">
        <f>SUM(AG169:AR169)</f>
        <v>368.43368035687581</v>
      </c>
      <c r="AT169" s="329">
        <f t="shared" ref="AT169:BF169" si="1573">AT41</f>
        <v>0</v>
      </c>
      <c r="AU169" s="329">
        <f t="shared" si="1573"/>
        <v>32.734886208011758</v>
      </c>
      <c r="AV169" s="329">
        <f t="shared" si="1573"/>
        <v>33.062235070091873</v>
      </c>
      <c r="AW169" s="329">
        <f t="shared" si="1573"/>
        <v>33.392857420792794</v>
      </c>
      <c r="AX169" s="329">
        <f t="shared" si="1573"/>
        <v>33.726785995000725</v>
      </c>
      <c r="AY169" s="329">
        <f t="shared" si="1573"/>
        <v>34.064053854950735</v>
      </c>
      <c r="AZ169" s="329">
        <f t="shared" si="1573"/>
        <v>34.404694393500243</v>
      </c>
      <c r="BA169" s="329">
        <f t="shared" si="1573"/>
        <v>34.748741337435249</v>
      </c>
      <c r="BB169" s="329">
        <f t="shared" si="1573"/>
        <v>35.096228750809601</v>
      </c>
      <c r="BC169" s="329">
        <f t="shared" si="1573"/>
        <v>35.447191038317698</v>
      </c>
      <c r="BD169" s="329">
        <f t="shared" si="1573"/>
        <v>35.801662948700873</v>
      </c>
      <c r="BE169" s="329">
        <f t="shared" si="1573"/>
        <v>36.159679578187884</v>
      </c>
      <c r="BF169" s="329">
        <f t="shared" si="1573"/>
        <v>36.521276373969762</v>
      </c>
      <c r="BG169" s="768">
        <f>SUM(AU169:BF169)</f>
        <v>415.16029296976927</v>
      </c>
      <c r="BH169" s="329">
        <f t="shared" ref="BH169:BT169" si="1574">BH41</f>
        <v>0</v>
      </c>
      <c r="BI169" s="329">
        <f t="shared" si="1574"/>
        <v>36.886489137709461</v>
      </c>
      <c r="BJ169" s="329">
        <f t="shared" si="1574"/>
        <v>37.255354029086554</v>
      </c>
      <c r="BK169" s="329">
        <f t="shared" si="1574"/>
        <v>37.62790756937742</v>
      </c>
      <c r="BL169" s="329">
        <f t="shared" si="1574"/>
        <v>38.004186645071194</v>
      </c>
      <c r="BM169" s="329">
        <f t="shared" si="1574"/>
        <v>38.384228511521904</v>
      </c>
      <c r="BN169" s="329">
        <f t="shared" si="1574"/>
        <v>38.768070796637126</v>
      </c>
      <c r="BO169" s="329">
        <f t="shared" si="1574"/>
        <v>39.155751504603501</v>
      </c>
      <c r="BP169" s="329">
        <f t="shared" si="1574"/>
        <v>39.547309019649539</v>
      </c>
      <c r="BQ169" s="329">
        <f t="shared" si="1574"/>
        <v>39.942782109846036</v>
      </c>
      <c r="BR169" s="329">
        <f t="shared" si="1574"/>
        <v>40.342209930944499</v>
      </c>
      <c r="BS169" s="329">
        <f t="shared" si="1574"/>
        <v>40.745632030253944</v>
      </c>
      <c r="BT169" s="329">
        <f t="shared" si="1574"/>
        <v>41.15308835055648</v>
      </c>
      <c r="BU169" s="768">
        <f>SUM(BI169:BT169)</f>
        <v>467.81300963525763</v>
      </c>
    </row>
    <row r="170" spans="1:73" customFormat="1">
      <c r="A170" s="326"/>
      <c r="B170" s="86"/>
      <c r="C170" s="4" t="str">
        <f t="shared" si="1521"/>
        <v>Cancel Subs</v>
      </c>
      <c r="E170" s="329"/>
      <c r="F170" s="329"/>
      <c r="G170" s="329"/>
      <c r="H170" s="329"/>
      <c r="I170" s="329"/>
      <c r="J170" s="329"/>
      <c r="K170" s="329"/>
      <c r="L170" s="329"/>
      <c r="M170" s="329"/>
      <c r="N170" s="329"/>
      <c r="O170" s="329"/>
      <c r="P170" s="329"/>
      <c r="Q170" s="767">
        <f>SUM(E170:P170)</f>
        <v>0</v>
      </c>
      <c r="R170" s="851"/>
      <c r="S170" s="329"/>
      <c r="T170" s="329"/>
      <c r="U170" s="329"/>
      <c r="V170" s="329"/>
      <c r="W170" s="329"/>
      <c r="X170" s="329"/>
      <c r="Y170" s="329"/>
      <c r="Z170" s="329"/>
      <c r="AA170" s="329"/>
      <c r="AB170" s="329"/>
      <c r="AC170" s="329"/>
      <c r="AD170" s="329"/>
      <c r="AE170" s="767">
        <f>SUM(S170:AD170)</f>
        <v>0</v>
      </c>
      <c r="AF170" s="769"/>
      <c r="AG170" s="329"/>
      <c r="AH170" s="329"/>
      <c r="AI170" s="329"/>
      <c r="AJ170" s="329"/>
      <c r="AK170" s="329"/>
      <c r="AL170" s="329"/>
      <c r="AM170" s="329"/>
      <c r="AN170" s="329"/>
      <c r="AO170" s="329"/>
      <c r="AP170" s="329"/>
      <c r="AQ170" s="329"/>
      <c r="AR170" s="329"/>
      <c r="AS170" s="768">
        <f>SUM(AG170:AR170)</f>
        <v>0</v>
      </c>
      <c r="AT170" s="771"/>
      <c r="AU170" s="329"/>
      <c r="AV170" s="329"/>
      <c r="AW170" s="329"/>
      <c r="AX170" s="329"/>
      <c r="AY170" s="329"/>
      <c r="AZ170" s="329"/>
      <c r="BA170" s="329"/>
      <c r="BB170" s="329"/>
      <c r="BC170" s="329"/>
      <c r="BD170" s="329"/>
      <c r="BE170" s="329"/>
      <c r="BF170" s="329"/>
      <c r="BG170" s="768">
        <f>SUM(AU170:BF170)</f>
        <v>0</v>
      </c>
      <c r="BH170" s="771"/>
      <c r="BI170" s="329"/>
      <c r="BJ170" s="329"/>
      <c r="BK170" s="329"/>
      <c r="BL170" s="329"/>
      <c r="BM170" s="329"/>
      <c r="BN170" s="329"/>
      <c r="BO170" s="329"/>
      <c r="BP170" s="329"/>
      <c r="BQ170" s="329"/>
      <c r="BR170" s="329"/>
      <c r="BS170" s="329"/>
      <c r="BT170" s="329"/>
      <c r="BU170" s="768">
        <f>SUM(BI170:BT170)</f>
        <v>0</v>
      </c>
    </row>
    <row r="171" spans="1:73" customFormat="1">
      <c r="A171" s="326"/>
      <c r="B171" s="86"/>
      <c r="C171" s="4" t="str">
        <f t="shared" si="1521"/>
        <v>End</v>
      </c>
      <c r="E171" s="766">
        <f>SUM(E168:E170)</f>
        <v>0</v>
      </c>
      <c r="F171" s="766">
        <f t="shared" ref="F171:P171" si="1575">SUM(F168:F170)</f>
        <v>0</v>
      </c>
      <c r="G171" s="766">
        <f t="shared" si="1575"/>
        <v>0</v>
      </c>
      <c r="H171" s="766">
        <f t="shared" si="1575"/>
        <v>0</v>
      </c>
      <c r="I171" s="766">
        <f t="shared" si="1575"/>
        <v>0</v>
      </c>
      <c r="J171" s="766">
        <f t="shared" si="1575"/>
        <v>0</v>
      </c>
      <c r="K171" s="766">
        <f t="shared" si="1575"/>
        <v>20</v>
      </c>
      <c r="L171" s="766">
        <f t="shared" si="1575"/>
        <v>41</v>
      </c>
      <c r="M171" s="766">
        <f t="shared" si="1575"/>
        <v>63.05</v>
      </c>
      <c r="N171" s="766">
        <f t="shared" si="1575"/>
        <v>86.202500000000001</v>
      </c>
      <c r="O171" s="766">
        <f t="shared" si="1575"/>
        <v>110.512625</v>
      </c>
      <c r="P171" s="766">
        <f t="shared" si="1575"/>
        <v>136.03825625000002</v>
      </c>
      <c r="Q171" s="66"/>
      <c r="R171" s="851"/>
      <c r="S171" s="766">
        <f>SUM(S168:S170)</f>
        <v>161.81914381250002</v>
      </c>
      <c r="T171" s="766">
        <f>SUM(T168:T170)</f>
        <v>187.85784025062503</v>
      </c>
      <c r="U171" s="766">
        <f t="shared" ref="U171:AD171" si="1576">SUM(U168:U170)</f>
        <v>214.15692365313129</v>
      </c>
      <c r="V171" s="766">
        <f t="shared" si="1576"/>
        <v>240.7189978896626</v>
      </c>
      <c r="W171" s="766">
        <f t="shared" si="1576"/>
        <v>267.54669286855926</v>
      </c>
      <c r="X171" s="766">
        <f t="shared" si="1576"/>
        <v>294.64266479724483</v>
      </c>
      <c r="Y171" s="766">
        <f t="shared" si="1576"/>
        <v>322.00959644521731</v>
      </c>
      <c r="Z171" s="766">
        <f t="shared" si="1576"/>
        <v>349.65019740966949</v>
      </c>
      <c r="AA171" s="766">
        <f t="shared" si="1576"/>
        <v>377.56720438376618</v>
      </c>
      <c r="AB171" s="766">
        <f t="shared" si="1576"/>
        <v>405.76338142760386</v>
      </c>
      <c r="AC171" s="766">
        <f t="shared" si="1576"/>
        <v>434.24152024187993</v>
      </c>
      <c r="AD171" s="766">
        <f t="shared" si="1576"/>
        <v>463.00444044429872</v>
      </c>
      <c r="AE171" s="66"/>
      <c r="AF171" s="769"/>
      <c r="AG171" s="766">
        <f>SUM(AG168:AG170)</f>
        <v>492.05498984874174</v>
      </c>
      <c r="AH171" s="766">
        <f t="shared" ref="AH171:AR171" si="1577">SUM(AH168:AH170)</f>
        <v>521.39604474722921</v>
      </c>
      <c r="AI171" s="766">
        <f t="shared" si="1577"/>
        <v>551.03051019470149</v>
      </c>
      <c r="AJ171" s="766">
        <f t="shared" si="1577"/>
        <v>580.96132029664852</v>
      </c>
      <c r="AK171" s="766">
        <f t="shared" si="1577"/>
        <v>611.19143849961506</v>
      </c>
      <c r="AL171" s="766">
        <f t="shared" si="1577"/>
        <v>641.72385788461122</v>
      </c>
      <c r="AM171" s="766">
        <f t="shared" si="1577"/>
        <v>672.56160146345735</v>
      </c>
      <c r="AN171" s="766">
        <f t="shared" si="1577"/>
        <v>703.70772247809191</v>
      </c>
      <c r="AO171" s="766">
        <f t="shared" si="1577"/>
        <v>735.16530470287285</v>
      </c>
      <c r="AP171" s="766">
        <f t="shared" si="1577"/>
        <v>766.93746274990156</v>
      </c>
      <c r="AQ171" s="766">
        <f t="shared" si="1577"/>
        <v>799.0273423774006</v>
      </c>
      <c r="AR171" s="766">
        <f t="shared" si="1577"/>
        <v>831.43812080117459</v>
      </c>
      <c r="AS171" s="770"/>
      <c r="AT171" s="771"/>
      <c r="AU171" s="766">
        <f>SUM(AU168:AU170)</f>
        <v>864.17300700918634</v>
      </c>
      <c r="AV171" s="766">
        <f t="shared" ref="AV171:BF171" si="1578">SUM(AV168:AV170)</f>
        <v>897.23524207927824</v>
      </c>
      <c r="AW171" s="766">
        <f t="shared" si="1578"/>
        <v>930.62809950007102</v>
      </c>
      <c r="AX171" s="766">
        <f t="shared" si="1578"/>
        <v>964.3548854950717</v>
      </c>
      <c r="AY171" s="766">
        <f t="shared" si="1578"/>
        <v>998.41893935002247</v>
      </c>
      <c r="AZ171" s="766">
        <f t="shared" si="1578"/>
        <v>1032.8236337435228</v>
      </c>
      <c r="BA171" s="766">
        <f t="shared" si="1578"/>
        <v>1067.572375080958</v>
      </c>
      <c r="BB171" s="766">
        <f t="shared" si="1578"/>
        <v>1102.6686038317675</v>
      </c>
      <c r="BC171" s="766">
        <f t="shared" si="1578"/>
        <v>1138.1157948700852</v>
      </c>
      <c r="BD171" s="766">
        <f t="shared" si="1578"/>
        <v>1173.917457818786</v>
      </c>
      <c r="BE171" s="766">
        <f t="shared" si="1578"/>
        <v>1210.077137396974</v>
      </c>
      <c r="BF171" s="766">
        <f t="shared" si="1578"/>
        <v>1246.5984137709438</v>
      </c>
      <c r="BG171" s="770"/>
      <c r="BH171" s="771"/>
      <c r="BI171" s="766">
        <f>SUM(BI168:BI170)</f>
        <v>1283.4849029086533</v>
      </c>
      <c r="BJ171" s="766">
        <f>SUM(BJ168:BJ170)</f>
        <v>1320.7402569377398</v>
      </c>
      <c r="BK171" s="766">
        <f t="shared" ref="BK171:BT171" si="1579">SUM(BK168:BK170)</f>
        <v>1358.3681645071172</v>
      </c>
      <c r="BL171" s="766">
        <f t="shared" si="1579"/>
        <v>1396.3723511521885</v>
      </c>
      <c r="BM171" s="766">
        <f t="shared" si="1579"/>
        <v>1434.7565796637105</v>
      </c>
      <c r="BN171" s="766">
        <f t="shared" si="1579"/>
        <v>1473.5246504603476</v>
      </c>
      <c r="BO171" s="766">
        <f t="shared" si="1579"/>
        <v>1512.6804019649512</v>
      </c>
      <c r="BP171" s="766">
        <f t="shared" si="1579"/>
        <v>1552.2277109846007</v>
      </c>
      <c r="BQ171" s="766">
        <f t="shared" si="1579"/>
        <v>1592.1704930944468</v>
      </c>
      <c r="BR171" s="766">
        <f t="shared" si="1579"/>
        <v>1632.5127030253914</v>
      </c>
      <c r="BS171" s="766">
        <f t="shared" si="1579"/>
        <v>1673.2583350556454</v>
      </c>
      <c r="BT171" s="766">
        <f t="shared" si="1579"/>
        <v>1714.4114234062019</v>
      </c>
      <c r="BU171" s="770"/>
    </row>
    <row r="172" spans="1:73" customFormat="1">
      <c r="A172" s="326"/>
      <c r="B172" s="86"/>
      <c r="C172" s="4" t="str">
        <f t="shared" si="1521"/>
        <v>Monthly Rate</v>
      </c>
      <c r="E172" s="697">
        <f>Assumptions!C148</f>
        <v>0</v>
      </c>
      <c r="F172" s="697">
        <f>E172</f>
        <v>0</v>
      </c>
      <c r="G172" s="697">
        <f>F172</f>
        <v>0</v>
      </c>
      <c r="H172" s="697">
        <f t="shared" ref="H172" si="1580">G172</f>
        <v>0</v>
      </c>
      <c r="I172" s="697">
        <f t="shared" ref="I172" si="1581">H172</f>
        <v>0</v>
      </c>
      <c r="J172" s="697">
        <f t="shared" ref="J172" si="1582">I172</f>
        <v>0</v>
      </c>
      <c r="K172" s="697">
        <f t="shared" ref="K172" si="1583">J172</f>
        <v>0</v>
      </c>
      <c r="L172" s="697">
        <f t="shared" ref="L172" si="1584">K172</f>
        <v>0</v>
      </c>
      <c r="M172" s="697">
        <f t="shared" ref="M172" si="1585">L172</f>
        <v>0</v>
      </c>
      <c r="N172" s="697">
        <f t="shared" ref="N172" si="1586">M172</f>
        <v>0</v>
      </c>
      <c r="O172" s="697">
        <f t="shared" ref="O172" si="1587">N172</f>
        <v>0</v>
      </c>
      <c r="P172" s="697">
        <f t="shared" ref="P172" si="1588">O172</f>
        <v>0</v>
      </c>
      <c r="Q172" s="699"/>
      <c r="R172" s="852"/>
      <c r="S172" s="697">
        <f>P172*(1+Assumptions!D148)</f>
        <v>0</v>
      </c>
      <c r="T172" s="697">
        <f>S172</f>
        <v>0</v>
      </c>
      <c r="U172" s="697">
        <f t="shared" ref="U172" si="1589">T172</f>
        <v>0</v>
      </c>
      <c r="V172" s="697">
        <f t="shared" ref="V172" si="1590">U172</f>
        <v>0</v>
      </c>
      <c r="W172" s="697">
        <f t="shared" ref="W172" si="1591">V172</f>
        <v>0</v>
      </c>
      <c r="X172" s="697">
        <f t="shared" ref="X172" si="1592">W172</f>
        <v>0</v>
      </c>
      <c r="Y172" s="697">
        <f t="shared" ref="Y172" si="1593">X172</f>
        <v>0</v>
      </c>
      <c r="Z172" s="697">
        <f t="shared" ref="Z172" si="1594">Y172</f>
        <v>0</v>
      </c>
      <c r="AA172" s="697">
        <f t="shared" ref="AA172" si="1595">Z172</f>
        <v>0</v>
      </c>
      <c r="AB172" s="697">
        <f t="shared" ref="AB172" si="1596">AA172</f>
        <v>0</v>
      </c>
      <c r="AC172" s="697">
        <f t="shared" ref="AC172" si="1597">AB172</f>
        <v>0</v>
      </c>
      <c r="AD172" s="697">
        <f t="shared" ref="AD172" si="1598">AC172</f>
        <v>0</v>
      </c>
      <c r="AE172" s="699"/>
      <c r="AF172" s="736"/>
      <c r="AG172" s="697">
        <f>AD172*(1+Assumptions!E148)</f>
        <v>0</v>
      </c>
      <c r="AH172" s="697">
        <f>AG172</f>
        <v>0</v>
      </c>
      <c r="AI172" s="697">
        <f t="shared" ref="AI172" si="1599">AH172</f>
        <v>0</v>
      </c>
      <c r="AJ172" s="697">
        <f t="shared" ref="AJ172" si="1600">AI172</f>
        <v>0</v>
      </c>
      <c r="AK172" s="697">
        <f t="shared" ref="AK172" si="1601">AJ172</f>
        <v>0</v>
      </c>
      <c r="AL172" s="697">
        <f t="shared" ref="AL172" si="1602">AK172</f>
        <v>0</v>
      </c>
      <c r="AM172" s="697">
        <f t="shared" ref="AM172" si="1603">AL172</f>
        <v>0</v>
      </c>
      <c r="AN172" s="697">
        <f t="shared" ref="AN172" si="1604">AM172</f>
        <v>0</v>
      </c>
      <c r="AO172" s="697">
        <f t="shared" ref="AO172" si="1605">AN172</f>
        <v>0</v>
      </c>
      <c r="AP172" s="697">
        <f t="shared" ref="AP172" si="1606">AO172</f>
        <v>0</v>
      </c>
      <c r="AQ172" s="697">
        <f t="shared" ref="AQ172" si="1607">AP172</f>
        <v>0</v>
      </c>
      <c r="AR172" s="697">
        <f t="shared" ref="AR172" si="1608">AQ172</f>
        <v>0</v>
      </c>
      <c r="AS172" s="701"/>
      <c r="AT172" s="739"/>
      <c r="AU172" s="697">
        <f>AR172*(1+Assumptions!F148)</f>
        <v>0</v>
      </c>
      <c r="AV172" s="697">
        <f>AU172</f>
        <v>0</v>
      </c>
      <c r="AW172" s="697">
        <f t="shared" ref="AW172" si="1609">AV172</f>
        <v>0</v>
      </c>
      <c r="AX172" s="697">
        <f t="shared" ref="AX172" si="1610">AW172</f>
        <v>0</v>
      </c>
      <c r="AY172" s="697">
        <f t="shared" ref="AY172" si="1611">AX172</f>
        <v>0</v>
      </c>
      <c r="AZ172" s="697">
        <f t="shared" ref="AZ172" si="1612">AY172</f>
        <v>0</v>
      </c>
      <c r="BA172" s="697">
        <f t="shared" ref="BA172" si="1613">AZ172</f>
        <v>0</v>
      </c>
      <c r="BB172" s="697">
        <f t="shared" ref="BB172" si="1614">BA172</f>
        <v>0</v>
      </c>
      <c r="BC172" s="697">
        <f t="shared" ref="BC172" si="1615">BB172</f>
        <v>0</v>
      </c>
      <c r="BD172" s="697">
        <f t="shared" ref="BD172" si="1616">BC172</f>
        <v>0</v>
      </c>
      <c r="BE172" s="697">
        <f t="shared" ref="BE172" si="1617">BD172</f>
        <v>0</v>
      </c>
      <c r="BF172" s="697">
        <f t="shared" ref="BF172" si="1618">BE172</f>
        <v>0</v>
      </c>
      <c r="BG172" s="701"/>
      <c r="BH172" s="739"/>
      <c r="BI172" s="697">
        <f>BF172*(1+Assumptions!G148)</f>
        <v>0</v>
      </c>
      <c r="BJ172" s="697">
        <f>BI172</f>
        <v>0</v>
      </c>
      <c r="BK172" s="697">
        <f t="shared" ref="BK172" si="1619">BJ172</f>
        <v>0</v>
      </c>
      <c r="BL172" s="697">
        <f t="shared" ref="BL172" si="1620">BK172</f>
        <v>0</v>
      </c>
      <c r="BM172" s="697">
        <f t="shared" ref="BM172" si="1621">BL172</f>
        <v>0</v>
      </c>
      <c r="BN172" s="697">
        <f t="shared" ref="BN172" si="1622">BM172</f>
        <v>0</v>
      </c>
      <c r="BO172" s="697">
        <f t="shared" ref="BO172" si="1623">BN172</f>
        <v>0</v>
      </c>
      <c r="BP172" s="697">
        <f t="shared" ref="BP172" si="1624">BO172</f>
        <v>0</v>
      </c>
      <c r="BQ172" s="697">
        <f t="shared" ref="BQ172" si="1625">BP172</f>
        <v>0</v>
      </c>
      <c r="BR172" s="697">
        <f t="shared" ref="BR172" si="1626">BQ172</f>
        <v>0</v>
      </c>
      <c r="BS172" s="697">
        <f t="shared" ref="BS172" si="1627">BR172</f>
        <v>0</v>
      </c>
      <c r="BT172" s="697">
        <f t="shared" ref="BT172" si="1628">BS172</f>
        <v>0</v>
      </c>
      <c r="BU172" s="701"/>
    </row>
    <row r="173" spans="1:73" customFormat="1">
      <c r="B173" s="86"/>
      <c r="C173" s="4" t="str">
        <f t="shared" si="1521"/>
        <v>Monthly $</v>
      </c>
      <c r="E173" s="700">
        <f>E171*E172</f>
        <v>0</v>
      </c>
      <c r="F173" s="700">
        <f t="shared" ref="F173:P173" si="1629">F171*F172</f>
        <v>0</v>
      </c>
      <c r="G173" s="700">
        <f t="shared" si="1629"/>
        <v>0</v>
      </c>
      <c r="H173" s="700">
        <f t="shared" si="1629"/>
        <v>0</v>
      </c>
      <c r="I173" s="700">
        <f t="shared" si="1629"/>
        <v>0</v>
      </c>
      <c r="J173" s="700">
        <f t="shared" si="1629"/>
        <v>0</v>
      </c>
      <c r="K173" s="700">
        <f t="shared" si="1629"/>
        <v>0</v>
      </c>
      <c r="L173" s="700">
        <f t="shared" si="1629"/>
        <v>0</v>
      </c>
      <c r="M173" s="700">
        <f t="shared" si="1629"/>
        <v>0</v>
      </c>
      <c r="N173" s="700">
        <f t="shared" si="1629"/>
        <v>0</v>
      </c>
      <c r="O173" s="700">
        <f t="shared" si="1629"/>
        <v>0</v>
      </c>
      <c r="P173" s="700">
        <f t="shared" si="1629"/>
        <v>0</v>
      </c>
      <c r="Q173" s="701">
        <f>SUM(E173:P173)</f>
        <v>0</v>
      </c>
      <c r="R173" s="852"/>
      <c r="S173" s="700">
        <f>S171*S172</f>
        <v>0</v>
      </c>
      <c r="T173" s="700">
        <f>T171*T172</f>
        <v>0</v>
      </c>
      <c r="U173" s="700">
        <f t="shared" ref="U173:AD173" si="1630">U171*U172</f>
        <v>0</v>
      </c>
      <c r="V173" s="700">
        <f t="shared" si="1630"/>
        <v>0</v>
      </c>
      <c r="W173" s="700">
        <f t="shared" si="1630"/>
        <v>0</v>
      </c>
      <c r="X173" s="700">
        <f t="shared" si="1630"/>
        <v>0</v>
      </c>
      <c r="Y173" s="700">
        <f t="shared" si="1630"/>
        <v>0</v>
      </c>
      <c r="Z173" s="700">
        <f t="shared" si="1630"/>
        <v>0</v>
      </c>
      <c r="AA173" s="700">
        <f t="shared" si="1630"/>
        <v>0</v>
      </c>
      <c r="AB173" s="700">
        <f t="shared" si="1630"/>
        <v>0</v>
      </c>
      <c r="AC173" s="700">
        <f t="shared" si="1630"/>
        <v>0</v>
      </c>
      <c r="AD173" s="700">
        <f t="shared" si="1630"/>
        <v>0</v>
      </c>
      <c r="AE173" s="701">
        <f>SUM(S173:AD173)</f>
        <v>0</v>
      </c>
      <c r="AF173" s="736"/>
      <c r="AG173" s="700">
        <f t="shared" ref="AG173:AR173" si="1631">AG171*AG172</f>
        <v>0</v>
      </c>
      <c r="AH173" s="700">
        <f t="shared" si="1631"/>
        <v>0</v>
      </c>
      <c r="AI173" s="700">
        <f t="shared" si="1631"/>
        <v>0</v>
      </c>
      <c r="AJ173" s="700">
        <f t="shared" si="1631"/>
        <v>0</v>
      </c>
      <c r="AK173" s="700">
        <f t="shared" si="1631"/>
        <v>0</v>
      </c>
      <c r="AL173" s="700">
        <f t="shared" si="1631"/>
        <v>0</v>
      </c>
      <c r="AM173" s="700">
        <f t="shared" si="1631"/>
        <v>0</v>
      </c>
      <c r="AN173" s="700">
        <f t="shared" si="1631"/>
        <v>0</v>
      </c>
      <c r="AO173" s="700">
        <f t="shared" si="1631"/>
        <v>0</v>
      </c>
      <c r="AP173" s="700">
        <f t="shared" si="1631"/>
        <v>0</v>
      </c>
      <c r="AQ173" s="700">
        <f t="shared" si="1631"/>
        <v>0</v>
      </c>
      <c r="AR173" s="700">
        <f t="shared" si="1631"/>
        <v>0</v>
      </c>
      <c r="AS173" s="701">
        <f>SUM(AG173:AR173)</f>
        <v>0</v>
      </c>
      <c r="AT173" s="739"/>
      <c r="AU173" s="700">
        <f t="shared" ref="AU173:BF173" si="1632">AU171*AU172</f>
        <v>0</v>
      </c>
      <c r="AV173" s="700">
        <f t="shared" si="1632"/>
        <v>0</v>
      </c>
      <c r="AW173" s="700">
        <f t="shared" si="1632"/>
        <v>0</v>
      </c>
      <c r="AX173" s="700">
        <f t="shared" si="1632"/>
        <v>0</v>
      </c>
      <c r="AY173" s="700">
        <f t="shared" si="1632"/>
        <v>0</v>
      </c>
      <c r="AZ173" s="700">
        <f t="shared" si="1632"/>
        <v>0</v>
      </c>
      <c r="BA173" s="700">
        <f t="shared" si="1632"/>
        <v>0</v>
      </c>
      <c r="BB173" s="700">
        <f t="shared" si="1632"/>
        <v>0</v>
      </c>
      <c r="BC173" s="700">
        <f t="shared" si="1632"/>
        <v>0</v>
      </c>
      <c r="BD173" s="700">
        <f t="shared" si="1632"/>
        <v>0</v>
      </c>
      <c r="BE173" s="700">
        <f t="shared" si="1632"/>
        <v>0</v>
      </c>
      <c r="BF173" s="700">
        <f t="shared" si="1632"/>
        <v>0</v>
      </c>
      <c r="BG173" s="701">
        <f>SUM(AU173:BF173)</f>
        <v>0</v>
      </c>
      <c r="BH173" s="739"/>
      <c r="BI173" s="700">
        <f>BI171*BI172</f>
        <v>0</v>
      </c>
      <c r="BJ173" s="700">
        <f t="shared" ref="BJ173:BT173" si="1633">BJ171*BJ172</f>
        <v>0</v>
      </c>
      <c r="BK173" s="700">
        <f t="shared" si="1633"/>
        <v>0</v>
      </c>
      <c r="BL173" s="700">
        <f t="shared" si="1633"/>
        <v>0</v>
      </c>
      <c r="BM173" s="700">
        <f t="shared" si="1633"/>
        <v>0</v>
      </c>
      <c r="BN173" s="700">
        <f t="shared" si="1633"/>
        <v>0</v>
      </c>
      <c r="BO173" s="700">
        <f t="shared" si="1633"/>
        <v>0</v>
      </c>
      <c r="BP173" s="700">
        <f t="shared" si="1633"/>
        <v>0</v>
      </c>
      <c r="BQ173" s="700">
        <f t="shared" si="1633"/>
        <v>0</v>
      </c>
      <c r="BR173" s="700">
        <f t="shared" si="1633"/>
        <v>0</v>
      </c>
      <c r="BS173" s="700">
        <f t="shared" si="1633"/>
        <v>0</v>
      </c>
      <c r="BT173" s="700">
        <f t="shared" si="1633"/>
        <v>0</v>
      </c>
      <c r="BU173" s="701">
        <f>SUM(BI173:BT173)</f>
        <v>0</v>
      </c>
    </row>
    <row r="174" spans="1:73" customFormat="1">
      <c r="B174" s="86"/>
      <c r="C174" s="4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701"/>
      <c r="R174" s="852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701"/>
      <c r="AF174" s="736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701"/>
      <c r="AT174" s="73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701"/>
      <c r="BH174" s="73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701"/>
    </row>
    <row r="175" spans="1:73" customFormat="1">
      <c r="A175" s="326">
        <f>A95</f>
        <v>10</v>
      </c>
      <c r="B175" s="843" t="str">
        <f>B95</f>
        <v>Orbital</v>
      </c>
      <c r="C175" s="4" t="str">
        <f t="shared" ref="C175:C180" si="1634">C168</f>
        <v>Beg</v>
      </c>
      <c r="E175" s="765">
        <v>0</v>
      </c>
      <c r="F175" s="329">
        <f>E178</f>
        <v>0</v>
      </c>
      <c r="G175" s="329">
        <f>F178</f>
        <v>0</v>
      </c>
      <c r="H175" s="329">
        <f>G178</f>
        <v>0</v>
      </c>
      <c r="I175" s="329">
        <f t="shared" ref="I175" si="1635">H178</f>
        <v>0</v>
      </c>
      <c r="J175" s="329">
        <f t="shared" ref="J175" si="1636">I178</f>
        <v>0</v>
      </c>
      <c r="K175" s="329">
        <f t="shared" ref="K175" si="1637">J178</f>
        <v>0</v>
      </c>
      <c r="L175" s="329">
        <f t="shared" ref="L175" si="1638">K178</f>
        <v>3</v>
      </c>
      <c r="M175" s="329">
        <f t="shared" ref="M175" si="1639">L178</f>
        <v>6.15</v>
      </c>
      <c r="N175" s="329">
        <f t="shared" ref="N175" si="1640">M178</f>
        <v>9.4575000000000014</v>
      </c>
      <c r="O175" s="329">
        <f t="shared" ref="O175" si="1641">N178</f>
        <v>12.930375000000002</v>
      </c>
      <c r="P175" s="329">
        <f t="shared" ref="P175" si="1642">O178</f>
        <v>16.576893750000004</v>
      </c>
      <c r="Q175" s="66"/>
      <c r="R175" s="851"/>
      <c r="S175" s="329">
        <f>P178</f>
        <v>20.405738437500005</v>
      </c>
      <c r="T175" s="329">
        <f>S178</f>
        <v>24.272871571875008</v>
      </c>
      <c r="U175" s="329">
        <f t="shared" ref="U175" si="1643">T178</f>
        <v>28.17867603759376</v>
      </c>
      <c r="V175" s="329">
        <f t="shared" ref="V175" si="1644">U178</f>
        <v>32.123538547969702</v>
      </c>
      <c r="W175" s="329">
        <f t="shared" ref="W175" si="1645">V178</f>
        <v>36.107849683449402</v>
      </c>
      <c r="X175" s="329">
        <f t="shared" ref="X175" si="1646">W178</f>
        <v>40.132003930283901</v>
      </c>
      <c r="Y175" s="329">
        <f t="shared" ref="Y175" si="1647">X178</f>
        <v>44.196399719586744</v>
      </c>
      <c r="Z175" s="329">
        <f t="shared" ref="Z175" si="1648">Y178</f>
        <v>48.301439466782611</v>
      </c>
      <c r="AA175" s="329">
        <f t="shared" ref="AA175" si="1649">Z178</f>
        <v>52.447529611450435</v>
      </c>
      <c r="AB175" s="329">
        <f t="shared" ref="AB175" si="1650">AA178</f>
        <v>56.635080657564941</v>
      </c>
      <c r="AC175" s="329">
        <f t="shared" ref="AC175" si="1651">AB178</f>
        <v>60.864507214140595</v>
      </c>
      <c r="AD175" s="329">
        <f t="shared" ref="AD175" si="1652">AC178</f>
        <v>65.136228036282006</v>
      </c>
      <c r="AE175" s="66"/>
      <c r="AF175" s="769"/>
      <c r="AG175" s="329">
        <f>AD178</f>
        <v>69.450666066644828</v>
      </c>
      <c r="AH175" s="329">
        <f>AG178</f>
        <v>73.808248477311281</v>
      </c>
      <c r="AI175" s="329">
        <f t="shared" ref="AI175" si="1653">AH178</f>
        <v>78.209406712084387</v>
      </c>
      <c r="AJ175" s="329">
        <f t="shared" ref="AJ175" si="1654">AI178</f>
        <v>82.654576529205229</v>
      </c>
      <c r="AK175" s="329">
        <f t="shared" ref="AK175" si="1655">AJ178</f>
        <v>87.144198044497287</v>
      </c>
      <c r="AL175" s="329">
        <f t="shared" ref="AL175" si="1656">AK178</f>
        <v>91.678715774942262</v>
      </c>
      <c r="AM175" s="329">
        <f t="shared" ref="AM175" si="1657">AL178</f>
        <v>96.258578682691692</v>
      </c>
      <c r="AN175" s="329">
        <f t="shared" ref="AN175" si="1658">AM178</f>
        <v>100.8842402195186</v>
      </c>
      <c r="AO175" s="329">
        <f t="shared" ref="AO175" si="1659">AN178</f>
        <v>105.55615837171379</v>
      </c>
      <c r="AP175" s="329">
        <f t="shared" ref="AP175" si="1660">AO178</f>
        <v>110.27479570543093</v>
      </c>
      <c r="AQ175" s="329">
        <f t="shared" ref="AQ175" si="1661">AP178</f>
        <v>115.04061941248524</v>
      </c>
      <c r="AR175" s="329">
        <f t="shared" ref="AR175" si="1662">AQ178</f>
        <v>119.8541013566101</v>
      </c>
      <c r="AS175" s="770"/>
      <c r="AT175" s="771"/>
      <c r="AU175" s="329">
        <f>AR178</f>
        <v>124.71571812017621</v>
      </c>
      <c r="AV175" s="329">
        <f>AU178</f>
        <v>129.62595105137797</v>
      </c>
      <c r="AW175" s="329">
        <f t="shared" ref="AW175" si="1663">AV178</f>
        <v>134.58528631189174</v>
      </c>
      <c r="AX175" s="329">
        <f t="shared" ref="AX175" si="1664">AW178</f>
        <v>139.59421492501065</v>
      </c>
      <c r="AY175" s="329">
        <f t="shared" ref="AY175" si="1665">AX178</f>
        <v>144.65323282426075</v>
      </c>
      <c r="AZ175" s="329">
        <f t="shared" ref="AZ175" si="1666">AY178</f>
        <v>149.76284090250337</v>
      </c>
      <c r="BA175" s="329">
        <f t="shared" ref="BA175" si="1667">AZ178</f>
        <v>154.92354506152842</v>
      </c>
      <c r="BB175" s="329">
        <f t="shared" ref="BB175" si="1668">BA178</f>
        <v>160.1358562621437</v>
      </c>
      <c r="BC175" s="329">
        <f t="shared" ref="BC175" si="1669">BB178</f>
        <v>165.40029057476514</v>
      </c>
      <c r="BD175" s="329">
        <f t="shared" ref="BD175" si="1670">BC178</f>
        <v>170.71736923051279</v>
      </c>
      <c r="BE175" s="329">
        <f t="shared" ref="BE175" si="1671">BD178</f>
        <v>176.08761867281791</v>
      </c>
      <c r="BF175" s="329">
        <f t="shared" ref="BF175" si="1672">BE178</f>
        <v>181.51157060954608</v>
      </c>
      <c r="BG175" s="770"/>
      <c r="BH175" s="771"/>
      <c r="BI175" s="329">
        <f>BF178</f>
        <v>186.98976206564154</v>
      </c>
      <c r="BJ175" s="329">
        <f>BI178</f>
        <v>192.52273543629795</v>
      </c>
      <c r="BK175" s="329">
        <f t="shared" ref="BK175" si="1673">BJ178</f>
        <v>198.11103854066093</v>
      </c>
      <c r="BL175" s="329">
        <f t="shared" ref="BL175" si="1674">BK178</f>
        <v>203.75522467606754</v>
      </c>
      <c r="BM175" s="329">
        <f t="shared" ref="BM175" si="1675">BL178</f>
        <v>209.45585267282823</v>
      </c>
      <c r="BN175" s="329">
        <f t="shared" ref="BN175" si="1676">BM178</f>
        <v>215.21348694955651</v>
      </c>
      <c r="BO175" s="329">
        <f t="shared" ref="BO175" si="1677">BN178</f>
        <v>221.02869756905207</v>
      </c>
      <c r="BP175" s="329">
        <f t="shared" ref="BP175" si="1678">BO178</f>
        <v>226.9020602947426</v>
      </c>
      <c r="BQ175" s="329">
        <f t="shared" ref="BQ175" si="1679">BP178</f>
        <v>232.83415664769004</v>
      </c>
      <c r="BR175" s="329">
        <f t="shared" ref="BR175" si="1680">BQ178</f>
        <v>238.82557396416695</v>
      </c>
      <c r="BS175" s="329">
        <f t="shared" ref="BS175" si="1681">BR178</f>
        <v>244.87690545380863</v>
      </c>
      <c r="BT175" s="329">
        <f t="shared" ref="BT175" si="1682">BS178</f>
        <v>250.98875025834673</v>
      </c>
      <c r="BU175" s="770"/>
    </row>
    <row r="176" spans="1:73" customFormat="1">
      <c r="A176" s="326"/>
      <c r="B176" s="86"/>
      <c r="C176" s="4" t="str">
        <f t="shared" si="1634"/>
        <v>New Subs</v>
      </c>
      <c r="E176" s="329">
        <f>E42</f>
        <v>0</v>
      </c>
      <c r="F176" s="329">
        <f t="shared" ref="F176:P176" si="1683">F42</f>
        <v>0</v>
      </c>
      <c r="G176" s="329">
        <f t="shared" si="1683"/>
        <v>0</v>
      </c>
      <c r="H176" s="329">
        <f t="shared" si="1683"/>
        <v>0</v>
      </c>
      <c r="I176" s="329">
        <f t="shared" si="1683"/>
        <v>0</v>
      </c>
      <c r="J176" s="329">
        <f t="shared" si="1683"/>
        <v>0</v>
      </c>
      <c r="K176" s="329">
        <f t="shared" si="1683"/>
        <v>3</v>
      </c>
      <c r="L176" s="329">
        <f t="shared" si="1683"/>
        <v>3.1500000000000004</v>
      </c>
      <c r="M176" s="329">
        <f t="shared" si="1683"/>
        <v>3.3075000000000006</v>
      </c>
      <c r="N176" s="329">
        <f t="shared" si="1683"/>
        <v>3.4728750000000006</v>
      </c>
      <c r="O176" s="329">
        <f t="shared" si="1683"/>
        <v>3.6465187500000007</v>
      </c>
      <c r="P176" s="329">
        <f t="shared" si="1683"/>
        <v>3.8288446875000011</v>
      </c>
      <c r="Q176" s="767">
        <f>SUM(E176:P176)</f>
        <v>20.405738437500005</v>
      </c>
      <c r="R176" s="853">
        <f t="shared" ref="R176:AD176" si="1684">R42</f>
        <v>0</v>
      </c>
      <c r="S176" s="329">
        <f t="shared" si="1684"/>
        <v>3.8671331343750013</v>
      </c>
      <c r="T176" s="329">
        <f t="shared" si="1684"/>
        <v>3.9058044657187514</v>
      </c>
      <c r="U176" s="329">
        <f t="shared" si="1684"/>
        <v>3.9448625103759389</v>
      </c>
      <c r="V176" s="329">
        <f t="shared" si="1684"/>
        <v>3.9843111354796985</v>
      </c>
      <c r="W176" s="329">
        <f t="shared" si="1684"/>
        <v>4.0241542468344953</v>
      </c>
      <c r="X176" s="329">
        <f t="shared" si="1684"/>
        <v>4.0643957893028402</v>
      </c>
      <c r="Y176" s="329">
        <f t="shared" si="1684"/>
        <v>4.1050397471958684</v>
      </c>
      <c r="Z176" s="329">
        <f t="shared" si="1684"/>
        <v>4.1460901446678271</v>
      </c>
      <c r="AA176" s="329">
        <f t="shared" si="1684"/>
        <v>4.1875510461145051</v>
      </c>
      <c r="AB176" s="329">
        <f t="shared" si="1684"/>
        <v>4.2294265565756506</v>
      </c>
      <c r="AC176" s="329">
        <f t="shared" si="1684"/>
        <v>4.2717208221414067</v>
      </c>
      <c r="AD176" s="329">
        <f t="shared" si="1684"/>
        <v>4.3144380303628207</v>
      </c>
      <c r="AE176" s="767">
        <f>SUM(S176:AD176)</f>
        <v>49.044927629144809</v>
      </c>
      <c r="AF176" s="329">
        <f t="shared" ref="AF176:AR176" si="1685">AF42</f>
        <v>0</v>
      </c>
      <c r="AG176" s="329">
        <f t="shared" si="1685"/>
        <v>4.3575824106664491</v>
      </c>
      <c r="AH176" s="329">
        <f t="shared" si="1685"/>
        <v>4.4011582347731135</v>
      </c>
      <c r="AI176" s="329">
        <f t="shared" si="1685"/>
        <v>4.4451698171208447</v>
      </c>
      <c r="AJ176" s="329">
        <f t="shared" si="1685"/>
        <v>4.4896215152920531</v>
      </c>
      <c r="AK176" s="329">
        <f t="shared" si="1685"/>
        <v>4.534517730444974</v>
      </c>
      <c r="AL176" s="329">
        <f t="shared" si="1685"/>
        <v>4.5798629077494235</v>
      </c>
      <c r="AM176" s="329">
        <f t="shared" si="1685"/>
        <v>4.6256615368269181</v>
      </c>
      <c r="AN176" s="329">
        <f t="shared" si="1685"/>
        <v>4.6719181521951869</v>
      </c>
      <c r="AO176" s="329">
        <f t="shared" si="1685"/>
        <v>4.7186373337171386</v>
      </c>
      <c r="AP176" s="329">
        <f t="shared" si="1685"/>
        <v>4.7658237070543104</v>
      </c>
      <c r="AQ176" s="329">
        <f t="shared" si="1685"/>
        <v>4.8134819441248533</v>
      </c>
      <c r="AR176" s="329">
        <f t="shared" si="1685"/>
        <v>4.8616167635661016</v>
      </c>
      <c r="AS176" s="768">
        <f>SUM(AG176:AR176)</f>
        <v>55.26505205353137</v>
      </c>
      <c r="AT176" s="329">
        <f t="shared" ref="AT176:BF176" si="1686">AT42</f>
        <v>0</v>
      </c>
      <c r="AU176" s="329">
        <f t="shared" si="1686"/>
        <v>4.9102329312017625</v>
      </c>
      <c r="AV176" s="329">
        <f t="shared" si="1686"/>
        <v>4.9593352605137806</v>
      </c>
      <c r="AW176" s="329">
        <f t="shared" si="1686"/>
        <v>5.0089286131189183</v>
      </c>
      <c r="AX176" s="329">
        <f t="shared" si="1686"/>
        <v>5.0590178992501071</v>
      </c>
      <c r="AY176" s="329">
        <f t="shared" si="1686"/>
        <v>5.1096080782426085</v>
      </c>
      <c r="AZ176" s="329">
        <f t="shared" si="1686"/>
        <v>5.1607041590250349</v>
      </c>
      <c r="BA176" s="329">
        <f t="shared" si="1686"/>
        <v>5.212311200615285</v>
      </c>
      <c r="BB176" s="329">
        <f t="shared" si="1686"/>
        <v>5.2644343126214377</v>
      </c>
      <c r="BC176" s="329">
        <f t="shared" si="1686"/>
        <v>5.3170786557476521</v>
      </c>
      <c r="BD176" s="329">
        <f t="shared" si="1686"/>
        <v>5.3702494423051288</v>
      </c>
      <c r="BE176" s="329">
        <f t="shared" si="1686"/>
        <v>5.4239519367281801</v>
      </c>
      <c r="BF176" s="329">
        <f t="shared" si="1686"/>
        <v>5.4781914560954617</v>
      </c>
      <c r="BG176" s="768">
        <f>SUM(AU176:BF176)</f>
        <v>62.274043945465358</v>
      </c>
      <c r="BH176" s="329">
        <f t="shared" ref="BH176:BT176" si="1687">BH42</f>
        <v>0</v>
      </c>
      <c r="BI176" s="329">
        <f t="shared" si="1687"/>
        <v>5.5329733706564159</v>
      </c>
      <c r="BJ176" s="329">
        <f t="shared" si="1687"/>
        <v>5.5883031043629803</v>
      </c>
      <c r="BK176" s="329">
        <f t="shared" si="1687"/>
        <v>5.6441861354066098</v>
      </c>
      <c r="BL176" s="329">
        <f t="shared" si="1687"/>
        <v>5.7006279967606757</v>
      </c>
      <c r="BM176" s="329">
        <f t="shared" si="1687"/>
        <v>5.7576342767282824</v>
      </c>
      <c r="BN176" s="329">
        <f t="shared" si="1687"/>
        <v>5.8152106194955655</v>
      </c>
      <c r="BO176" s="329">
        <f t="shared" si="1687"/>
        <v>5.8733627256905212</v>
      </c>
      <c r="BP176" s="329">
        <f t="shared" si="1687"/>
        <v>5.9320963529474264</v>
      </c>
      <c r="BQ176" s="329">
        <f t="shared" si="1687"/>
        <v>5.9914173164769009</v>
      </c>
      <c r="BR176" s="329">
        <f t="shared" si="1687"/>
        <v>6.0513314896416697</v>
      </c>
      <c r="BS176" s="329">
        <f t="shared" si="1687"/>
        <v>6.1118448045380864</v>
      </c>
      <c r="BT176" s="329">
        <f t="shared" si="1687"/>
        <v>6.1729632525834672</v>
      </c>
      <c r="BU176" s="768">
        <f>SUM(BI176:BT176)</f>
        <v>70.171951445288599</v>
      </c>
    </row>
    <row r="177" spans="1:73" customFormat="1">
      <c r="A177" s="326"/>
      <c r="B177" s="86"/>
      <c r="C177" s="4" t="str">
        <f t="shared" si="1634"/>
        <v>Cancel Subs</v>
      </c>
      <c r="E177" s="329"/>
      <c r="F177" s="329"/>
      <c r="G177" s="329"/>
      <c r="H177" s="329"/>
      <c r="I177" s="329"/>
      <c r="J177" s="329"/>
      <c r="K177" s="329"/>
      <c r="L177" s="329"/>
      <c r="M177" s="329"/>
      <c r="N177" s="329"/>
      <c r="O177" s="329"/>
      <c r="P177" s="329"/>
      <c r="Q177" s="767">
        <f>SUM(E177:P177)</f>
        <v>0</v>
      </c>
      <c r="R177" s="851"/>
      <c r="S177" s="329"/>
      <c r="T177" s="329"/>
      <c r="U177" s="329"/>
      <c r="V177" s="329"/>
      <c r="W177" s="329"/>
      <c r="X177" s="329"/>
      <c r="Y177" s="329"/>
      <c r="Z177" s="329"/>
      <c r="AA177" s="329"/>
      <c r="AB177" s="329"/>
      <c r="AC177" s="329"/>
      <c r="AD177" s="329"/>
      <c r="AE177" s="767">
        <f>SUM(S177:AD177)</f>
        <v>0</v>
      </c>
      <c r="AF177" s="769"/>
      <c r="AG177" s="329"/>
      <c r="AH177" s="329"/>
      <c r="AI177" s="329"/>
      <c r="AJ177" s="329"/>
      <c r="AK177" s="329"/>
      <c r="AL177" s="329"/>
      <c r="AM177" s="329"/>
      <c r="AN177" s="329"/>
      <c r="AO177" s="329"/>
      <c r="AP177" s="329"/>
      <c r="AQ177" s="329"/>
      <c r="AR177" s="329"/>
      <c r="AS177" s="768">
        <f>SUM(AG177:AR177)</f>
        <v>0</v>
      </c>
      <c r="AT177" s="771"/>
      <c r="AU177" s="329"/>
      <c r="AV177" s="329"/>
      <c r="AW177" s="329"/>
      <c r="AX177" s="329"/>
      <c r="AY177" s="329"/>
      <c r="AZ177" s="329"/>
      <c r="BA177" s="329"/>
      <c r="BB177" s="329"/>
      <c r="BC177" s="329"/>
      <c r="BD177" s="329"/>
      <c r="BE177" s="329"/>
      <c r="BF177" s="329"/>
      <c r="BG177" s="768">
        <f>SUM(AU177:BF177)</f>
        <v>0</v>
      </c>
      <c r="BH177" s="771"/>
      <c r="BI177" s="329"/>
      <c r="BJ177" s="329"/>
      <c r="BK177" s="329"/>
      <c r="BL177" s="329"/>
      <c r="BM177" s="329"/>
      <c r="BN177" s="329"/>
      <c r="BO177" s="329"/>
      <c r="BP177" s="329"/>
      <c r="BQ177" s="329"/>
      <c r="BR177" s="329"/>
      <c r="BS177" s="329"/>
      <c r="BT177" s="329"/>
      <c r="BU177" s="768">
        <f>SUM(BI177:BT177)</f>
        <v>0</v>
      </c>
    </row>
    <row r="178" spans="1:73" customFormat="1">
      <c r="A178" s="326"/>
      <c r="B178" s="86"/>
      <c r="C178" s="4" t="str">
        <f t="shared" si="1634"/>
        <v>End</v>
      </c>
      <c r="E178" s="766">
        <f>SUM(E175:E177)</f>
        <v>0</v>
      </c>
      <c r="F178" s="766">
        <f t="shared" ref="F178:P178" si="1688">SUM(F175:F177)</f>
        <v>0</v>
      </c>
      <c r="G178" s="766">
        <f t="shared" si="1688"/>
        <v>0</v>
      </c>
      <c r="H178" s="766">
        <f t="shared" si="1688"/>
        <v>0</v>
      </c>
      <c r="I178" s="766">
        <f t="shared" si="1688"/>
        <v>0</v>
      </c>
      <c r="J178" s="766">
        <f t="shared" si="1688"/>
        <v>0</v>
      </c>
      <c r="K178" s="766">
        <f t="shared" si="1688"/>
        <v>3</v>
      </c>
      <c r="L178" s="766">
        <f t="shared" si="1688"/>
        <v>6.15</v>
      </c>
      <c r="M178" s="766">
        <f t="shared" si="1688"/>
        <v>9.4575000000000014</v>
      </c>
      <c r="N178" s="766">
        <f t="shared" si="1688"/>
        <v>12.930375000000002</v>
      </c>
      <c r="O178" s="766">
        <f t="shared" si="1688"/>
        <v>16.576893750000004</v>
      </c>
      <c r="P178" s="766">
        <f t="shared" si="1688"/>
        <v>20.405738437500005</v>
      </c>
      <c r="Q178" s="66"/>
      <c r="R178" s="851"/>
      <c r="S178" s="766">
        <f>SUM(S175:S177)</f>
        <v>24.272871571875008</v>
      </c>
      <c r="T178" s="766">
        <f>SUM(T175:T177)</f>
        <v>28.17867603759376</v>
      </c>
      <c r="U178" s="766">
        <f t="shared" ref="U178:AD178" si="1689">SUM(U175:U177)</f>
        <v>32.123538547969702</v>
      </c>
      <c r="V178" s="766">
        <f t="shared" si="1689"/>
        <v>36.107849683449402</v>
      </c>
      <c r="W178" s="766">
        <f t="shared" si="1689"/>
        <v>40.132003930283901</v>
      </c>
      <c r="X178" s="766">
        <f t="shared" si="1689"/>
        <v>44.196399719586744</v>
      </c>
      <c r="Y178" s="766">
        <f t="shared" si="1689"/>
        <v>48.301439466782611</v>
      </c>
      <c r="Z178" s="766">
        <f t="shared" si="1689"/>
        <v>52.447529611450435</v>
      </c>
      <c r="AA178" s="766">
        <f t="shared" si="1689"/>
        <v>56.635080657564941</v>
      </c>
      <c r="AB178" s="766">
        <f t="shared" si="1689"/>
        <v>60.864507214140595</v>
      </c>
      <c r="AC178" s="766">
        <f t="shared" si="1689"/>
        <v>65.136228036282006</v>
      </c>
      <c r="AD178" s="766">
        <f t="shared" si="1689"/>
        <v>69.450666066644828</v>
      </c>
      <c r="AE178" s="66"/>
      <c r="AF178" s="769"/>
      <c r="AG178" s="766">
        <f>SUM(AG175:AG177)</f>
        <v>73.808248477311281</v>
      </c>
      <c r="AH178" s="766">
        <f t="shared" ref="AH178:AR178" si="1690">SUM(AH175:AH177)</f>
        <v>78.209406712084387</v>
      </c>
      <c r="AI178" s="766">
        <f t="shared" si="1690"/>
        <v>82.654576529205229</v>
      </c>
      <c r="AJ178" s="766">
        <f t="shared" si="1690"/>
        <v>87.144198044497287</v>
      </c>
      <c r="AK178" s="766">
        <f t="shared" si="1690"/>
        <v>91.678715774942262</v>
      </c>
      <c r="AL178" s="766">
        <f t="shared" si="1690"/>
        <v>96.258578682691692</v>
      </c>
      <c r="AM178" s="766">
        <f t="shared" si="1690"/>
        <v>100.8842402195186</v>
      </c>
      <c r="AN178" s="766">
        <f t="shared" si="1690"/>
        <v>105.55615837171379</v>
      </c>
      <c r="AO178" s="766">
        <f t="shared" si="1690"/>
        <v>110.27479570543093</v>
      </c>
      <c r="AP178" s="766">
        <f t="shared" si="1690"/>
        <v>115.04061941248524</v>
      </c>
      <c r="AQ178" s="766">
        <f t="shared" si="1690"/>
        <v>119.8541013566101</v>
      </c>
      <c r="AR178" s="766">
        <f t="shared" si="1690"/>
        <v>124.71571812017621</v>
      </c>
      <c r="AS178" s="770"/>
      <c r="AT178" s="771"/>
      <c r="AU178" s="766">
        <f>SUM(AU175:AU177)</f>
        <v>129.62595105137797</v>
      </c>
      <c r="AV178" s="766">
        <f t="shared" ref="AV178:BF178" si="1691">SUM(AV175:AV177)</f>
        <v>134.58528631189174</v>
      </c>
      <c r="AW178" s="766">
        <f t="shared" si="1691"/>
        <v>139.59421492501065</v>
      </c>
      <c r="AX178" s="766">
        <f t="shared" si="1691"/>
        <v>144.65323282426075</v>
      </c>
      <c r="AY178" s="766">
        <f t="shared" si="1691"/>
        <v>149.76284090250337</v>
      </c>
      <c r="AZ178" s="766">
        <f t="shared" si="1691"/>
        <v>154.92354506152842</v>
      </c>
      <c r="BA178" s="766">
        <f t="shared" si="1691"/>
        <v>160.1358562621437</v>
      </c>
      <c r="BB178" s="766">
        <f t="shared" si="1691"/>
        <v>165.40029057476514</v>
      </c>
      <c r="BC178" s="766">
        <f t="shared" si="1691"/>
        <v>170.71736923051279</v>
      </c>
      <c r="BD178" s="766">
        <f t="shared" si="1691"/>
        <v>176.08761867281791</v>
      </c>
      <c r="BE178" s="766">
        <f t="shared" si="1691"/>
        <v>181.51157060954608</v>
      </c>
      <c r="BF178" s="766">
        <f t="shared" si="1691"/>
        <v>186.98976206564154</v>
      </c>
      <c r="BG178" s="770"/>
      <c r="BH178" s="771"/>
      <c r="BI178" s="766">
        <f>SUM(BI175:BI177)</f>
        <v>192.52273543629795</v>
      </c>
      <c r="BJ178" s="766">
        <f>SUM(BJ175:BJ177)</f>
        <v>198.11103854066093</v>
      </c>
      <c r="BK178" s="766">
        <f t="shared" ref="BK178:BT178" si="1692">SUM(BK175:BK177)</f>
        <v>203.75522467606754</v>
      </c>
      <c r="BL178" s="766">
        <f t="shared" si="1692"/>
        <v>209.45585267282823</v>
      </c>
      <c r="BM178" s="766">
        <f t="shared" si="1692"/>
        <v>215.21348694955651</v>
      </c>
      <c r="BN178" s="766">
        <f t="shared" si="1692"/>
        <v>221.02869756905207</v>
      </c>
      <c r="BO178" s="766">
        <f t="shared" si="1692"/>
        <v>226.9020602947426</v>
      </c>
      <c r="BP178" s="766">
        <f t="shared" si="1692"/>
        <v>232.83415664769004</v>
      </c>
      <c r="BQ178" s="766">
        <f t="shared" si="1692"/>
        <v>238.82557396416695</v>
      </c>
      <c r="BR178" s="766">
        <f t="shared" si="1692"/>
        <v>244.87690545380863</v>
      </c>
      <c r="BS178" s="766">
        <f t="shared" si="1692"/>
        <v>250.98875025834673</v>
      </c>
      <c r="BT178" s="766">
        <f t="shared" si="1692"/>
        <v>257.16171351093021</v>
      </c>
      <c r="BU178" s="770"/>
    </row>
    <row r="179" spans="1:73" customFormat="1">
      <c r="A179" s="326"/>
      <c r="B179" s="86"/>
      <c r="C179" s="4" t="str">
        <f t="shared" si="1634"/>
        <v>Monthly Rate</v>
      </c>
      <c r="E179" s="697">
        <f>Assumptions!C149</f>
        <v>299</v>
      </c>
      <c r="F179" s="697">
        <f>E179</f>
        <v>299</v>
      </c>
      <c r="G179" s="697">
        <f>F179</f>
        <v>299</v>
      </c>
      <c r="H179" s="697">
        <f t="shared" ref="H179" si="1693">G179</f>
        <v>299</v>
      </c>
      <c r="I179" s="697">
        <f t="shared" ref="I179" si="1694">H179</f>
        <v>299</v>
      </c>
      <c r="J179" s="697">
        <f t="shared" ref="J179" si="1695">I179</f>
        <v>299</v>
      </c>
      <c r="K179" s="697">
        <f t="shared" ref="K179" si="1696">J179</f>
        <v>299</v>
      </c>
      <c r="L179" s="697">
        <f t="shared" ref="L179" si="1697">K179</f>
        <v>299</v>
      </c>
      <c r="M179" s="697">
        <f t="shared" ref="M179" si="1698">L179</f>
        <v>299</v>
      </c>
      <c r="N179" s="697">
        <f t="shared" ref="N179" si="1699">M179</f>
        <v>299</v>
      </c>
      <c r="O179" s="697">
        <f t="shared" ref="O179" si="1700">N179</f>
        <v>299</v>
      </c>
      <c r="P179" s="697">
        <f t="shared" ref="P179" si="1701">O179</f>
        <v>299</v>
      </c>
      <c r="Q179" s="699"/>
      <c r="R179" s="852"/>
      <c r="S179" s="697">
        <f>P179*(1+Assumptions!D149)</f>
        <v>313.95</v>
      </c>
      <c r="T179" s="697">
        <f>S179</f>
        <v>313.95</v>
      </c>
      <c r="U179" s="697">
        <f t="shared" ref="U179" si="1702">T179</f>
        <v>313.95</v>
      </c>
      <c r="V179" s="697">
        <f t="shared" ref="V179" si="1703">U179</f>
        <v>313.95</v>
      </c>
      <c r="W179" s="697">
        <f t="shared" ref="W179" si="1704">V179</f>
        <v>313.95</v>
      </c>
      <c r="X179" s="697">
        <f t="shared" ref="X179" si="1705">W179</f>
        <v>313.95</v>
      </c>
      <c r="Y179" s="697">
        <f t="shared" ref="Y179" si="1706">X179</f>
        <v>313.95</v>
      </c>
      <c r="Z179" s="697">
        <f t="shared" ref="Z179" si="1707">Y179</f>
        <v>313.95</v>
      </c>
      <c r="AA179" s="697">
        <f t="shared" ref="AA179" si="1708">Z179</f>
        <v>313.95</v>
      </c>
      <c r="AB179" s="697">
        <f t="shared" ref="AB179" si="1709">AA179</f>
        <v>313.95</v>
      </c>
      <c r="AC179" s="697">
        <f t="shared" ref="AC179" si="1710">AB179</f>
        <v>313.95</v>
      </c>
      <c r="AD179" s="697">
        <f t="shared" ref="AD179" si="1711">AC179</f>
        <v>313.95</v>
      </c>
      <c r="AE179" s="699"/>
      <c r="AF179" s="736"/>
      <c r="AG179" s="697">
        <f>AD179*(1+Assumptions!E149)</f>
        <v>329.64749999999998</v>
      </c>
      <c r="AH179" s="697">
        <f>AG179</f>
        <v>329.64749999999998</v>
      </c>
      <c r="AI179" s="697">
        <f t="shared" ref="AI179" si="1712">AH179</f>
        <v>329.64749999999998</v>
      </c>
      <c r="AJ179" s="697">
        <f t="shared" ref="AJ179" si="1713">AI179</f>
        <v>329.64749999999998</v>
      </c>
      <c r="AK179" s="697">
        <f t="shared" ref="AK179" si="1714">AJ179</f>
        <v>329.64749999999998</v>
      </c>
      <c r="AL179" s="697">
        <f t="shared" ref="AL179" si="1715">AK179</f>
        <v>329.64749999999998</v>
      </c>
      <c r="AM179" s="697">
        <f t="shared" ref="AM179" si="1716">AL179</f>
        <v>329.64749999999998</v>
      </c>
      <c r="AN179" s="697">
        <f t="shared" ref="AN179" si="1717">AM179</f>
        <v>329.64749999999998</v>
      </c>
      <c r="AO179" s="697">
        <f t="shared" ref="AO179" si="1718">AN179</f>
        <v>329.64749999999998</v>
      </c>
      <c r="AP179" s="697">
        <f t="shared" ref="AP179" si="1719">AO179</f>
        <v>329.64749999999998</v>
      </c>
      <c r="AQ179" s="697">
        <f t="shared" ref="AQ179" si="1720">AP179</f>
        <v>329.64749999999998</v>
      </c>
      <c r="AR179" s="697">
        <f t="shared" ref="AR179" si="1721">AQ179</f>
        <v>329.64749999999998</v>
      </c>
      <c r="AS179" s="701"/>
      <c r="AT179" s="739"/>
      <c r="AU179" s="697">
        <f>AR179*(1+Assumptions!F149)</f>
        <v>346.12987499999997</v>
      </c>
      <c r="AV179" s="697">
        <f>AU179</f>
        <v>346.12987499999997</v>
      </c>
      <c r="AW179" s="697">
        <f t="shared" ref="AW179" si="1722">AV179</f>
        <v>346.12987499999997</v>
      </c>
      <c r="AX179" s="697">
        <f t="shared" ref="AX179" si="1723">AW179</f>
        <v>346.12987499999997</v>
      </c>
      <c r="AY179" s="697">
        <f t="shared" ref="AY179" si="1724">AX179</f>
        <v>346.12987499999997</v>
      </c>
      <c r="AZ179" s="697">
        <f t="shared" ref="AZ179" si="1725">AY179</f>
        <v>346.12987499999997</v>
      </c>
      <c r="BA179" s="697">
        <f t="shared" ref="BA179" si="1726">AZ179</f>
        <v>346.12987499999997</v>
      </c>
      <c r="BB179" s="697">
        <f t="shared" ref="BB179" si="1727">BA179</f>
        <v>346.12987499999997</v>
      </c>
      <c r="BC179" s="697">
        <f t="shared" ref="BC179" si="1728">BB179</f>
        <v>346.12987499999997</v>
      </c>
      <c r="BD179" s="697">
        <f t="shared" ref="BD179" si="1729">BC179</f>
        <v>346.12987499999997</v>
      </c>
      <c r="BE179" s="697">
        <f t="shared" ref="BE179" si="1730">BD179</f>
        <v>346.12987499999997</v>
      </c>
      <c r="BF179" s="697">
        <f t="shared" ref="BF179" si="1731">BE179</f>
        <v>346.12987499999997</v>
      </c>
      <c r="BG179" s="701"/>
      <c r="BH179" s="739"/>
      <c r="BI179" s="697">
        <f>BF179*(1+Assumptions!G149)</f>
        <v>363.43636874999999</v>
      </c>
      <c r="BJ179" s="697">
        <f>BI179</f>
        <v>363.43636874999999</v>
      </c>
      <c r="BK179" s="697">
        <f t="shared" ref="BK179" si="1732">BJ179</f>
        <v>363.43636874999999</v>
      </c>
      <c r="BL179" s="697">
        <f t="shared" ref="BL179" si="1733">BK179</f>
        <v>363.43636874999999</v>
      </c>
      <c r="BM179" s="697">
        <f t="shared" ref="BM179" si="1734">BL179</f>
        <v>363.43636874999999</v>
      </c>
      <c r="BN179" s="697">
        <f t="shared" ref="BN179" si="1735">BM179</f>
        <v>363.43636874999999</v>
      </c>
      <c r="BO179" s="697">
        <f t="shared" ref="BO179" si="1736">BN179</f>
        <v>363.43636874999999</v>
      </c>
      <c r="BP179" s="697">
        <f t="shared" ref="BP179" si="1737">BO179</f>
        <v>363.43636874999999</v>
      </c>
      <c r="BQ179" s="697">
        <f t="shared" ref="BQ179" si="1738">BP179</f>
        <v>363.43636874999999</v>
      </c>
      <c r="BR179" s="697">
        <f t="shared" ref="BR179" si="1739">BQ179</f>
        <v>363.43636874999999</v>
      </c>
      <c r="BS179" s="697">
        <f t="shared" ref="BS179" si="1740">BR179</f>
        <v>363.43636874999999</v>
      </c>
      <c r="BT179" s="697">
        <f t="shared" ref="BT179" si="1741">BS179</f>
        <v>363.43636874999999</v>
      </c>
      <c r="BU179" s="701"/>
    </row>
    <row r="180" spans="1:73" customFormat="1">
      <c r="B180" s="86"/>
      <c r="C180" s="4" t="str">
        <f t="shared" si="1634"/>
        <v>Monthly $</v>
      </c>
      <c r="E180" s="700">
        <f>E178*E179</f>
        <v>0</v>
      </c>
      <c r="F180" s="700">
        <f t="shared" ref="F180:P180" si="1742">F178*F179</f>
        <v>0</v>
      </c>
      <c r="G180" s="700">
        <f t="shared" si="1742"/>
        <v>0</v>
      </c>
      <c r="H180" s="700">
        <f t="shared" si="1742"/>
        <v>0</v>
      </c>
      <c r="I180" s="700">
        <f t="shared" si="1742"/>
        <v>0</v>
      </c>
      <c r="J180" s="700">
        <f t="shared" si="1742"/>
        <v>0</v>
      </c>
      <c r="K180" s="700">
        <f t="shared" si="1742"/>
        <v>897</v>
      </c>
      <c r="L180" s="700">
        <f t="shared" si="1742"/>
        <v>1838.8500000000001</v>
      </c>
      <c r="M180" s="700">
        <f t="shared" si="1742"/>
        <v>2827.7925000000005</v>
      </c>
      <c r="N180" s="700">
        <f t="shared" si="1742"/>
        <v>3866.1821250000003</v>
      </c>
      <c r="O180" s="700">
        <f t="shared" si="1742"/>
        <v>4956.491231250001</v>
      </c>
      <c r="P180" s="700">
        <f t="shared" si="1742"/>
        <v>6101.315792812502</v>
      </c>
      <c r="Q180" s="701">
        <f>SUM(E180:P180)</f>
        <v>20487.631649062503</v>
      </c>
      <c r="R180" s="852"/>
      <c r="S180" s="700">
        <f>S178*S179</f>
        <v>7620.4680299901584</v>
      </c>
      <c r="T180" s="700">
        <f>T178*T179</f>
        <v>8846.6953420025602</v>
      </c>
      <c r="U180" s="700">
        <f t="shared" ref="U180:AD180" si="1743">U178*U179</f>
        <v>10085.184927135087</v>
      </c>
      <c r="V180" s="700">
        <f t="shared" si="1743"/>
        <v>11336.059408118939</v>
      </c>
      <c r="W180" s="700">
        <f t="shared" si="1743"/>
        <v>12599.442633912629</v>
      </c>
      <c r="X180" s="700">
        <f t="shared" si="1743"/>
        <v>13875.459691964257</v>
      </c>
      <c r="Y180" s="700">
        <f t="shared" si="1743"/>
        <v>15164.236920596401</v>
      </c>
      <c r="Z180" s="700">
        <f t="shared" si="1743"/>
        <v>16465.901921514862</v>
      </c>
      <c r="AA180" s="700">
        <f t="shared" si="1743"/>
        <v>17780.583572442512</v>
      </c>
      <c r="AB180" s="700">
        <f t="shared" si="1743"/>
        <v>19108.41203987944</v>
      </c>
      <c r="AC180" s="700">
        <f t="shared" si="1743"/>
        <v>20449.518791990737</v>
      </c>
      <c r="AD180" s="700">
        <f t="shared" si="1743"/>
        <v>21804.036611623142</v>
      </c>
      <c r="AE180" s="701">
        <f>SUM(S180:AD180)</f>
        <v>175135.99989117071</v>
      </c>
      <c r="AF180" s="736"/>
      <c r="AG180" s="700">
        <f t="shared" ref="AG180:AR180" si="1744">AG178*AG179</f>
        <v>24330.704589924469</v>
      </c>
      <c r="AH180" s="700">
        <f t="shared" si="1744"/>
        <v>25781.535399121836</v>
      </c>
      <c r="AI180" s="700">
        <f t="shared" si="1744"/>
        <v>27246.874516411179</v>
      </c>
      <c r="AJ180" s="700">
        <f t="shared" si="1744"/>
        <v>28726.867024873416</v>
      </c>
      <c r="AK180" s="700">
        <f t="shared" si="1744"/>
        <v>30221.659458420276</v>
      </c>
      <c r="AL180" s="700">
        <f t="shared" si="1744"/>
        <v>31731.399816302608</v>
      </c>
      <c r="AM180" s="700">
        <f t="shared" si="1744"/>
        <v>33256.237577763757</v>
      </c>
      <c r="AN180" s="700">
        <f t="shared" si="1744"/>
        <v>34796.323716839521</v>
      </c>
      <c r="AO180" s="700">
        <f t="shared" si="1744"/>
        <v>36351.810717306042</v>
      </c>
      <c r="AP180" s="700">
        <f t="shared" si="1744"/>
        <v>37922.852587777226</v>
      </c>
      <c r="AQ180" s="700">
        <f t="shared" si="1744"/>
        <v>39509.604876953126</v>
      </c>
      <c r="AR180" s="700">
        <f t="shared" si="1744"/>
        <v>41112.224689020783</v>
      </c>
      <c r="AS180" s="701">
        <f>SUM(AG180:AR180)</f>
        <v>390988.09497071424</v>
      </c>
      <c r="AT180" s="739"/>
      <c r="AU180" s="700">
        <f t="shared" ref="AU180:BF180" si="1745">AU178*AU179</f>
        <v>44867.41423416957</v>
      </c>
      <c r="AV180" s="700">
        <f t="shared" si="1745"/>
        <v>46583.988327974293</v>
      </c>
      <c r="AW180" s="700">
        <f t="shared" si="1745"/>
        <v>48317.728162717067</v>
      </c>
      <c r="AX180" s="700">
        <f t="shared" si="1745"/>
        <v>50068.805395807271</v>
      </c>
      <c r="AY180" s="700">
        <f t="shared" si="1745"/>
        <v>51837.393401228372</v>
      </c>
      <c r="AZ180" s="700">
        <f t="shared" si="1745"/>
        <v>53623.66728670369</v>
      </c>
      <c r="BA180" s="700">
        <f t="shared" si="1745"/>
        <v>55427.803911033763</v>
      </c>
      <c r="BB180" s="700">
        <f t="shared" si="1745"/>
        <v>57249.981901607127</v>
      </c>
      <c r="BC180" s="700">
        <f t="shared" si="1745"/>
        <v>59090.381672086231</v>
      </c>
      <c r="BD180" s="700">
        <f t="shared" si="1745"/>
        <v>60949.185440270121</v>
      </c>
      <c r="BE180" s="700">
        <f t="shared" si="1745"/>
        <v>62826.577246135857</v>
      </c>
      <c r="BF180" s="700">
        <f t="shared" si="1745"/>
        <v>64722.742970060244</v>
      </c>
      <c r="BG180" s="701">
        <f>SUM(AU180:BF180)</f>
        <v>655565.66994979361</v>
      </c>
      <c r="BH180" s="739"/>
      <c r="BI180" s="700">
        <f>BI178*BI179</f>
        <v>69969.76386878507</v>
      </c>
      <c r="BJ180" s="700">
        <f t="shared" ref="BJ180:BT180" si="1746">BJ178*BJ179</f>
        <v>72000.756456509102</v>
      </c>
      <c r="BK180" s="700">
        <f t="shared" si="1746"/>
        <v>74052.058970110375</v>
      </c>
      <c r="BL180" s="700">
        <f t="shared" si="1746"/>
        <v>76123.874508847672</v>
      </c>
      <c r="BM180" s="700">
        <f t="shared" si="1746"/>
        <v>78216.408202972336</v>
      </c>
      <c r="BN180" s="700">
        <f t="shared" si="1746"/>
        <v>80329.867234038233</v>
      </c>
      <c r="BO180" s="700">
        <f t="shared" si="1746"/>
        <v>82464.4608554148</v>
      </c>
      <c r="BP180" s="700">
        <f t="shared" si="1746"/>
        <v>84620.400413005133</v>
      </c>
      <c r="BQ180" s="700">
        <f t="shared" si="1746"/>
        <v>86797.899366171376</v>
      </c>
      <c r="BR180" s="700">
        <f t="shared" si="1746"/>
        <v>88997.173308869271</v>
      </c>
      <c r="BS180" s="700">
        <f t="shared" si="1746"/>
        <v>91218.439990994157</v>
      </c>
      <c r="BT180" s="700">
        <f t="shared" si="1746"/>
        <v>93461.919339940287</v>
      </c>
      <c r="BU180" s="701">
        <f>SUM(BI180:BT180)</f>
        <v>978253.02251565771</v>
      </c>
    </row>
    <row r="181" spans="1:73" customFormat="1">
      <c r="B181" s="86"/>
      <c r="C181" s="4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701"/>
      <c r="R181" s="852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701"/>
      <c r="AF181" s="736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701"/>
      <c r="AT181" s="73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701"/>
      <c r="BH181" s="73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701"/>
    </row>
    <row r="182" spans="1:73" customFormat="1">
      <c r="A182" s="326">
        <f>A96</f>
        <v>11</v>
      </c>
      <c r="B182" s="843" t="str">
        <f>B96</f>
        <v>Verse Laptop</v>
      </c>
      <c r="C182" s="4" t="str">
        <f t="shared" ref="C182:C187" si="1747">C175</f>
        <v>Beg</v>
      </c>
      <c r="E182" s="765">
        <v>0</v>
      </c>
      <c r="F182" s="329">
        <f>E185</f>
        <v>0</v>
      </c>
      <c r="G182" s="329">
        <f>F185</f>
        <v>0</v>
      </c>
      <c r="H182" s="329">
        <f>G185</f>
        <v>0</v>
      </c>
      <c r="I182" s="329">
        <f t="shared" ref="I182" si="1748">H185</f>
        <v>0</v>
      </c>
      <c r="J182" s="329">
        <f t="shared" ref="J182" si="1749">I185</f>
        <v>0</v>
      </c>
      <c r="K182" s="329">
        <f t="shared" ref="K182" si="1750">J185</f>
        <v>0</v>
      </c>
      <c r="L182" s="329">
        <f t="shared" ref="L182" si="1751">K185</f>
        <v>75</v>
      </c>
      <c r="M182" s="329">
        <f t="shared" ref="M182" si="1752">L185</f>
        <v>153.75</v>
      </c>
      <c r="N182" s="329">
        <f t="shared" ref="N182" si="1753">M185</f>
        <v>236.4375</v>
      </c>
      <c r="O182" s="329">
        <f t="shared" ref="O182" si="1754">N185</f>
        <v>323.25937499999998</v>
      </c>
      <c r="P182" s="329">
        <f t="shared" ref="P182" si="1755">O185</f>
        <v>414.42234374999998</v>
      </c>
      <c r="Q182" s="66"/>
      <c r="R182" s="851"/>
      <c r="S182" s="329">
        <f>P185</f>
        <v>510.14346093749998</v>
      </c>
      <c r="T182" s="329">
        <f>S185</f>
        <v>606.82178929687495</v>
      </c>
      <c r="U182" s="329">
        <f t="shared" ref="U182" si="1756">T185</f>
        <v>704.46690093984375</v>
      </c>
      <c r="V182" s="329">
        <f t="shared" ref="V182" si="1757">U185</f>
        <v>803.0884636992422</v>
      </c>
      <c r="W182" s="329">
        <f t="shared" ref="W182" si="1758">V185</f>
        <v>902.69624208623463</v>
      </c>
      <c r="X182" s="329">
        <f t="shared" ref="X182" si="1759">W185</f>
        <v>1003.300098257097</v>
      </c>
      <c r="Y182" s="329">
        <f t="shared" ref="Y182" si="1760">X185</f>
        <v>1104.9099929896681</v>
      </c>
      <c r="Z182" s="329">
        <f t="shared" ref="Z182" si="1761">Y185</f>
        <v>1207.5359866695649</v>
      </c>
      <c r="AA182" s="329">
        <f t="shared" ref="AA182" si="1762">Z185</f>
        <v>1311.1882402862605</v>
      </c>
      <c r="AB182" s="329">
        <f t="shared" ref="AB182" si="1763">AA185</f>
        <v>1415.8770164391231</v>
      </c>
      <c r="AC182" s="329">
        <f t="shared" ref="AC182" si="1764">AB185</f>
        <v>1521.6126803535144</v>
      </c>
      <c r="AD182" s="329">
        <f t="shared" ref="AD182" si="1765">AC185</f>
        <v>1628.4057009070495</v>
      </c>
      <c r="AE182" s="66"/>
      <c r="AF182" s="769"/>
      <c r="AG182" s="329">
        <f>AD185</f>
        <v>1736.26665166612</v>
      </c>
      <c r="AH182" s="329">
        <f>AG185</f>
        <v>1845.2062119327811</v>
      </c>
      <c r="AI182" s="329">
        <f t="shared" ref="AI182" si="1766">AH185</f>
        <v>1955.2351678021089</v>
      </c>
      <c r="AJ182" s="329">
        <f t="shared" ref="AJ182" si="1767">AI185</f>
        <v>2066.3644132301301</v>
      </c>
      <c r="AK182" s="329">
        <f t="shared" ref="AK182" si="1768">AJ185</f>
        <v>2178.6049511124315</v>
      </c>
      <c r="AL182" s="329">
        <f t="shared" ref="AL182" si="1769">AK185</f>
        <v>2291.9678943735557</v>
      </c>
      <c r="AM182" s="329">
        <f t="shared" ref="AM182" si="1770">AL185</f>
        <v>2406.4644670672915</v>
      </c>
      <c r="AN182" s="329">
        <f t="shared" ref="AN182" si="1771">AM185</f>
        <v>2522.1060054879645</v>
      </c>
      <c r="AO182" s="329">
        <f t="shared" ref="AO182" si="1772">AN185</f>
        <v>2638.9039592928443</v>
      </c>
      <c r="AP182" s="329">
        <f t="shared" ref="AP182" si="1773">AO185</f>
        <v>2756.8698926357729</v>
      </c>
      <c r="AQ182" s="329">
        <f t="shared" ref="AQ182" si="1774">AP185</f>
        <v>2876.0154853121307</v>
      </c>
      <c r="AR182" s="329">
        <f t="shared" ref="AR182" si="1775">AQ185</f>
        <v>2996.352533915252</v>
      </c>
      <c r="AS182" s="770"/>
      <c r="AT182" s="771"/>
      <c r="AU182" s="329">
        <f>AR185</f>
        <v>3117.8929530044047</v>
      </c>
      <c r="AV182" s="329">
        <f>AU185</f>
        <v>3240.648776284449</v>
      </c>
      <c r="AW182" s="329">
        <f t="shared" ref="AW182" si="1776">AV185</f>
        <v>3364.6321577972935</v>
      </c>
      <c r="AX182" s="329">
        <f t="shared" ref="AX182" si="1777">AW185</f>
        <v>3489.8553731252664</v>
      </c>
      <c r="AY182" s="329">
        <f t="shared" ref="AY182" si="1778">AX185</f>
        <v>3616.330820606519</v>
      </c>
      <c r="AZ182" s="329">
        <f t="shared" ref="AZ182" si="1779">AY185</f>
        <v>3744.0710225625844</v>
      </c>
      <c r="BA182" s="329">
        <f t="shared" ref="BA182" si="1780">AZ185</f>
        <v>3873.0886265382105</v>
      </c>
      <c r="BB182" s="329">
        <f t="shared" ref="BB182" si="1781">BA185</f>
        <v>4003.3964065535929</v>
      </c>
      <c r="BC182" s="329">
        <f t="shared" ref="BC182" si="1782">BB185</f>
        <v>4135.0072643691292</v>
      </c>
      <c r="BD182" s="329">
        <f t="shared" ref="BD182" si="1783">BC185</f>
        <v>4267.9342307628203</v>
      </c>
      <c r="BE182" s="329">
        <f t="shared" ref="BE182" si="1784">BD185</f>
        <v>4402.1904668204488</v>
      </c>
      <c r="BF182" s="329">
        <f t="shared" ref="BF182" si="1785">BE185</f>
        <v>4537.7892652386536</v>
      </c>
      <c r="BG182" s="770"/>
      <c r="BH182" s="771"/>
      <c r="BI182" s="329">
        <f>BF185</f>
        <v>4674.7440516410406</v>
      </c>
      <c r="BJ182" s="329">
        <f>BI185</f>
        <v>4813.0683859074516</v>
      </c>
      <c r="BK182" s="329">
        <f t="shared" ref="BK182" si="1786">BJ185</f>
        <v>4952.7759635165257</v>
      </c>
      <c r="BL182" s="329">
        <f t="shared" ref="BL182" si="1787">BK185</f>
        <v>5093.8806169016907</v>
      </c>
      <c r="BM182" s="329">
        <f t="shared" ref="BM182" si="1788">BL185</f>
        <v>5236.3963168207074</v>
      </c>
      <c r="BN182" s="329">
        <f t="shared" ref="BN182" si="1789">BM185</f>
        <v>5380.3371737389143</v>
      </c>
      <c r="BO182" s="329">
        <f t="shared" ref="BO182" si="1790">BN185</f>
        <v>5525.7174392263032</v>
      </c>
      <c r="BP182" s="329">
        <f t="shared" ref="BP182" si="1791">BO185</f>
        <v>5672.5515073685665</v>
      </c>
      <c r="BQ182" s="329">
        <f t="shared" ref="BQ182" si="1792">BP185</f>
        <v>5820.8539161922527</v>
      </c>
      <c r="BR182" s="329">
        <f t="shared" ref="BR182" si="1793">BQ185</f>
        <v>5970.6393491041754</v>
      </c>
      <c r="BS182" s="329">
        <f t="shared" ref="BS182" si="1794">BR185</f>
        <v>6121.9226363452171</v>
      </c>
      <c r="BT182" s="329">
        <f t="shared" ref="BT182" si="1795">BS185</f>
        <v>6274.7187564586693</v>
      </c>
      <c r="BU182" s="770"/>
    </row>
    <row r="183" spans="1:73" customFormat="1">
      <c r="A183" s="326"/>
      <c r="B183" s="86"/>
      <c r="C183" s="4" t="str">
        <f t="shared" si="1747"/>
        <v>New Subs</v>
      </c>
      <c r="E183" s="329">
        <f>E43</f>
        <v>0</v>
      </c>
      <c r="F183" s="329">
        <f t="shared" ref="F183:P183" si="1796">F43</f>
        <v>0</v>
      </c>
      <c r="G183" s="329">
        <f t="shared" si="1796"/>
        <v>0</v>
      </c>
      <c r="H183" s="329">
        <f t="shared" si="1796"/>
        <v>0</v>
      </c>
      <c r="I183" s="329">
        <f t="shared" si="1796"/>
        <v>0</v>
      </c>
      <c r="J183" s="329">
        <f t="shared" si="1796"/>
        <v>0</v>
      </c>
      <c r="K183" s="329">
        <f t="shared" si="1796"/>
        <v>75</v>
      </c>
      <c r="L183" s="329">
        <f t="shared" si="1796"/>
        <v>78.75</v>
      </c>
      <c r="M183" s="329">
        <f t="shared" si="1796"/>
        <v>82.6875</v>
      </c>
      <c r="N183" s="329">
        <f t="shared" si="1796"/>
        <v>86.821875000000006</v>
      </c>
      <c r="O183" s="329">
        <f t="shared" si="1796"/>
        <v>91.162968750000005</v>
      </c>
      <c r="P183" s="329">
        <f t="shared" si="1796"/>
        <v>95.721117187500013</v>
      </c>
      <c r="Q183" s="767">
        <f>SUM(E183:P183)</f>
        <v>510.14346093749998</v>
      </c>
      <c r="R183" s="853">
        <f t="shared" ref="R183:AD183" si="1797">R43</f>
        <v>0</v>
      </c>
      <c r="S183" s="329">
        <f t="shared" si="1797"/>
        <v>96.678328359375016</v>
      </c>
      <c r="T183" s="329">
        <f t="shared" si="1797"/>
        <v>97.645111642968772</v>
      </c>
      <c r="U183" s="329">
        <f t="shared" si="1797"/>
        <v>98.621562759398458</v>
      </c>
      <c r="V183" s="329">
        <f t="shared" si="1797"/>
        <v>99.60777838699245</v>
      </c>
      <c r="W183" s="329">
        <f t="shared" si="1797"/>
        <v>100.60385617086237</v>
      </c>
      <c r="X183" s="329">
        <f t="shared" si="1797"/>
        <v>101.60989473257099</v>
      </c>
      <c r="Y183" s="329">
        <f t="shared" si="1797"/>
        <v>102.62599367989671</v>
      </c>
      <c r="Z183" s="329">
        <f t="shared" si="1797"/>
        <v>103.65225361669567</v>
      </c>
      <c r="AA183" s="329">
        <f t="shared" si="1797"/>
        <v>104.68877615286263</v>
      </c>
      <c r="AB183" s="329">
        <f t="shared" si="1797"/>
        <v>105.73566391439125</v>
      </c>
      <c r="AC183" s="329">
        <f t="shared" si="1797"/>
        <v>106.79302055353517</v>
      </c>
      <c r="AD183" s="329">
        <f t="shared" si="1797"/>
        <v>107.86095075907052</v>
      </c>
      <c r="AE183" s="767">
        <f>SUM(S183:AD183)</f>
        <v>1226.1231907286199</v>
      </c>
      <c r="AF183" s="329">
        <f t="shared" ref="AF183:AR183" si="1798">AF43</f>
        <v>0</v>
      </c>
      <c r="AG183" s="329">
        <f t="shared" si="1798"/>
        <v>108.93956026666123</v>
      </c>
      <c r="AH183" s="329">
        <f t="shared" si="1798"/>
        <v>110.02895586932785</v>
      </c>
      <c r="AI183" s="329">
        <f t="shared" si="1798"/>
        <v>111.12924542802112</v>
      </c>
      <c r="AJ183" s="329">
        <f t="shared" si="1798"/>
        <v>112.24053788230134</v>
      </c>
      <c r="AK183" s="329">
        <f t="shared" si="1798"/>
        <v>113.36294326112436</v>
      </c>
      <c r="AL183" s="329">
        <f t="shared" si="1798"/>
        <v>114.4965726937356</v>
      </c>
      <c r="AM183" s="329">
        <f t="shared" si="1798"/>
        <v>115.64153842067296</v>
      </c>
      <c r="AN183" s="329">
        <f t="shared" si="1798"/>
        <v>116.79795380487968</v>
      </c>
      <c r="AO183" s="329">
        <f t="shared" si="1798"/>
        <v>117.96593334292848</v>
      </c>
      <c r="AP183" s="329">
        <f t="shared" si="1798"/>
        <v>119.14559267635777</v>
      </c>
      <c r="AQ183" s="329">
        <f t="shared" si="1798"/>
        <v>120.33704860312135</v>
      </c>
      <c r="AR183" s="329">
        <f t="shared" si="1798"/>
        <v>121.54041908915256</v>
      </c>
      <c r="AS183" s="768">
        <f>SUM(AG183:AR183)</f>
        <v>1381.6263013382841</v>
      </c>
      <c r="AT183" s="329">
        <f t="shared" ref="AT183:BF183" si="1799">AT43</f>
        <v>0</v>
      </c>
      <c r="AU183" s="329">
        <f t="shared" si="1799"/>
        <v>122.7558232800441</v>
      </c>
      <c r="AV183" s="329">
        <f t="shared" si="1799"/>
        <v>123.98338151284455</v>
      </c>
      <c r="AW183" s="329">
        <f t="shared" si="1799"/>
        <v>125.22321532797299</v>
      </c>
      <c r="AX183" s="329">
        <f t="shared" si="1799"/>
        <v>126.47544748125273</v>
      </c>
      <c r="AY183" s="329">
        <f t="shared" si="1799"/>
        <v>127.74020195606526</v>
      </c>
      <c r="AZ183" s="329">
        <f t="shared" si="1799"/>
        <v>129.01760397562592</v>
      </c>
      <c r="BA183" s="329">
        <f t="shared" si="1799"/>
        <v>130.30778001538218</v>
      </c>
      <c r="BB183" s="329">
        <f t="shared" si="1799"/>
        <v>131.61085781553601</v>
      </c>
      <c r="BC183" s="329">
        <f t="shared" si="1799"/>
        <v>132.92696639369137</v>
      </c>
      <c r="BD183" s="329">
        <f t="shared" si="1799"/>
        <v>134.25623605762829</v>
      </c>
      <c r="BE183" s="329">
        <f t="shared" si="1799"/>
        <v>135.59879841820458</v>
      </c>
      <c r="BF183" s="329">
        <f t="shared" si="1799"/>
        <v>136.95478640238662</v>
      </c>
      <c r="BG183" s="768">
        <f>SUM(AU183:BF183)</f>
        <v>1556.8510986366343</v>
      </c>
      <c r="BH183" s="329">
        <f t="shared" ref="BH183:BT183" si="1800">BH43</f>
        <v>0</v>
      </c>
      <c r="BI183" s="329">
        <f t="shared" si="1800"/>
        <v>138.32433426641049</v>
      </c>
      <c r="BJ183" s="329">
        <f t="shared" si="1800"/>
        <v>139.7075776090746</v>
      </c>
      <c r="BK183" s="329">
        <f t="shared" si="1800"/>
        <v>141.10465338516536</v>
      </c>
      <c r="BL183" s="329">
        <f t="shared" si="1800"/>
        <v>142.51569991901701</v>
      </c>
      <c r="BM183" s="329">
        <f t="shared" si="1800"/>
        <v>143.94085691820717</v>
      </c>
      <c r="BN183" s="329">
        <f t="shared" si="1800"/>
        <v>145.38026548738924</v>
      </c>
      <c r="BO183" s="329">
        <f t="shared" si="1800"/>
        <v>146.83406814226313</v>
      </c>
      <c r="BP183" s="329">
        <f t="shared" si="1800"/>
        <v>148.30240882368577</v>
      </c>
      <c r="BQ183" s="329">
        <f t="shared" si="1800"/>
        <v>149.78543291192261</v>
      </c>
      <c r="BR183" s="329">
        <f t="shared" si="1800"/>
        <v>151.28328724104185</v>
      </c>
      <c r="BS183" s="329">
        <f t="shared" si="1800"/>
        <v>152.79612011345228</v>
      </c>
      <c r="BT183" s="329">
        <f t="shared" si="1800"/>
        <v>154.32408131458681</v>
      </c>
      <c r="BU183" s="768">
        <f>SUM(BI183:BT183)</f>
        <v>1754.2987861322158</v>
      </c>
    </row>
    <row r="184" spans="1:73" customFormat="1">
      <c r="A184" s="326"/>
      <c r="B184" s="86"/>
      <c r="C184" s="4" t="str">
        <f t="shared" si="1747"/>
        <v>Cancel Subs</v>
      </c>
      <c r="E184" s="329"/>
      <c r="F184" s="329"/>
      <c r="G184" s="329"/>
      <c r="H184" s="329"/>
      <c r="I184" s="329"/>
      <c r="J184" s="329"/>
      <c r="K184" s="329"/>
      <c r="L184" s="329"/>
      <c r="M184" s="329"/>
      <c r="N184" s="329"/>
      <c r="O184" s="329"/>
      <c r="P184" s="329"/>
      <c r="Q184" s="767">
        <f>SUM(E184:P184)</f>
        <v>0</v>
      </c>
      <c r="R184" s="851"/>
      <c r="S184" s="329"/>
      <c r="T184" s="329"/>
      <c r="U184" s="329"/>
      <c r="V184" s="329"/>
      <c r="W184" s="329"/>
      <c r="X184" s="329"/>
      <c r="Y184" s="329"/>
      <c r="Z184" s="329"/>
      <c r="AA184" s="329"/>
      <c r="AB184" s="329"/>
      <c r="AC184" s="329"/>
      <c r="AD184" s="329"/>
      <c r="AE184" s="767">
        <f>SUM(S184:AD184)</f>
        <v>0</v>
      </c>
      <c r="AF184" s="769"/>
      <c r="AG184" s="329"/>
      <c r="AH184" s="329"/>
      <c r="AI184" s="329"/>
      <c r="AJ184" s="329"/>
      <c r="AK184" s="329"/>
      <c r="AL184" s="329"/>
      <c r="AM184" s="329"/>
      <c r="AN184" s="329"/>
      <c r="AO184" s="329"/>
      <c r="AP184" s="329"/>
      <c r="AQ184" s="329"/>
      <c r="AR184" s="329"/>
      <c r="AS184" s="768">
        <f>SUM(AG184:AR184)</f>
        <v>0</v>
      </c>
      <c r="AT184" s="771"/>
      <c r="AU184" s="329"/>
      <c r="AV184" s="329"/>
      <c r="AW184" s="329"/>
      <c r="AX184" s="329"/>
      <c r="AY184" s="329"/>
      <c r="AZ184" s="329"/>
      <c r="BA184" s="329"/>
      <c r="BB184" s="329"/>
      <c r="BC184" s="329"/>
      <c r="BD184" s="329"/>
      <c r="BE184" s="329"/>
      <c r="BF184" s="329"/>
      <c r="BG184" s="768">
        <f>SUM(AU184:BF184)</f>
        <v>0</v>
      </c>
      <c r="BH184" s="771"/>
      <c r="BI184" s="329"/>
      <c r="BJ184" s="329"/>
      <c r="BK184" s="329"/>
      <c r="BL184" s="329"/>
      <c r="BM184" s="329"/>
      <c r="BN184" s="329"/>
      <c r="BO184" s="329"/>
      <c r="BP184" s="329"/>
      <c r="BQ184" s="329"/>
      <c r="BR184" s="329"/>
      <c r="BS184" s="329"/>
      <c r="BT184" s="329"/>
      <c r="BU184" s="768">
        <f>SUM(BI184:BT184)</f>
        <v>0</v>
      </c>
    </row>
    <row r="185" spans="1:73" customFormat="1">
      <c r="A185" s="326"/>
      <c r="B185" s="86"/>
      <c r="C185" s="4" t="str">
        <f t="shared" si="1747"/>
        <v>End</v>
      </c>
      <c r="E185" s="766">
        <f>SUM(E182:E184)</f>
        <v>0</v>
      </c>
      <c r="F185" s="766">
        <f t="shared" ref="F185:P185" si="1801">SUM(F182:F184)</f>
        <v>0</v>
      </c>
      <c r="G185" s="766">
        <f t="shared" si="1801"/>
        <v>0</v>
      </c>
      <c r="H185" s="766">
        <f t="shared" si="1801"/>
        <v>0</v>
      </c>
      <c r="I185" s="766">
        <f t="shared" si="1801"/>
        <v>0</v>
      </c>
      <c r="J185" s="766">
        <f t="shared" si="1801"/>
        <v>0</v>
      </c>
      <c r="K185" s="766">
        <f t="shared" si="1801"/>
        <v>75</v>
      </c>
      <c r="L185" s="766">
        <f t="shared" si="1801"/>
        <v>153.75</v>
      </c>
      <c r="M185" s="766">
        <f t="shared" si="1801"/>
        <v>236.4375</v>
      </c>
      <c r="N185" s="766">
        <f t="shared" si="1801"/>
        <v>323.25937499999998</v>
      </c>
      <c r="O185" s="766">
        <f t="shared" si="1801"/>
        <v>414.42234374999998</v>
      </c>
      <c r="P185" s="766">
        <f t="shared" si="1801"/>
        <v>510.14346093749998</v>
      </c>
      <c r="Q185" s="66"/>
      <c r="R185" s="851"/>
      <c r="S185" s="766">
        <f>SUM(S182:S184)</f>
        <v>606.82178929687495</v>
      </c>
      <c r="T185" s="766">
        <f>SUM(T182:T184)</f>
        <v>704.46690093984375</v>
      </c>
      <c r="U185" s="766">
        <f t="shared" ref="U185:AD185" si="1802">SUM(U182:U184)</f>
        <v>803.0884636992422</v>
      </c>
      <c r="V185" s="766">
        <f t="shared" si="1802"/>
        <v>902.69624208623463</v>
      </c>
      <c r="W185" s="766">
        <f t="shared" si="1802"/>
        <v>1003.300098257097</v>
      </c>
      <c r="X185" s="766">
        <f t="shared" si="1802"/>
        <v>1104.9099929896681</v>
      </c>
      <c r="Y185" s="766">
        <f t="shared" si="1802"/>
        <v>1207.5359866695649</v>
      </c>
      <c r="Z185" s="766">
        <f t="shared" si="1802"/>
        <v>1311.1882402862605</v>
      </c>
      <c r="AA185" s="766">
        <f t="shared" si="1802"/>
        <v>1415.8770164391231</v>
      </c>
      <c r="AB185" s="766">
        <f t="shared" si="1802"/>
        <v>1521.6126803535144</v>
      </c>
      <c r="AC185" s="766">
        <f t="shared" si="1802"/>
        <v>1628.4057009070495</v>
      </c>
      <c r="AD185" s="766">
        <f t="shared" si="1802"/>
        <v>1736.26665166612</v>
      </c>
      <c r="AE185" s="66"/>
      <c r="AF185" s="769"/>
      <c r="AG185" s="766">
        <f>SUM(AG182:AG184)</f>
        <v>1845.2062119327811</v>
      </c>
      <c r="AH185" s="766">
        <f t="shared" ref="AH185:AR185" si="1803">SUM(AH182:AH184)</f>
        <v>1955.2351678021089</v>
      </c>
      <c r="AI185" s="766">
        <f t="shared" si="1803"/>
        <v>2066.3644132301301</v>
      </c>
      <c r="AJ185" s="766">
        <f t="shared" si="1803"/>
        <v>2178.6049511124315</v>
      </c>
      <c r="AK185" s="766">
        <f t="shared" si="1803"/>
        <v>2291.9678943735557</v>
      </c>
      <c r="AL185" s="766">
        <f t="shared" si="1803"/>
        <v>2406.4644670672915</v>
      </c>
      <c r="AM185" s="766">
        <f t="shared" si="1803"/>
        <v>2522.1060054879645</v>
      </c>
      <c r="AN185" s="766">
        <f t="shared" si="1803"/>
        <v>2638.9039592928443</v>
      </c>
      <c r="AO185" s="766">
        <f t="shared" si="1803"/>
        <v>2756.8698926357729</v>
      </c>
      <c r="AP185" s="766">
        <f t="shared" si="1803"/>
        <v>2876.0154853121307</v>
      </c>
      <c r="AQ185" s="766">
        <f t="shared" si="1803"/>
        <v>2996.352533915252</v>
      </c>
      <c r="AR185" s="766">
        <f t="shared" si="1803"/>
        <v>3117.8929530044047</v>
      </c>
      <c r="AS185" s="770"/>
      <c r="AT185" s="771"/>
      <c r="AU185" s="766">
        <f>SUM(AU182:AU184)</f>
        <v>3240.648776284449</v>
      </c>
      <c r="AV185" s="766">
        <f t="shared" ref="AV185:BF185" si="1804">SUM(AV182:AV184)</f>
        <v>3364.6321577972935</v>
      </c>
      <c r="AW185" s="766">
        <f t="shared" si="1804"/>
        <v>3489.8553731252664</v>
      </c>
      <c r="AX185" s="766">
        <f t="shared" si="1804"/>
        <v>3616.330820606519</v>
      </c>
      <c r="AY185" s="766">
        <f t="shared" si="1804"/>
        <v>3744.0710225625844</v>
      </c>
      <c r="AZ185" s="766">
        <f t="shared" si="1804"/>
        <v>3873.0886265382105</v>
      </c>
      <c r="BA185" s="766">
        <f t="shared" si="1804"/>
        <v>4003.3964065535929</v>
      </c>
      <c r="BB185" s="766">
        <f t="shared" si="1804"/>
        <v>4135.0072643691292</v>
      </c>
      <c r="BC185" s="766">
        <f t="shared" si="1804"/>
        <v>4267.9342307628203</v>
      </c>
      <c r="BD185" s="766">
        <f t="shared" si="1804"/>
        <v>4402.1904668204488</v>
      </c>
      <c r="BE185" s="766">
        <f t="shared" si="1804"/>
        <v>4537.7892652386536</v>
      </c>
      <c r="BF185" s="766">
        <f t="shared" si="1804"/>
        <v>4674.7440516410406</v>
      </c>
      <c r="BG185" s="770"/>
      <c r="BH185" s="771"/>
      <c r="BI185" s="766">
        <f>SUM(BI182:BI184)</f>
        <v>4813.0683859074516</v>
      </c>
      <c r="BJ185" s="766">
        <f>SUM(BJ182:BJ184)</f>
        <v>4952.7759635165257</v>
      </c>
      <c r="BK185" s="766">
        <f t="shared" ref="BK185:BT185" si="1805">SUM(BK182:BK184)</f>
        <v>5093.8806169016907</v>
      </c>
      <c r="BL185" s="766">
        <f t="shared" si="1805"/>
        <v>5236.3963168207074</v>
      </c>
      <c r="BM185" s="766">
        <f t="shared" si="1805"/>
        <v>5380.3371737389143</v>
      </c>
      <c r="BN185" s="766">
        <f t="shared" si="1805"/>
        <v>5525.7174392263032</v>
      </c>
      <c r="BO185" s="766">
        <f t="shared" si="1805"/>
        <v>5672.5515073685665</v>
      </c>
      <c r="BP185" s="766">
        <f t="shared" si="1805"/>
        <v>5820.8539161922527</v>
      </c>
      <c r="BQ185" s="766">
        <f t="shared" si="1805"/>
        <v>5970.6393491041754</v>
      </c>
      <c r="BR185" s="766">
        <f t="shared" si="1805"/>
        <v>6121.9226363452171</v>
      </c>
      <c r="BS185" s="766">
        <f t="shared" si="1805"/>
        <v>6274.7187564586693</v>
      </c>
      <c r="BT185" s="766">
        <f t="shared" si="1805"/>
        <v>6429.042837773256</v>
      </c>
      <c r="BU185" s="770"/>
    </row>
    <row r="186" spans="1:73" customFormat="1">
      <c r="A186" s="326"/>
      <c r="B186" s="86"/>
      <c r="C186" s="4" t="str">
        <f t="shared" si="1747"/>
        <v>Monthly Rate</v>
      </c>
      <c r="E186" s="697">
        <f>Assumptions!C150</f>
        <v>0</v>
      </c>
      <c r="F186" s="697">
        <f>E186</f>
        <v>0</v>
      </c>
      <c r="G186" s="697">
        <f>F186</f>
        <v>0</v>
      </c>
      <c r="H186" s="697">
        <f t="shared" ref="H186" si="1806">G186</f>
        <v>0</v>
      </c>
      <c r="I186" s="697">
        <f t="shared" ref="I186" si="1807">H186</f>
        <v>0</v>
      </c>
      <c r="J186" s="697">
        <f t="shared" ref="J186" si="1808">I186</f>
        <v>0</v>
      </c>
      <c r="K186" s="697">
        <f t="shared" ref="K186" si="1809">J186</f>
        <v>0</v>
      </c>
      <c r="L186" s="697">
        <f t="shared" ref="L186" si="1810">K186</f>
        <v>0</v>
      </c>
      <c r="M186" s="697">
        <f t="shared" ref="M186" si="1811">L186</f>
        <v>0</v>
      </c>
      <c r="N186" s="697">
        <f t="shared" ref="N186" si="1812">M186</f>
        <v>0</v>
      </c>
      <c r="O186" s="697">
        <f t="shared" ref="O186" si="1813">N186</f>
        <v>0</v>
      </c>
      <c r="P186" s="697">
        <f t="shared" ref="P186" si="1814">O186</f>
        <v>0</v>
      </c>
      <c r="Q186" s="699"/>
      <c r="R186" s="852"/>
      <c r="S186" s="697">
        <f>P186*(1+Assumptions!D150)</f>
        <v>0</v>
      </c>
      <c r="T186" s="697">
        <f>S186</f>
        <v>0</v>
      </c>
      <c r="U186" s="697">
        <f t="shared" ref="U186" si="1815">T186</f>
        <v>0</v>
      </c>
      <c r="V186" s="697">
        <f t="shared" ref="V186" si="1816">U186</f>
        <v>0</v>
      </c>
      <c r="W186" s="697">
        <f t="shared" ref="W186" si="1817">V186</f>
        <v>0</v>
      </c>
      <c r="X186" s="697">
        <f t="shared" ref="X186" si="1818">W186</f>
        <v>0</v>
      </c>
      <c r="Y186" s="697">
        <f t="shared" ref="Y186" si="1819">X186</f>
        <v>0</v>
      </c>
      <c r="Z186" s="697">
        <f t="shared" ref="Z186" si="1820">Y186</f>
        <v>0</v>
      </c>
      <c r="AA186" s="697">
        <f t="shared" ref="AA186" si="1821">Z186</f>
        <v>0</v>
      </c>
      <c r="AB186" s="697">
        <f t="shared" ref="AB186" si="1822">AA186</f>
        <v>0</v>
      </c>
      <c r="AC186" s="697">
        <f t="shared" ref="AC186" si="1823">AB186</f>
        <v>0</v>
      </c>
      <c r="AD186" s="697">
        <f t="shared" ref="AD186" si="1824">AC186</f>
        <v>0</v>
      </c>
      <c r="AE186" s="699"/>
      <c r="AF186" s="736"/>
      <c r="AG186" s="697">
        <f>AD186*(1+Assumptions!E150)</f>
        <v>0</v>
      </c>
      <c r="AH186" s="697">
        <f>AG186</f>
        <v>0</v>
      </c>
      <c r="AI186" s="697">
        <f t="shared" ref="AI186" si="1825">AH186</f>
        <v>0</v>
      </c>
      <c r="AJ186" s="697">
        <f t="shared" ref="AJ186" si="1826">AI186</f>
        <v>0</v>
      </c>
      <c r="AK186" s="697">
        <f t="shared" ref="AK186" si="1827">AJ186</f>
        <v>0</v>
      </c>
      <c r="AL186" s="697">
        <f t="shared" ref="AL186" si="1828">AK186</f>
        <v>0</v>
      </c>
      <c r="AM186" s="697">
        <f t="shared" ref="AM186" si="1829">AL186</f>
        <v>0</v>
      </c>
      <c r="AN186" s="697">
        <f t="shared" ref="AN186" si="1830">AM186</f>
        <v>0</v>
      </c>
      <c r="AO186" s="697">
        <f t="shared" ref="AO186" si="1831">AN186</f>
        <v>0</v>
      </c>
      <c r="AP186" s="697">
        <f t="shared" ref="AP186" si="1832">AO186</f>
        <v>0</v>
      </c>
      <c r="AQ186" s="697">
        <f t="shared" ref="AQ186" si="1833">AP186</f>
        <v>0</v>
      </c>
      <c r="AR186" s="697">
        <f t="shared" ref="AR186" si="1834">AQ186</f>
        <v>0</v>
      </c>
      <c r="AS186" s="701"/>
      <c r="AT186" s="739"/>
      <c r="AU186" s="697">
        <f>AR186*(1+Assumptions!F150)</f>
        <v>0</v>
      </c>
      <c r="AV186" s="697">
        <f>AU186</f>
        <v>0</v>
      </c>
      <c r="AW186" s="697">
        <f t="shared" ref="AW186" si="1835">AV186</f>
        <v>0</v>
      </c>
      <c r="AX186" s="697">
        <f t="shared" ref="AX186" si="1836">AW186</f>
        <v>0</v>
      </c>
      <c r="AY186" s="697">
        <f t="shared" ref="AY186" si="1837">AX186</f>
        <v>0</v>
      </c>
      <c r="AZ186" s="697">
        <f t="shared" ref="AZ186" si="1838">AY186</f>
        <v>0</v>
      </c>
      <c r="BA186" s="697">
        <f t="shared" ref="BA186" si="1839">AZ186</f>
        <v>0</v>
      </c>
      <c r="BB186" s="697">
        <f t="shared" ref="BB186" si="1840">BA186</f>
        <v>0</v>
      </c>
      <c r="BC186" s="697">
        <f t="shared" ref="BC186" si="1841">BB186</f>
        <v>0</v>
      </c>
      <c r="BD186" s="697">
        <f t="shared" ref="BD186" si="1842">BC186</f>
        <v>0</v>
      </c>
      <c r="BE186" s="697">
        <f t="shared" ref="BE186" si="1843">BD186</f>
        <v>0</v>
      </c>
      <c r="BF186" s="697">
        <f t="shared" ref="BF186" si="1844">BE186</f>
        <v>0</v>
      </c>
      <c r="BG186" s="701"/>
      <c r="BH186" s="739"/>
      <c r="BI186" s="697">
        <f>BF186*(1+Assumptions!G150)</f>
        <v>0</v>
      </c>
      <c r="BJ186" s="697">
        <f>BI186</f>
        <v>0</v>
      </c>
      <c r="BK186" s="697">
        <f t="shared" ref="BK186" si="1845">BJ186</f>
        <v>0</v>
      </c>
      <c r="BL186" s="697">
        <f t="shared" ref="BL186" si="1846">BK186</f>
        <v>0</v>
      </c>
      <c r="BM186" s="697">
        <f t="shared" ref="BM186" si="1847">BL186</f>
        <v>0</v>
      </c>
      <c r="BN186" s="697">
        <f t="shared" ref="BN186" si="1848">BM186</f>
        <v>0</v>
      </c>
      <c r="BO186" s="697">
        <f t="shared" ref="BO186" si="1849">BN186</f>
        <v>0</v>
      </c>
      <c r="BP186" s="697">
        <f t="shared" ref="BP186" si="1850">BO186</f>
        <v>0</v>
      </c>
      <c r="BQ186" s="697">
        <f t="shared" ref="BQ186" si="1851">BP186</f>
        <v>0</v>
      </c>
      <c r="BR186" s="697">
        <f t="shared" ref="BR186" si="1852">BQ186</f>
        <v>0</v>
      </c>
      <c r="BS186" s="697">
        <f t="shared" ref="BS186" si="1853">BR186</f>
        <v>0</v>
      </c>
      <c r="BT186" s="697">
        <f t="shared" ref="BT186" si="1854">BS186</f>
        <v>0</v>
      </c>
      <c r="BU186" s="701"/>
    </row>
    <row r="187" spans="1:73" customFormat="1">
      <c r="B187" s="86"/>
      <c r="C187" s="4" t="str">
        <f t="shared" si="1747"/>
        <v>Monthly $</v>
      </c>
      <c r="E187" s="700">
        <f>E185*E186</f>
        <v>0</v>
      </c>
      <c r="F187" s="700">
        <f t="shared" ref="F187:P187" si="1855">F185*F186</f>
        <v>0</v>
      </c>
      <c r="G187" s="700">
        <f t="shared" si="1855"/>
        <v>0</v>
      </c>
      <c r="H187" s="700">
        <f t="shared" si="1855"/>
        <v>0</v>
      </c>
      <c r="I187" s="700">
        <f t="shared" si="1855"/>
        <v>0</v>
      </c>
      <c r="J187" s="700">
        <f t="shared" si="1855"/>
        <v>0</v>
      </c>
      <c r="K187" s="700">
        <f t="shared" si="1855"/>
        <v>0</v>
      </c>
      <c r="L187" s="700">
        <f t="shared" si="1855"/>
        <v>0</v>
      </c>
      <c r="M187" s="700">
        <f t="shared" si="1855"/>
        <v>0</v>
      </c>
      <c r="N187" s="700">
        <f t="shared" si="1855"/>
        <v>0</v>
      </c>
      <c r="O187" s="700">
        <f t="shared" si="1855"/>
        <v>0</v>
      </c>
      <c r="P187" s="700">
        <f t="shared" si="1855"/>
        <v>0</v>
      </c>
      <c r="Q187" s="701">
        <f>SUM(E187:P187)</f>
        <v>0</v>
      </c>
      <c r="R187" s="852"/>
      <c r="S187" s="700">
        <f>S185*S186</f>
        <v>0</v>
      </c>
      <c r="T187" s="700">
        <f>T185*T186</f>
        <v>0</v>
      </c>
      <c r="U187" s="700">
        <f t="shared" ref="U187:AD187" si="1856">U185*U186</f>
        <v>0</v>
      </c>
      <c r="V187" s="700">
        <f t="shared" si="1856"/>
        <v>0</v>
      </c>
      <c r="W187" s="700">
        <f t="shared" si="1856"/>
        <v>0</v>
      </c>
      <c r="X187" s="700">
        <f t="shared" si="1856"/>
        <v>0</v>
      </c>
      <c r="Y187" s="700">
        <f t="shared" si="1856"/>
        <v>0</v>
      </c>
      <c r="Z187" s="700">
        <f t="shared" si="1856"/>
        <v>0</v>
      </c>
      <c r="AA187" s="700">
        <f t="shared" si="1856"/>
        <v>0</v>
      </c>
      <c r="AB187" s="700">
        <f t="shared" si="1856"/>
        <v>0</v>
      </c>
      <c r="AC187" s="700">
        <f t="shared" si="1856"/>
        <v>0</v>
      </c>
      <c r="AD187" s="700">
        <f t="shared" si="1856"/>
        <v>0</v>
      </c>
      <c r="AE187" s="701">
        <f>SUM(S187:AD187)</f>
        <v>0</v>
      </c>
      <c r="AF187" s="736"/>
      <c r="AG187" s="700">
        <f t="shared" ref="AG187:AR187" si="1857">AG185*AG186</f>
        <v>0</v>
      </c>
      <c r="AH187" s="700">
        <f t="shared" si="1857"/>
        <v>0</v>
      </c>
      <c r="AI187" s="700">
        <f t="shared" si="1857"/>
        <v>0</v>
      </c>
      <c r="AJ187" s="700">
        <f t="shared" si="1857"/>
        <v>0</v>
      </c>
      <c r="AK187" s="700">
        <f t="shared" si="1857"/>
        <v>0</v>
      </c>
      <c r="AL187" s="700">
        <f t="shared" si="1857"/>
        <v>0</v>
      </c>
      <c r="AM187" s="700">
        <f t="shared" si="1857"/>
        <v>0</v>
      </c>
      <c r="AN187" s="700">
        <f t="shared" si="1857"/>
        <v>0</v>
      </c>
      <c r="AO187" s="700">
        <f t="shared" si="1857"/>
        <v>0</v>
      </c>
      <c r="AP187" s="700">
        <f t="shared" si="1857"/>
        <v>0</v>
      </c>
      <c r="AQ187" s="700">
        <f t="shared" si="1857"/>
        <v>0</v>
      </c>
      <c r="AR187" s="700">
        <f t="shared" si="1857"/>
        <v>0</v>
      </c>
      <c r="AS187" s="701">
        <f>SUM(AG187:AR187)</f>
        <v>0</v>
      </c>
      <c r="AT187" s="739"/>
      <c r="AU187" s="700">
        <f t="shared" ref="AU187:BF187" si="1858">AU185*AU186</f>
        <v>0</v>
      </c>
      <c r="AV187" s="700">
        <f t="shared" si="1858"/>
        <v>0</v>
      </c>
      <c r="AW187" s="700">
        <f t="shared" si="1858"/>
        <v>0</v>
      </c>
      <c r="AX187" s="700">
        <f t="shared" si="1858"/>
        <v>0</v>
      </c>
      <c r="AY187" s="700">
        <f t="shared" si="1858"/>
        <v>0</v>
      </c>
      <c r="AZ187" s="700">
        <f t="shared" si="1858"/>
        <v>0</v>
      </c>
      <c r="BA187" s="700">
        <f t="shared" si="1858"/>
        <v>0</v>
      </c>
      <c r="BB187" s="700">
        <f t="shared" si="1858"/>
        <v>0</v>
      </c>
      <c r="BC187" s="700">
        <f t="shared" si="1858"/>
        <v>0</v>
      </c>
      <c r="BD187" s="700">
        <f t="shared" si="1858"/>
        <v>0</v>
      </c>
      <c r="BE187" s="700">
        <f t="shared" si="1858"/>
        <v>0</v>
      </c>
      <c r="BF187" s="700">
        <f t="shared" si="1858"/>
        <v>0</v>
      </c>
      <c r="BG187" s="701">
        <f>SUM(AU187:BF187)</f>
        <v>0</v>
      </c>
      <c r="BH187" s="739"/>
      <c r="BI187" s="700">
        <f>BI185*BI186</f>
        <v>0</v>
      </c>
      <c r="BJ187" s="700">
        <f t="shared" ref="BJ187:BT187" si="1859">BJ185*BJ186</f>
        <v>0</v>
      </c>
      <c r="BK187" s="700">
        <f t="shared" si="1859"/>
        <v>0</v>
      </c>
      <c r="BL187" s="700">
        <f t="shared" si="1859"/>
        <v>0</v>
      </c>
      <c r="BM187" s="700">
        <f t="shared" si="1859"/>
        <v>0</v>
      </c>
      <c r="BN187" s="700">
        <f t="shared" si="1859"/>
        <v>0</v>
      </c>
      <c r="BO187" s="700">
        <f t="shared" si="1859"/>
        <v>0</v>
      </c>
      <c r="BP187" s="700">
        <f t="shared" si="1859"/>
        <v>0</v>
      </c>
      <c r="BQ187" s="700">
        <f t="shared" si="1859"/>
        <v>0</v>
      </c>
      <c r="BR187" s="700">
        <f t="shared" si="1859"/>
        <v>0</v>
      </c>
      <c r="BS187" s="700">
        <f t="shared" si="1859"/>
        <v>0</v>
      </c>
      <c r="BT187" s="700">
        <f t="shared" si="1859"/>
        <v>0</v>
      </c>
      <c r="BU187" s="701">
        <f>SUM(BI187:BT187)</f>
        <v>0</v>
      </c>
    </row>
    <row r="188" spans="1:73" customFormat="1">
      <c r="B188" s="86"/>
      <c r="C188" s="4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701"/>
      <c r="R188" s="852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701"/>
      <c r="AF188" s="736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701"/>
      <c r="AT188" s="73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701"/>
      <c r="BH188" s="73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701"/>
    </row>
    <row r="189" spans="1:73" customFormat="1">
      <c r="A189" s="326">
        <f>A97</f>
        <v>12</v>
      </c>
      <c r="B189" s="843" t="str">
        <f>B97</f>
        <v>Verse XR Phone</v>
      </c>
      <c r="C189" s="4" t="str">
        <f t="shared" ref="C189:C194" si="1860">C182</f>
        <v>Beg</v>
      </c>
      <c r="E189" s="765">
        <v>0</v>
      </c>
      <c r="F189" s="329">
        <f>E192</f>
        <v>0</v>
      </c>
      <c r="G189" s="329">
        <f>F192</f>
        <v>0</v>
      </c>
      <c r="H189" s="329">
        <f>G192</f>
        <v>0</v>
      </c>
      <c r="I189" s="329">
        <f t="shared" ref="I189" si="1861">H192</f>
        <v>0</v>
      </c>
      <c r="J189" s="329">
        <f t="shared" ref="J189" si="1862">I192</f>
        <v>0</v>
      </c>
      <c r="K189" s="329">
        <f t="shared" ref="K189" si="1863">J192</f>
        <v>0</v>
      </c>
      <c r="L189" s="329">
        <f t="shared" ref="L189" si="1864">K192</f>
        <v>250</v>
      </c>
      <c r="M189" s="329">
        <f t="shared" ref="M189" si="1865">L192</f>
        <v>512.5</v>
      </c>
      <c r="N189" s="329">
        <f t="shared" ref="N189" si="1866">M192</f>
        <v>788.125</v>
      </c>
      <c r="O189" s="329">
        <f t="shared" ref="O189" si="1867">N192</f>
        <v>1077.53125</v>
      </c>
      <c r="P189" s="329">
        <f t="shared" ref="P189" si="1868">O192</f>
        <v>1381.4078125000001</v>
      </c>
      <c r="Q189" s="66"/>
      <c r="R189" s="851"/>
      <c r="S189" s="329">
        <f>P192</f>
        <v>1700.4782031250002</v>
      </c>
      <c r="T189" s="329">
        <f>S192</f>
        <v>2022.7392976562503</v>
      </c>
      <c r="U189" s="329">
        <f t="shared" ref="U189" si="1869">T192</f>
        <v>2348.2230031328127</v>
      </c>
      <c r="V189" s="329">
        <f t="shared" ref="V189" si="1870">U192</f>
        <v>2676.9615456641409</v>
      </c>
      <c r="W189" s="329">
        <f t="shared" ref="W189" si="1871">V192</f>
        <v>3008.9874736207826</v>
      </c>
      <c r="X189" s="329">
        <f t="shared" ref="X189" si="1872">W192</f>
        <v>3344.3336608569907</v>
      </c>
      <c r="Y189" s="329">
        <f t="shared" ref="Y189" si="1873">X192</f>
        <v>3683.0333099655609</v>
      </c>
      <c r="Z189" s="329">
        <f t="shared" ref="Z189" si="1874">Y192</f>
        <v>4025.1199555652165</v>
      </c>
      <c r="AA189" s="329">
        <f t="shared" ref="AA189" si="1875">Z192</f>
        <v>4370.6274676208686</v>
      </c>
      <c r="AB189" s="329">
        <f t="shared" ref="AB189" si="1876">AA192</f>
        <v>4719.5900547970778</v>
      </c>
      <c r="AC189" s="329">
        <f t="shared" ref="AC189" si="1877">AB192</f>
        <v>5072.0422678450486</v>
      </c>
      <c r="AD189" s="329">
        <f t="shared" ref="AD189" si="1878">AC192</f>
        <v>5428.019003023499</v>
      </c>
      <c r="AE189" s="66"/>
      <c r="AF189" s="769"/>
      <c r="AG189" s="329">
        <f>AD192</f>
        <v>5787.5555055537343</v>
      </c>
      <c r="AH189" s="329">
        <f>AG192</f>
        <v>6150.6873731092719</v>
      </c>
      <c r="AI189" s="329">
        <f t="shared" ref="AI189" si="1879">AH192</f>
        <v>6517.4505593403646</v>
      </c>
      <c r="AJ189" s="329">
        <f t="shared" ref="AJ189" si="1880">AI192</f>
        <v>6887.8813774337686</v>
      </c>
      <c r="AK189" s="329">
        <f t="shared" ref="AK189" si="1881">AJ192</f>
        <v>7262.016503708106</v>
      </c>
      <c r="AL189" s="329">
        <f t="shared" ref="AL189" si="1882">AK192</f>
        <v>7639.892981245187</v>
      </c>
      <c r="AM189" s="329">
        <f t="shared" ref="AM189" si="1883">AL192</f>
        <v>8021.5482235576392</v>
      </c>
      <c r="AN189" s="329">
        <f t="shared" ref="AN189" si="1884">AM192</f>
        <v>8407.0200182932149</v>
      </c>
      <c r="AO189" s="329">
        <f t="shared" ref="AO189" si="1885">AN192</f>
        <v>8796.3465309761468</v>
      </c>
      <c r="AP189" s="329">
        <f t="shared" ref="AP189" si="1886">AO192</f>
        <v>9189.5663087859084</v>
      </c>
      <c r="AQ189" s="329">
        <f t="shared" ref="AQ189" si="1887">AP192</f>
        <v>9586.7182843737683</v>
      </c>
      <c r="AR189" s="329">
        <f t="shared" ref="AR189" si="1888">AQ192</f>
        <v>9987.8417797175061</v>
      </c>
      <c r="AS189" s="770"/>
      <c r="AT189" s="771"/>
      <c r="AU189" s="329">
        <f>AR192</f>
        <v>10392.976510014681</v>
      </c>
      <c r="AV189" s="329">
        <f>AU192</f>
        <v>10802.162587614828</v>
      </c>
      <c r="AW189" s="329">
        <f t="shared" ref="AW189" si="1889">AV192</f>
        <v>11215.440525990976</v>
      </c>
      <c r="AX189" s="329">
        <f t="shared" ref="AX189" si="1890">AW192</f>
        <v>11632.851243750887</v>
      </c>
      <c r="AY189" s="329">
        <f t="shared" ref="AY189" si="1891">AX192</f>
        <v>12054.436068688396</v>
      </c>
      <c r="AZ189" s="329">
        <f t="shared" ref="AZ189" si="1892">AY192</f>
        <v>12480.23674187528</v>
      </c>
      <c r="BA189" s="329">
        <f t="shared" ref="BA189" si="1893">AZ192</f>
        <v>12910.295421794033</v>
      </c>
      <c r="BB189" s="329">
        <f t="shared" ref="BB189" si="1894">BA192</f>
        <v>13344.654688511973</v>
      </c>
      <c r="BC189" s="329">
        <f t="shared" ref="BC189" si="1895">BB192</f>
        <v>13783.357547897092</v>
      </c>
      <c r="BD189" s="329">
        <f t="shared" ref="BD189" si="1896">BC192</f>
        <v>14226.447435876064</v>
      </c>
      <c r="BE189" s="329">
        <f t="shared" ref="BE189" si="1897">BD192</f>
        <v>14673.968222734824</v>
      </c>
      <c r="BF189" s="329">
        <f t="shared" ref="BF189" si="1898">BE192</f>
        <v>15125.964217462173</v>
      </c>
      <c r="BG189" s="770"/>
      <c r="BH189" s="771"/>
      <c r="BI189" s="329">
        <f>BF192</f>
        <v>15582.480172136795</v>
      </c>
      <c r="BJ189" s="329">
        <f>BI192</f>
        <v>16043.561286358163</v>
      </c>
      <c r="BK189" s="329">
        <f t="shared" ref="BK189" si="1899">BJ192</f>
        <v>16509.253211721745</v>
      </c>
      <c r="BL189" s="329">
        <f t="shared" ref="BL189" si="1900">BK192</f>
        <v>16979.602056338961</v>
      </c>
      <c r="BM189" s="329">
        <f t="shared" ref="BM189" si="1901">BL192</f>
        <v>17454.654389402353</v>
      </c>
      <c r="BN189" s="329">
        <f t="shared" ref="BN189" si="1902">BM192</f>
        <v>17934.457245796377</v>
      </c>
      <c r="BO189" s="329">
        <f t="shared" ref="BO189" si="1903">BN192</f>
        <v>18419.05813075434</v>
      </c>
      <c r="BP189" s="329">
        <f t="shared" ref="BP189" si="1904">BO192</f>
        <v>18908.505024561884</v>
      </c>
      <c r="BQ189" s="329">
        <f t="shared" ref="BQ189" si="1905">BP192</f>
        <v>19402.846387307502</v>
      </c>
      <c r="BR189" s="329">
        <f t="shared" ref="BR189" si="1906">BQ192</f>
        <v>19902.131163680577</v>
      </c>
      <c r="BS189" s="329">
        <f t="shared" ref="BS189" si="1907">BR192</f>
        <v>20406.408787817381</v>
      </c>
      <c r="BT189" s="329">
        <f t="shared" ref="BT189" si="1908">BS192</f>
        <v>20915.729188195557</v>
      </c>
      <c r="BU189" s="770"/>
    </row>
    <row r="190" spans="1:73">
      <c r="B190" s="86"/>
      <c r="C190" s="4" t="str">
        <f t="shared" si="1860"/>
        <v>New Subs</v>
      </c>
      <c r="D190"/>
      <c r="E190" s="329">
        <f>E44</f>
        <v>0</v>
      </c>
      <c r="F190" s="329">
        <f t="shared" ref="F190:P190" si="1909">F44</f>
        <v>0</v>
      </c>
      <c r="G190" s="329">
        <f t="shared" si="1909"/>
        <v>0</v>
      </c>
      <c r="H190" s="329">
        <f t="shared" si="1909"/>
        <v>0</v>
      </c>
      <c r="I190" s="329">
        <f t="shared" si="1909"/>
        <v>0</v>
      </c>
      <c r="J190" s="329">
        <f t="shared" si="1909"/>
        <v>0</v>
      </c>
      <c r="K190" s="329">
        <f t="shared" si="1909"/>
        <v>250</v>
      </c>
      <c r="L190" s="329">
        <f t="shared" si="1909"/>
        <v>262.5</v>
      </c>
      <c r="M190" s="329">
        <f t="shared" si="1909"/>
        <v>275.625</v>
      </c>
      <c r="N190" s="329">
        <f t="shared" si="1909"/>
        <v>289.40625</v>
      </c>
      <c r="O190" s="329">
        <f t="shared" si="1909"/>
        <v>303.87656250000003</v>
      </c>
      <c r="P190" s="329">
        <f t="shared" si="1909"/>
        <v>319.07039062500007</v>
      </c>
      <c r="Q190" s="767">
        <f>SUM(E190:P190)</f>
        <v>1700.4782031250002</v>
      </c>
      <c r="R190" s="853">
        <f t="shared" ref="R190:AD190" si="1910">R44</f>
        <v>0</v>
      </c>
      <c r="S190" s="329">
        <f t="shared" si="1910"/>
        <v>322.26109453125008</v>
      </c>
      <c r="T190" s="329">
        <f t="shared" si="1910"/>
        <v>325.48370547656259</v>
      </c>
      <c r="U190" s="329">
        <f t="shared" si="1910"/>
        <v>328.73854253132822</v>
      </c>
      <c r="V190" s="329">
        <f t="shared" si="1910"/>
        <v>332.02592795664151</v>
      </c>
      <c r="W190" s="329">
        <f t="shared" si="1910"/>
        <v>335.34618723620792</v>
      </c>
      <c r="X190" s="329">
        <f t="shared" si="1910"/>
        <v>338.69964910856999</v>
      </c>
      <c r="Y190" s="329">
        <f t="shared" si="1910"/>
        <v>342.0866455996557</v>
      </c>
      <c r="Z190" s="329">
        <f t="shared" si="1910"/>
        <v>345.50751205565228</v>
      </c>
      <c r="AA190" s="329">
        <f t="shared" si="1910"/>
        <v>348.96258717620879</v>
      </c>
      <c r="AB190" s="329">
        <f t="shared" si="1910"/>
        <v>352.45221304797087</v>
      </c>
      <c r="AC190" s="329">
        <f t="shared" si="1910"/>
        <v>355.97673517845061</v>
      </c>
      <c r="AD190" s="329">
        <f t="shared" si="1910"/>
        <v>359.53650253023511</v>
      </c>
      <c r="AE190" s="767">
        <f>SUM(S190:AD190)</f>
        <v>4087.0773024287337</v>
      </c>
      <c r="AF190" s="329">
        <f t="shared" ref="AF190:AR190" si="1911">AF44</f>
        <v>0</v>
      </c>
      <c r="AG190" s="329">
        <f t="shared" si="1911"/>
        <v>363.13186755553744</v>
      </c>
      <c r="AH190" s="329">
        <f t="shared" si="1911"/>
        <v>366.76318623109285</v>
      </c>
      <c r="AI190" s="329">
        <f t="shared" si="1911"/>
        <v>370.43081809340379</v>
      </c>
      <c r="AJ190" s="329">
        <f t="shared" si="1911"/>
        <v>374.13512627433784</v>
      </c>
      <c r="AK190" s="329">
        <f t="shared" si="1911"/>
        <v>377.8764775370812</v>
      </c>
      <c r="AL190" s="329">
        <f t="shared" si="1911"/>
        <v>381.655242312452</v>
      </c>
      <c r="AM190" s="329">
        <f t="shared" si="1911"/>
        <v>385.47179473557651</v>
      </c>
      <c r="AN190" s="329">
        <f t="shared" si="1911"/>
        <v>389.32651268293228</v>
      </c>
      <c r="AO190" s="329">
        <f t="shared" si="1911"/>
        <v>393.21977780976158</v>
      </c>
      <c r="AP190" s="329">
        <f t="shared" si="1911"/>
        <v>397.15197558785923</v>
      </c>
      <c r="AQ190" s="329">
        <f t="shared" si="1911"/>
        <v>401.12349534373783</v>
      </c>
      <c r="AR190" s="329">
        <f t="shared" si="1911"/>
        <v>405.13473029717522</v>
      </c>
      <c r="AS190" s="768">
        <f>SUM(AG190:AR190)</f>
        <v>4605.4210044609481</v>
      </c>
      <c r="AT190" s="329">
        <f t="shared" ref="AT190:BF190" si="1912">AT44</f>
        <v>0</v>
      </c>
      <c r="AU190" s="329">
        <f t="shared" si="1912"/>
        <v>409.18607760014697</v>
      </c>
      <c r="AV190" s="329">
        <f t="shared" si="1912"/>
        <v>413.27793837614843</v>
      </c>
      <c r="AW190" s="329">
        <f t="shared" si="1912"/>
        <v>417.41071775990991</v>
      </c>
      <c r="AX190" s="329">
        <f t="shared" si="1912"/>
        <v>421.58482493750904</v>
      </c>
      <c r="AY190" s="329">
        <f t="shared" si="1912"/>
        <v>425.80067318688413</v>
      </c>
      <c r="AZ190" s="329">
        <f t="shared" si="1912"/>
        <v>430.05867991875294</v>
      </c>
      <c r="BA190" s="329">
        <f t="shared" si="1912"/>
        <v>434.3592667179405</v>
      </c>
      <c r="BB190" s="329">
        <f t="shared" si="1912"/>
        <v>438.70285938511989</v>
      </c>
      <c r="BC190" s="329">
        <f t="shared" si="1912"/>
        <v>443.08988797897109</v>
      </c>
      <c r="BD190" s="329">
        <f t="shared" si="1912"/>
        <v>447.5207868587608</v>
      </c>
      <c r="BE190" s="329">
        <f t="shared" si="1912"/>
        <v>451.99599472734843</v>
      </c>
      <c r="BF190" s="329">
        <f t="shared" si="1912"/>
        <v>456.51595467462192</v>
      </c>
      <c r="BG190" s="768">
        <f>SUM(AU190:BF190)</f>
        <v>5189.5036621221143</v>
      </c>
      <c r="BH190" s="329">
        <f t="shared" ref="BH190:BT190" si="1913">BH44</f>
        <v>0</v>
      </c>
      <c r="BI190" s="329">
        <f t="shared" si="1913"/>
        <v>461.08111422136813</v>
      </c>
      <c r="BJ190" s="329">
        <f t="shared" si="1913"/>
        <v>465.69192536358179</v>
      </c>
      <c r="BK190" s="329">
        <f t="shared" si="1913"/>
        <v>470.34884461721759</v>
      </c>
      <c r="BL190" s="329">
        <f t="shared" si="1913"/>
        <v>475.05233306338977</v>
      </c>
      <c r="BM190" s="329">
        <f t="shared" si="1913"/>
        <v>479.80285639402365</v>
      </c>
      <c r="BN190" s="329">
        <f t="shared" si="1913"/>
        <v>484.6008849579639</v>
      </c>
      <c r="BO190" s="329">
        <f t="shared" si="1913"/>
        <v>489.44689380754352</v>
      </c>
      <c r="BP190" s="329">
        <f t="shared" si="1913"/>
        <v>494.34136274561894</v>
      </c>
      <c r="BQ190" s="329">
        <f t="shared" si="1913"/>
        <v>499.28477637307515</v>
      </c>
      <c r="BR190" s="329">
        <f t="shared" si="1913"/>
        <v>504.27762413680591</v>
      </c>
      <c r="BS190" s="329">
        <f t="shared" si="1913"/>
        <v>509.32040037817399</v>
      </c>
      <c r="BT190" s="329">
        <f t="shared" si="1913"/>
        <v>514.41360438195568</v>
      </c>
      <c r="BU190" s="768">
        <f>SUM(BI190:BT190)</f>
        <v>5847.6626204407166</v>
      </c>
    </row>
    <row r="191" spans="1:73">
      <c r="B191" s="86"/>
      <c r="C191" s="4" t="str">
        <f t="shared" si="1860"/>
        <v>Cancel Subs</v>
      </c>
      <c r="D191"/>
      <c r="E191" s="329"/>
      <c r="F191" s="329"/>
      <c r="G191" s="329"/>
      <c r="H191" s="329"/>
      <c r="I191" s="329"/>
      <c r="J191" s="329"/>
      <c r="K191" s="329"/>
      <c r="L191" s="329"/>
      <c r="M191" s="329"/>
      <c r="N191" s="329"/>
      <c r="O191" s="329"/>
      <c r="P191" s="329"/>
      <c r="Q191" s="767">
        <f>SUM(E191:P191)</f>
        <v>0</v>
      </c>
      <c r="R191" s="851"/>
      <c r="S191" s="329"/>
      <c r="T191" s="329"/>
      <c r="U191" s="329"/>
      <c r="V191" s="329"/>
      <c r="W191" s="329"/>
      <c r="X191" s="329"/>
      <c r="Y191" s="329"/>
      <c r="Z191" s="329"/>
      <c r="AA191" s="329"/>
      <c r="AB191" s="329"/>
      <c r="AC191" s="329"/>
      <c r="AD191" s="329"/>
      <c r="AE191" s="767">
        <f>SUM(S191:AD191)</f>
        <v>0</v>
      </c>
      <c r="AF191" s="769"/>
      <c r="AG191" s="329"/>
      <c r="AH191" s="329"/>
      <c r="AI191" s="329"/>
      <c r="AJ191" s="329"/>
      <c r="AK191" s="329"/>
      <c r="AL191" s="329"/>
      <c r="AM191" s="329"/>
      <c r="AN191" s="329"/>
      <c r="AO191" s="329"/>
      <c r="AP191" s="329"/>
      <c r="AQ191" s="329"/>
      <c r="AR191" s="329"/>
      <c r="AS191" s="768">
        <f>SUM(AG191:AR191)</f>
        <v>0</v>
      </c>
      <c r="AT191" s="771"/>
      <c r="AU191" s="329"/>
      <c r="AV191" s="329"/>
      <c r="AW191" s="329"/>
      <c r="AX191" s="329"/>
      <c r="AY191" s="329"/>
      <c r="AZ191" s="329"/>
      <c r="BA191" s="329"/>
      <c r="BB191" s="329"/>
      <c r="BC191" s="329"/>
      <c r="BD191" s="329"/>
      <c r="BE191" s="329"/>
      <c r="BF191" s="329"/>
      <c r="BG191" s="768">
        <f>SUM(AU191:BF191)</f>
        <v>0</v>
      </c>
      <c r="BH191" s="771"/>
      <c r="BI191" s="329"/>
      <c r="BJ191" s="329"/>
      <c r="BK191" s="329"/>
      <c r="BL191" s="329"/>
      <c r="BM191" s="329"/>
      <c r="BN191" s="329"/>
      <c r="BO191" s="329"/>
      <c r="BP191" s="329"/>
      <c r="BQ191" s="329"/>
      <c r="BR191" s="329"/>
      <c r="BS191" s="329"/>
      <c r="BT191" s="329"/>
      <c r="BU191" s="768">
        <f>SUM(BI191:BT191)</f>
        <v>0</v>
      </c>
    </row>
    <row r="192" spans="1:73">
      <c r="B192" s="86"/>
      <c r="C192" s="4" t="str">
        <f t="shared" si="1860"/>
        <v>End</v>
      </c>
      <c r="D192"/>
      <c r="E192" s="766">
        <f>SUM(E189:E191)</f>
        <v>0</v>
      </c>
      <c r="F192" s="766">
        <f t="shared" ref="F192:P192" si="1914">SUM(F189:F191)</f>
        <v>0</v>
      </c>
      <c r="G192" s="766">
        <f t="shared" si="1914"/>
        <v>0</v>
      </c>
      <c r="H192" s="766">
        <f t="shared" si="1914"/>
        <v>0</v>
      </c>
      <c r="I192" s="766">
        <f t="shared" si="1914"/>
        <v>0</v>
      </c>
      <c r="J192" s="766">
        <f t="shared" si="1914"/>
        <v>0</v>
      </c>
      <c r="K192" s="766">
        <f t="shared" si="1914"/>
        <v>250</v>
      </c>
      <c r="L192" s="766">
        <f t="shared" si="1914"/>
        <v>512.5</v>
      </c>
      <c r="M192" s="766">
        <f t="shared" si="1914"/>
        <v>788.125</v>
      </c>
      <c r="N192" s="766">
        <f t="shared" si="1914"/>
        <v>1077.53125</v>
      </c>
      <c r="O192" s="766">
        <f t="shared" si="1914"/>
        <v>1381.4078125000001</v>
      </c>
      <c r="P192" s="766">
        <f t="shared" si="1914"/>
        <v>1700.4782031250002</v>
      </c>
      <c r="Q192" s="66"/>
      <c r="R192" s="851"/>
      <c r="S192" s="766">
        <f>SUM(S189:S191)</f>
        <v>2022.7392976562503</v>
      </c>
      <c r="T192" s="766">
        <f>SUM(T189:T191)</f>
        <v>2348.2230031328127</v>
      </c>
      <c r="U192" s="766">
        <f t="shared" ref="U192:AD192" si="1915">SUM(U189:U191)</f>
        <v>2676.9615456641409</v>
      </c>
      <c r="V192" s="766">
        <f t="shared" si="1915"/>
        <v>3008.9874736207826</v>
      </c>
      <c r="W192" s="766">
        <f t="shared" si="1915"/>
        <v>3344.3336608569907</v>
      </c>
      <c r="X192" s="766">
        <f t="shared" si="1915"/>
        <v>3683.0333099655609</v>
      </c>
      <c r="Y192" s="766">
        <f t="shared" si="1915"/>
        <v>4025.1199555652165</v>
      </c>
      <c r="Z192" s="766">
        <f t="shared" si="1915"/>
        <v>4370.6274676208686</v>
      </c>
      <c r="AA192" s="766">
        <f t="shared" si="1915"/>
        <v>4719.5900547970778</v>
      </c>
      <c r="AB192" s="766">
        <f t="shared" si="1915"/>
        <v>5072.0422678450486</v>
      </c>
      <c r="AC192" s="766">
        <f t="shared" si="1915"/>
        <v>5428.019003023499</v>
      </c>
      <c r="AD192" s="766">
        <f t="shared" si="1915"/>
        <v>5787.5555055537343</v>
      </c>
      <c r="AE192" s="66"/>
      <c r="AF192" s="769"/>
      <c r="AG192" s="766">
        <f>SUM(AG189:AG191)</f>
        <v>6150.6873731092719</v>
      </c>
      <c r="AH192" s="766">
        <f t="shared" ref="AH192:AR192" si="1916">SUM(AH189:AH191)</f>
        <v>6517.4505593403646</v>
      </c>
      <c r="AI192" s="766">
        <f t="shared" si="1916"/>
        <v>6887.8813774337686</v>
      </c>
      <c r="AJ192" s="766">
        <f t="shared" si="1916"/>
        <v>7262.016503708106</v>
      </c>
      <c r="AK192" s="766">
        <f t="shared" si="1916"/>
        <v>7639.892981245187</v>
      </c>
      <c r="AL192" s="766">
        <f t="shared" si="1916"/>
        <v>8021.5482235576392</v>
      </c>
      <c r="AM192" s="766">
        <f t="shared" si="1916"/>
        <v>8407.0200182932149</v>
      </c>
      <c r="AN192" s="766">
        <f t="shared" si="1916"/>
        <v>8796.3465309761468</v>
      </c>
      <c r="AO192" s="766">
        <f t="shared" si="1916"/>
        <v>9189.5663087859084</v>
      </c>
      <c r="AP192" s="766">
        <f t="shared" si="1916"/>
        <v>9586.7182843737683</v>
      </c>
      <c r="AQ192" s="766">
        <f t="shared" si="1916"/>
        <v>9987.8417797175061</v>
      </c>
      <c r="AR192" s="766">
        <f t="shared" si="1916"/>
        <v>10392.976510014681</v>
      </c>
      <c r="AS192" s="770"/>
      <c r="AT192" s="771"/>
      <c r="AU192" s="766">
        <f>SUM(AU189:AU191)</f>
        <v>10802.162587614828</v>
      </c>
      <c r="AV192" s="766">
        <f t="shared" ref="AV192:BF192" si="1917">SUM(AV189:AV191)</f>
        <v>11215.440525990976</v>
      </c>
      <c r="AW192" s="766">
        <f t="shared" si="1917"/>
        <v>11632.851243750887</v>
      </c>
      <c r="AX192" s="766">
        <f t="shared" si="1917"/>
        <v>12054.436068688396</v>
      </c>
      <c r="AY192" s="766">
        <f t="shared" si="1917"/>
        <v>12480.23674187528</v>
      </c>
      <c r="AZ192" s="766">
        <f t="shared" si="1917"/>
        <v>12910.295421794033</v>
      </c>
      <c r="BA192" s="766">
        <f t="shared" si="1917"/>
        <v>13344.654688511973</v>
      </c>
      <c r="BB192" s="766">
        <f t="shared" si="1917"/>
        <v>13783.357547897092</v>
      </c>
      <c r="BC192" s="766">
        <f t="shared" si="1917"/>
        <v>14226.447435876064</v>
      </c>
      <c r="BD192" s="766">
        <f t="shared" si="1917"/>
        <v>14673.968222734824</v>
      </c>
      <c r="BE192" s="766">
        <f t="shared" si="1917"/>
        <v>15125.964217462173</v>
      </c>
      <c r="BF192" s="766">
        <f t="shared" si="1917"/>
        <v>15582.480172136795</v>
      </c>
      <c r="BG192" s="770"/>
      <c r="BH192" s="771"/>
      <c r="BI192" s="766">
        <f>SUM(BI189:BI191)</f>
        <v>16043.561286358163</v>
      </c>
      <c r="BJ192" s="766">
        <f>SUM(BJ189:BJ191)</f>
        <v>16509.253211721745</v>
      </c>
      <c r="BK192" s="766">
        <f t="shared" ref="BK192:BT192" si="1918">SUM(BK189:BK191)</f>
        <v>16979.602056338961</v>
      </c>
      <c r="BL192" s="766">
        <f t="shared" si="1918"/>
        <v>17454.654389402353</v>
      </c>
      <c r="BM192" s="766">
        <f t="shared" si="1918"/>
        <v>17934.457245796377</v>
      </c>
      <c r="BN192" s="766">
        <f t="shared" si="1918"/>
        <v>18419.05813075434</v>
      </c>
      <c r="BO192" s="766">
        <f t="shared" si="1918"/>
        <v>18908.505024561884</v>
      </c>
      <c r="BP192" s="766">
        <f t="shared" si="1918"/>
        <v>19402.846387307502</v>
      </c>
      <c r="BQ192" s="766">
        <f t="shared" si="1918"/>
        <v>19902.131163680577</v>
      </c>
      <c r="BR192" s="766">
        <f t="shared" si="1918"/>
        <v>20406.408787817381</v>
      </c>
      <c r="BS192" s="766">
        <f t="shared" si="1918"/>
        <v>20915.729188195557</v>
      </c>
      <c r="BT192" s="766">
        <f t="shared" si="1918"/>
        <v>21430.142792577513</v>
      </c>
      <c r="BU192" s="770"/>
    </row>
    <row r="193" spans="1:73">
      <c r="B193" s="86"/>
      <c r="C193" s="4" t="str">
        <f t="shared" si="1860"/>
        <v>Monthly Rate</v>
      </c>
      <c r="D193"/>
      <c r="E193" s="697">
        <f>Assumptions!C151</f>
        <v>0</v>
      </c>
      <c r="F193" s="697">
        <f>E193</f>
        <v>0</v>
      </c>
      <c r="G193" s="697">
        <f>F193</f>
        <v>0</v>
      </c>
      <c r="H193" s="697">
        <f t="shared" ref="H193" si="1919">G193</f>
        <v>0</v>
      </c>
      <c r="I193" s="697">
        <f t="shared" ref="I193" si="1920">H193</f>
        <v>0</v>
      </c>
      <c r="J193" s="697">
        <f t="shared" ref="J193" si="1921">I193</f>
        <v>0</v>
      </c>
      <c r="K193" s="697">
        <f t="shared" ref="K193" si="1922">J193</f>
        <v>0</v>
      </c>
      <c r="L193" s="697">
        <f t="shared" ref="L193" si="1923">K193</f>
        <v>0</v>
      </c>
      <c r="M193" s="697">
        <f t="shared" ref="M193" si="1924">L193</f>
        <v>0</v>
      </c>
      <c r="N193" s="697">
        <f t="shared" ref="N193" si="1925">M193</f>
        <v>0</v>
      </c>
      <c r="O193" s="697">
        <f t="shared" ref="O193" si="1926">N193</f>
        <v>0</v>
      </c>
      <c r="P193" s="697">
        <f t="shared" ref="P193" si="1927">O193</f>
        <v>0</v>
      </c>
      <c r="Q193" s="699"/>
      <c r="R193" s="852"/>
      <c r="S193" s="697">
        <f>P193*(1+Assumptions!D151)</f>
        <v>0</v>
      </c>
      <c r="T193" s="697">
        <f>S193</f>
        <v>0</v>
      </c>
      <c r="U193" s="697">
        <f t="shared" ref="U193" si="1928">T193</f>
        <v>0</v>
      </c>
      <c r="V193" s="697">
        <f t="shared" ref="V193" si="1929">U193</f>
        <v>0</v>
      </c>
      <c r="W193" s="697">
        <f t="shared" ref="W193" si="1930">V193</f>
        <v>0</v>
      </c>
      <c r="X193" s="697">
        <f t="shared" ref="X193" si="1931">W193</f>
        <v>0</v>
      </c>
      <c r="Y193" s="697">
        <f t="shared" ref="Y193" si="1932">X193</f>
        <v>0</v>
      </c>
      <c r="Z193" s="697">
        <f t="shared" ref="Z193" si="1933">Y193</f>
        <v>0</v>
      </c>
      <c r="AA193" s="697">
        <f t="shared" ref="AA193" si="1934">Z193</f>
        <v>0</v>
      </c>
      <c r="AB193" s="697">
        <f t="shared" ref="AB193" si="1935">AA193</f>
        <v>0</v>
      </c>
      <c r="AC193" s="697">
        <f t="shared" ref="AC193" si="1936">AB193</f>
        <v>0</v>
      </c>
      <c r="AD193" s="697">
        <f t="shared" ref="AD193" si="1937">AC193</f>
        <v>0</v>
      </c>
      <c r="AE193" s="699"/>
      <c r="AF193" s="736"/>
      <c r="AG193" s="697">
        <f>AD193*(1+Assumptions!E151)</f>
        <v>0</v>
      </c>
      <c r="AH193" s="697">
        <f>AG193</f>
        <v>0</v>
      </c>
      <c r="AI193" s="697">
        <f t="shared" ref="AI193" si="1938">AH193</f>
        <v>0</v>
      </c>
      <c r="AJ193" s="697">
        <f t="shared" ref="AJ193" si="1939">AI193</f>
        <v>0</v>
      </c>
      <c r="AK193" s="697">
        <f t="shared" ref="AK193" si="1940">AJ193</f>
        <v>0</v>
      </c>
      <c r="AL193" s="697">
        <f t="shared" ref="AL193" si="1941">AK193</f>
        <v>0</v>
      </c>
      <c r="AM193" s="697">
        <f t="shared" ref="AM193" si="1942">AL193</f>
        <v>0</v>
      </c>
      <c r="AN193" s="697">
        <f t="shared" ref="AN193" si="1943">AM193</f>
        <v>0</v>
      </c>
      <c r="AO193" s="697">
        <f t="shared" ref="AO193" si="1944">AN193</f>
        <v>0</v>
      </c>
      <c r="AP193" s="697">
        <f t="shared" ref="AP193" si="1945">AO193</f>
        <v>0</v>
      </c>
      <c r="AQ193" s="697">
        <f t="shared" ref="AQ193" si="1946">AP193</f>
        <v>0</v>
      </c>
      <c r="AR193" s="697">
        <f t="shared" ref="AR193" si="1947">AQ193</f>
        <v>0</v>
      </c>
      <c r="AS193" s="701"/>
      <c r="AT193" s="739"/>
      <c r="AU193" s="697">
        <f>AR193*(1+Assumptions!F151)</f>
        <v>0</v>
      </c>
      <c r="AV193" s="697">
        <f>AU193</f>
        <v>0</v>
      </c>
      <c r="AW193" s="697">
        <f t="shared" ref="AW193" si="1948">AV193</f>
        <v>0</v>
      </c>
      <c r="AX193" s="697">
        <f t="shared" ref="AX193" si="1949">AW193</f>
        <v>0</v>
      </c>
      <c r="AY193" s="697">
        <f t="shared" ref="AY193" si="1950">AX193</f>
        <v>0</v>
      </c>
      <c r="AZ193" s="697">
        <f t="shared" ref="AZ193" si="1951">AY193</f>
        <v>0</v>
      </c>
      <c r="BA193" s="697">
        <f t="shared" ref="BA193" si="1952">AZ193</f>
        <v>0</v>
      </c>
      <c r="BB193" s="697">
        <f t="shared" ref="BB193" si="1953">BA193</f>
        <v>0</v>
      </c>
      <c r="BC193" s="697">
        <f t="shared" ref="BC193" si="1954">BB193</f>
        <v>0</v>
      </c>
      <c r="BD193" s="697">
        <f t="shared" ref="BD193" si="1955">BC193</f>
        <v>0</v>
      </c>
      <c r="BE193" s="697">
        <f t="shared" ref="BE193" si="1956">BD193</f>
        <v>0</v>
      </c>
      <c r="BF193" s="697">
        <f t="shared" ref="BF193" si="1957">BE193</f>
        <v>0</v>
      </c>
      <c r="BG193" s="701"/>
      <c r="BH193" s="739"/>
      <c r="BI193" s="697">
        <f>BF193*(1+Assumptions!G151)</f>
        <v>0</v>
      </c>
      <c r="BJ193" s="697">
        <f>BI193</f>
        <v>0</v>
      </c>
      <c r="BK193" s="697">
        <f t="shared" ref="BK193" si="1958">BJ193</f>
        <v>0</v>
      </c>
      <c r="BL193" s="697">
        <f t="shared" ref="BL193" si="1959">BK193</f>
        <v>0</v>
      </c>
      <c r="BM193" s="697">
        <f t="shared" ref="BM193" si="1960">BL193</f>
        <v>0</v>
      </c>
      <c r="BN193" s="697">
        <f t="shared" ref="BN193" si="1961">BM193</f>
        <v>0</v>
      </c>
      <c r="BO193" s="697">
        <f t="shared" ref="BO193" si="1962">BN193</f>
        <v>0</v>
      </c>
      <c r="BP193" s="697">
        <f t="shared" ref="BP193" si="1963">BO193</f>
        <v>0</v>
      </c>
      <c r="BQ193" s="697">
        <f t="shared" ref="BQ193" si="1964">BP193</f>
        <v>0</v>
      </c>
      <c r="BR193" s="697">
        <f t="shared" ref="BR193" si="1965">BQ193</f>
        <v>0</v>
      </c>
      <c r="BS193" s="697">
        <f t="shared" ref="BS193" si="1966">BR193</f>
        <v>0</v>
      </c>
      <c r="BT193" s="697">
        <f t="shared" ref="BT193" si="1967">BS193</f>
        <v>0</v>
      </c>
      <c r="BU193" s="701"/>
    </row>
    <row r="194" spans="1:73">
      <c r="A194"/>
      <c r="B194" s="86"/>
      <c r="C194" s="4" t="str">
        <f t="shared" si="1860"/>
        <v>Monthly $</v>
      </c>
      <c r="D194"/>
      <c r="E194" s="700">
        <f>E192*E193</f>
        <v>0</v>
      </c>
      <c r="F194" s="700">
        <f t="shared" ref="F194:P194" si="1968">F192*F193</f>
        <v>0</v>
      </c>
      <c r="G194" s="700">
        <f t="shared" si="1968"/>
        <v>0</v>
      </c>
      <c r="H194" s="700">
        <f t="shared" si="1968"/>
        <v>0</v>
      </c>
      <c r="I194" s="700">
        <f t="shared" si="1968"/>
        <v>0</v>
      </c>
      <c r="J194" s="700">
        <f t="shared" si="1968"/>
        <v>0</v>
      </c>
      <c r="K194" s="700">
        <f t="shared" si="1968"/>
        <v>0</v>
      </c>
      <c r="L194" s="700">
        <f t="shared" si="1968"/>
        <v>0</v>
      </c>
      <c r="M194" s="700">
        <f t="shared" si="1968"/>
        <v>0</v>
      </c>
      <c r="N194" s="700">
        <f t="shared" si="1968"/>
        <v>0</v>
      </c>
      <c r="O194" s="700">
        <f t="shared" si="1968"/>
        <v>0</v>
      </c>
      <c r="P194" s="700">
        <f t="shared" si="1968"/>
        <v>0</v>
      </c>
      <c r="Q194" s="701">
        <f>SUM(E194:P194)</f>
        <v>0</v>
      </c>
      <c r="R194" s="852"/>
      <c r="S194" s="700">
        <f>S192*S193</f>
        <v>0</v>
      </c>
      <c r="T194" s="700">
        <f>T192*T193</f>
        <v>0</v>
      </c>
      <c r="U194" s="700">
        <f t="shared" ref="U194:AD194" si="1969">U192*U193</f>
        <v>0</v>
      </c>
      <c r="V194" s="700">
        <f t="shared" si="1969"/>
        <v>0</v>
      </c>
      <c r="W194" s="700">
        <f t="shared" si="1969"/>
        <v>0</v>
      </c>
      <c r="X194" s="700">
        <f t="shared" si="1969"/>
        <v>0</v>
      </c>
      <c r="Y194" s="700">
        <f t="shared" si="1969"/>
        <v>0</v>
      </c>
      <c r="Z194" s="700">
        <f t="shared" si="1969"/>
        <v>0</v>
      </c>
      <c r="AA194" s="700">
        <f t="shared" si="1969"/>
        <v>0</v>
      </c>
      <c r="AB194" s="700">
        <f t="shared" si="1969"/>
        <v>0</v>
      </c>
      <c r="AC194" s="700">
        <f t="shared" si="1969"/>
        <v>0</v>
      </c>
      <c r="AD194" s="700">
        <f t="shared" si="1969"/>
        <v>0</v>
      </c>
      <c r="AE194" s="701">
        <f>SUM(S194:AD194)</f>
        <v>0</v>
      </c>
      <c r="AF194" s="736"/>
      <c r="AG194" s="700">
        <f t="shared" ref="AG194:AR194" si="1970">AG192*AG193</f>
        <v>0</v>
      </c>
      <c r="AH194" s="700">
        <f t="shared" si="1970"/>
        <v>0</v>
      </c>
      <c r="AI194" s="700">
        <f t="shared" si="1970"/>
        <v>0</v>
      </c>
      <c r="AJ194" s="700">
        <f t="shared" si="1970"/>
        <v>0</v>
      </c>
      <c r="AK194" s="700">
        <f t="shared" si="1970"/>
        <v>0</v>
      </c>
      <c r="AL194" s="700">
        <f t="shared" si="1970"/>
        <v>0</v>
      </c>
      <c r="AM194" s="700">
        <f t="shared" si="1970"/>
        <v>0</v>
      </c>
      <c r="AN194" s="700">
        <f t="shared" si="1970"/>
        <v>0</v>
      </c>
      <c r="AO194" s="700">
        <f t="shared" si="1970"/>
        <v>0</v>
      </c>
      <c r="AP194" s="700">
        <f t="shared" si="1970"/>
        <v>0</v>
      </c>
      <c r="AQ194" s="700">
        <f t="shared" si="1970"/>
        <v>0</v>
      </c>
      <c r="AR194" s="700">
        <f t="shared" si="1970"/>
        <v>0</v>
      </c>
      <c r="AS194" s="701">
        <f>SUM(AG194:AR194)</f>
        <v>0</v>
      </c>
      <c r="AT194" s="739"/>
      <c r="AU194" s="700">
        <f t="shared" ref="AU194:BF194" si="1971">AU192*AU193</f>
        <v>0</v>
      </c>
      <c r="AV194" s="700">
        <f t="shared" si="1971"/>
        <v>0</v>
      </c>
      <c r="AW194" s="700">
        <f t="shared" si="1971"/>
        <v>0</v>
      </c>
      <c r="AX194" s="700">
        <f t="shared" si="1971"/>
        <v>0</v>
      </c>
      <c r="AY194" s="700">
        <f t="shared" si="1971"/>
        <v>0</v>
      </c>
      <c r="AZ194" s="700">
        <f t="shared" si="1971"/>
        <v>0</v>
      </c>
      <c r="BA194" s="700">
        <f t="shared" si="1971"/>
        <v>0</v>
      </c>
      <c r="BB194" s="700">
        <f t="shared" si="1971"/>
        <v>0</v>
      </c>
      <c r="BC194" s="700">
        <f t="shared" si="1971"/>
        <v>0</v>
      </c>
      <c r="BD194" s="700">
        <f t="shared" si="1971"/>
        <v>0</v>
      </c>
      <c r="BE194" s="700">
        <f t="shared" si="1971"/>
        <v>0</v>
      </c>
      <c r="BF194" s="700">
        <f t="shared" si="1971"/>
        <v>0</v>
      </c>
      <c r="BG194" s="701">
        <f>SUM(AU194:BF194)</f>
        <v>0</v>
      </c>
      <c r="BH194" s="739"/>
      <c r="BI194" s="700">
        <f>BI192*BI193</f>
        <v>0</v>
      </c>
      <c r="BJ194" s="700">
        <f t="shared" ref="BJ194:BT194" si="1972">BJ192*BJ193</f>
        <v>0</v>
      </c>
      <c r="BK194" s="700">
        <f t="shared" si="1972"/>
        <v>0</v>
      </c>
      <c r="BL194" s="700">
        <f t="shared" si="1972"/>
        <v>0</v>
      </c>
      <c r="BM194" s="700">
        <f t="shared" si="1972"/>
        <v>0</v>
      </c>
      <c r="BN194" s="700">
        <f t="shared" si="1972"/>
        <v>0</v>
      </c>
      <c r="BO194" s="700">
        <f t="shared" si="1972"/>
        <v>0</v>
      </c>
      <c r="BP194" s="700">
        <f t="shared" si="1972"/>
        <v>0</v>
      </c>
      <c r="BQ194" s="700">
        <f t="shared" si="1972"/>
        <v>0</v>
      </c>
      <c r="BR194" s="700">
        <f t="shared" si="1972"/>
        <v>0</v>
      </c>
      <c r="BS194" s="700">
        <f t="shared" si="1972"/>
        <v>0</v>
      </c>
      <c r="BT194" s="700">
        <f t="shared" si="1972"/>
        <v>0</v>
      </c>
      <c r="BU194" s="701">
        <f>SUM(BI194:BT194)</f>
        <v>0</v>
      </c>
    </row>
    <row r="195" spans="1:73">
      <c r="B195" s="846"/>
      <c r="C195" s="728"/>
      <c r="D195" s="728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699"/>
      <c r="R195" s="852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699"/>
      <c r="AF195" s="736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701"/>
      <c r="AT195" s="73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701"/>
      <c r="BH195" s="73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701"/>
    </row>
    <row r="196" spans="1:73">
      <c r="A196" s="326">
        <f>A98</f>
        <v>13</v>
      </c>
      <c r="B196" s="843" t="str">
        <f>B98</f>
        <v>Barion Bears + MyVersona</v>
      </c>
      <c r="C196" s="4" t="str">
        <f t="shared" ref="C196:C201" si="1973">C189</f>
        <v>Beg</v>
      </c>
      <c r="D196"/>
      <c r="E196" s="765">
        <v>0</v>
      </c>
      <c r="F196" s="329">
        <f>E199</f>
        <v>0</v>
      </c>
      <c r="G196" s="329">
        <f>F199</f>
        <v>0</v>
      </c>
      <c r="H196" s="329">
        <f>G199</f>
        <v>0</v>
      </c>
      <c r="I196" s="329">
        <f t="shared" ref="I196" si="1974">H199</f>
        <v>0</v>
      </c>
      <c r="J196" s="329">
        <f t="shared" ref="J196" si="1975">I199</f>
        <v>0</v>
      </c>
      <c r="K196" s="329">
        <f t="shared" ref="K196" si="1976">J199</f>
        <v>0</v>
      </c>
      <c r="L196" s="329">
        <f t="shared" ref="L196" si="1977">K199</f>
        <v>100</v>
      </c>
      <c r="M196" s="329">
        <f t="shared" ref="M196" si="1978">L199</f>
        <v>205</v>
      </c>
      <c r="N196" s="329">
        <f t="shared" ref="N196" si="1979">M199</f>
        <v>315.25</v>
      </c>
      <c r="O196" s="329">
        <f t="shared" ref="O196" si="1980">N199</f>
        <v>431.01249999999999</v>
      </c>
      <c r="P196" s="329">
        <f t="shared" ref="P196" si="1981">O199</f>
        <v>552.56312500000001</v>
      </c>
      <c r="Q196" s="66"/>
      <c r="R196" s="851"/>
      <c r="S196" s="329">
        <f>P199</f>
        <v>680.19128124999997</v>
      </c>
      <c r="T196" s="329">
        <f>S199</f>
        <v>809.09571906249994</v>
      </c>
      <c r="U196" s="329">
        <f t="shared" ref="U196" si="1982">T199</f>
        <v>939.28920125312493</v>
      </c>
      <c r="V196" s="329">
        <f t="shared" ref="V196" si="1983">U199</f>
        <v>1070.7846182656563</v>
      </c>
      <c r="W196" s="329">
        <f t="shared" ref="W196" si="1984">V199</f>
        <v>1203.5949894483128</v>
      </c>
      <c r="X196" s="329">
        <f t="shared" ref="X196" si="1985">W199</f>
        <v>1337.733464342796</v>
      </c>
      <c r="Y196" s="329">
        <f t="shared" ref="Y196" si="1986">X199</f>
        <v>1473.2133239862239</v>
      </c>
      <c r="Z196" s="329">
        <f t="shared" ref="Z196" si="1987">Y199</f>
        <v>1610.0479822260861</v>
      </c>
      <c r="AA196" s="329">
        <f t="shared" ref="AA196" si="1988">Z199</f>
        <v>1748.250987048347</v>
      </c>
      <c r="AB196" s="329">
        <f t="shared" ref="AB196" si="1989">AA199</f>
        <v>1887.8360219188305</v>
      </c>
      <c r="AC196" s="329">
        <f t="shared" ref="AC196" si="1990">AB199</f>
        <v>2028.8169071380189</v>
      </c>
      <c r="AD196" s="329">
        <f t="shared" ref="AD196" si="1991">AC199</f>
        <v>2171.2076012093989</v>
      </c>
      <c r="AE196" s="66"/>
      <c r="AF196" s="769"/>
      <c r="AG196" s="329">
        <f>AD199</f>
        <v>2315.022202221493</v>
      </c>
      <c r="AH196" s="329">
        <f>AG199</f>
        <v>2460.2749492437079</v>
      </c>
      <c r="AI196" s="329">
        <f t="shared" ref="AI196" si="1992">AH199</f>
        <v>2606.980223736145</v>
      </c>
      <c r="AJ196" s="329">
        <f t="shared" ref="AJ196" si="1993">AI199</f>
        <v>2755.1525509735065</v>
      </c>
      <c r="AK196" s="329">
        <f t="shared" ref="AK196" si="1994">AJ199</f>
        <v>2904.8066014832416</v>
      </c>
      <c r="AL196" s="329">
        <f t="shared" ref="AL196" si="1995">AK199</f>
        <v>3055.9571924980742</v>
      </c>
      <c r="AM196" s="329">
        <f t="shared" ref="AM196" si="1996">AL199</f>
        <v>3208.6192894230549</v>
      </c>
      <c r="AN196" s="329">
        <f t="shared" ref="AN196" si="1997">AM199</f>
        <v>3362.8080073172855</v>
      </c>
      <c r="AO196" s="329">
        <f t="shared" ref="AO196" si="1998">AN199</f>
        <v>3518.5386123904582</v>
      </c>
      <c r="AP196" s="329">
        <f t="shared" ref="AP196" si="1999">AO199</f>
        <v>3675.8265235143626</v>
      </c>
      <c r="AQ196" s="329">
        <f t="shared" ref="AQ196" si="2000">AP199</f>
        <v>3834.6873137495063</v>
      </c>
      <c r="AR196" s="329">
        <f t="shared" ref="AR196" si="2001">AQ199</f>
        <v>3995.1367118870012</v>
      </c>
      <c r="AS196" s="770"/>
      <c r="AT196" s="771"/>
      <c r="AU196" s="329">
        <f>AR199</f>
        <v>4157.1906040058711</v>
      </c>
      <c r="AV196" s="329">
        <f>AU199</f>
        <v>4320.8650350459302</v>
      </c>
      <c r="AW196" s="329">
        <f t="shared" ref="AW196" si="2002">AV199</f>
        <v>4486.1762103963893</v>
      </c>
      <c r="AX196" s="329">
        <f t="shared" ref="AX196" si="2003">AW199</f>
        <v>4653.1404975003534</v>
      </c>
      <c r="AY196" s="329">
        <f t="shared" ref="AY196" si="2004">AX199</f>
        <v>4821.7744274753568</v>
      </c>
      <c r="AZ196" s="329">
        <f t="shared" ref="AZ196" si="2005">AY199</f>
        <v>4992.0946967501104</v>
      </c>
      <c r="BA196" s="329">
        <f t="shared" ref="BA196" si="2006">AZ199</f>
        <v>5164.1181687176113</v>
      </c>
      <c r="BB196" s="329">
        <f t="shared" ref="BB196" si="2007">BA199</f>
        <v>5337.8618754047875</v>
      </c>
      <c r="BC196" s="329">
        <f t="shared" ref="BC196" si="2008">BB199</f>
        <v>5513.3430191588359</v>
      </c>
      <c r="BD196" s="329">
        <f t="shared" ref="BD196" si="2009">BC199</f>
        <v>5690.5789743504247</v>
      </c>
      <c r="BE196" s="329">
        <f t="shared" ref="BE196" si="2010">BD199</f>
        <v>5869.587289093929</v>
      </c>
      <c r="BF196" s="329">
        <f t="shared" ref="BF196" si="2011">BE199</f>
        <v>6050.3856869848687</v>
      </c>
      <c r="BG196" s="770"/>
      <c r="BH196" s="771"/>
      <c r="BI196" s="329">
        <f>BF199</f>
        <v>6232.9920688547172</v>
      </c>
      <c r="BJ196" s="329">
        <f>BI199</f>
        <v>6417.4245145432642</v>
      </c>
      <c r="BK196" s="329">
        <f t="shared" ref="BK196" si="2012">BJ199</f>
        <v>6603.7012846886964</v>
      </c>
      <c r="BL196" s="329">
        <f t="shared" ref="BL196" si="2013">BK199</f>
        <v>6791.8408225355834</v>
      </c>
      <c r="BM196" s="329">
        <f t="shared" ref="BM196" si="2014">BL199</f>
        <v>6981.8617557609396</v>
      </c>
      <c r="BN196" s="329">
        <f t="shared" ref="BN196" si="2015">BM199</f>
        <v>7173.7828983185491</v>
      </c>
      <c r="BO196" s="329">
        <f t="shared" ref="BO196" si="2016">BN199</f>
        <v>7367.6232523017343</v>
      </c>
      <c r="BP196" s="329">
        <f t="shared" ref="BP196" si="2017">BO199</f>
        <v>7563.402009824752</v>
      </c>
      <c r="BQ196" s="329">
        <f t="shared" ref="BQ196" si="2018">BP199</f>
        <v>7761.1385549229999</v>
      </c>
      <c r="BR196" s="329">
        <f t="shared" ref="BR196" si="2019">BQ199</f>
        <v>7960.8524654722296</v>
      </c>
      <c r="BS196" s="329">
        <f t="shared" ref="BS196" si="2020">BR199</f>
        <v>8162.5635151269516</v>
      </c>
      <c r="BT196" s="329">
        <f t="shared" ref="BT196" si="2021">BS199</f>
        <v>8366.2916752782221</v>
      </c>
      <c r="BU196" s="770"/>
    </row>
    <row r="197" spans="1:73">
      <c r="B197" s="86"/>
      <c r="C197" s="4" t="str">
        <f t="shared" si="1973"/>
        <v>New Subs</v>
      </c>
      <c r="D197"/>
      <c r="E197" s="329">
        <f>E45</f>
        <v>0</v>
      </c>
      <c r="F197" s="329">
        <f t="shared" ref="F197:P197" si="2022">F45</f>
        <v>0</v>
      </c>
      <c r="G197" s="329">
        <f t="shared" si="2022"/>
        <v>0</v>
      </c>
      <c r="H197" s="329">
        <f t="shared" si="2022"/>
        <v>0</v>
      </c>
      <c r="I197" s="329">
        <f t="shared" si="2022"/>
        <v>0</v>
      </c>
      <c r="J197" s="329">
        <f t="shared" si="2022"/>
        <v>0</v>
      </c>
      <c r="K197" s="329">
        <f t="shared" si="2022"/>
        <v>100</v>
      </c>
      <c r="L197" s="329">
        <f t="shared" si="2022"/>
        <v>105</v>
      </c>
      <c r="M197" s="329">
        <f t="shared" si="2022"/>
        <v>110.25</v>
      </c>
      <c r="N197" s="329">
        <f t="shared" si="2022"/>
        <v>115.7625</v>
      </c>
      <c r="O197" s="329">
        <f t="shared" si="2022"/>
        <v>121.55062500000001</v>
      </c>
      <c r="P197" s="329">
        <f t="shared" si="2022"/>
        <v>127.62815625000002</v>
      </c>
      <c r="Q197" s="767">
        <f>SUM(E197:P197)</f>
        <v>680.19128124999997</v>
      </c>
      <c r="R197" s="853">
        <f t="shared" ref="R197:AD197" si="2023">R45</f>
        <v>0</v>
      </c>
      <c r="S197" s="329">
        <f t="shared" si="2023"/>
        <v>128.90443781250002</v>
      </c>
      <c r="T197" s="329">
        <f t="shared" si="2023"/>
        <v>130.19348219062502</v>
      </c>
      <c r="U197" s="329">
        <f t="shared" si="2023"/>
        <v>131.49541701253128</v>
      </c>
      <c r="V197" s="329">
        <f t="shared" si="2023"/>
        <v>132.81037118265658</v>
      </c>
      <c r="W197" s="329">
        <f t="shared" si="2023"/>
        <v>134.13847489448315</v>
      </c>
      <c r="X197" s="329">
        <f t="shared" si="2023"/>
        <v>135.47985964342797</v>
      </c>
      <c r="Y197" s="329">
        <f t="shared" si="2023"/>
        <v>136.83465823986225</v>
      </c>
      <c r="Z197" s="329">
        <f t="shared" si="2023"/>
        <v>138.20300482226088</v>
      </c>
      <c r="AA197" s="329">
        <f t="shared" si="2023"/>
        <v>139.5850348704835</v>
      </c>
      <c r="AB197" s="329">
        <f t="shared" si="2023"/>
        <v>140.98088521918834</v>
      </c>
      <c r="AC197" s="329">
        <f t="shared" si="2023"/>
        <v>142.39069407138021</v>
      </c>
      <c r="AD197" s="329">
        <f t="shared" si="2023"/>
        <v>143.81460101209402</v>
      </c>
      <c r="AE197" s="767">
        <f>SUM(S197:AD197)</f>
        <v>1634.8309209714932</v>
      </c>
      <c r="AF197" s="329">
        <f t="shared" ref="AF197:AR197" si="2024">AF45</f>
        <v>0</v>
      </c>
      <c r="AG197" s="329">
        <f t="shared" si="2024"/>
        <v>145.25274702221495</v>
      </c>
      <c r="AH197" s="329">
        <f t="shared" si="2024"/>
        <v>146.7052744924371</v>
      </c>
      <c r="AI197" s="329">
        <f t="shared" si="2024"/>
        <v>148.17232723736146</v>
      </c>
      <c r="AJ197" s="329">
        <f t="shared" si="2024"/>
        <v>149.65405050973507</v>
      </c>
      <c r="AK197" s="329">
        <f t="shared" si="2024"/>
        <v>151.15059101483243</v>
      </c>
      <c r="AL197" s="329">
        <f t="shared" si="2024"/>
        <v>152.66209692498074</v>
      </c>
      <c r="AM197" s="329">
        <f t="shared" si="2024"/>
        <v>154.18871789423056</v>
      </c>
      <c r="AN197" s="329">
        <f t="shared" si="2024"/>
        <v>155.73060507317288</v>
      </c>
      <c r="AO197" s="329">
        <f t="shared" si="2024"/>
        <v>157.28791112390462</v>
      </c>
      <c r="AP197" s="329">
        <f t="shared" si="2024"/>
        <v>158.86079023514367</v>
      </c>
      <c r="AQ197" s="329">
        <f t="shared" si="2024"/>
        <v>160.44939813749511</v>
      </c>
      <c r="AR197" s="329">
        <f t="shared" si="2024"/>
        <v>162.05389211887007</v>
      </c>
      <c r="AS197" s="768">
        <f>SUM(AG197:AR197)</f>
        <v>1842.1684017843791</v>
      </c>
      <c r="AT197" s="329">
        <f t="shared" ref="AT197:BF197" si="2025">AT45</f>
        <v>0</v>
      </c>
      <c r="AU197" s="329">
        <f t="shared" si="2025"/>
        <v>163.67443104005878</v>
      </c>
      <c r="AV197" s="329">
        <f t="shared" si="2025"/>
        <v>165.31117535045937</v>
      </c>
      <c r="AW197" s="329">
        <f t="shared" si="2025"/>
        <v>166.96428710396395</v>
      </c>
      <c r="AX197" s="329">
        <f t="shared" si="2025"/>
        <v>168.63392997500358</v>
      </c>
      <c r="AY197" s="329">
        <f t="shared" si="2025"/>
        <v>170.32026927475363</v>
      </c>
      <c r="AZ197" s="329">
        <f t="shared" si="2025"/>
        <v>172.02347196750117</v>
      </c>
      <c r="BA197" s="329">
        <f t="shared" si="2025"/>
        <v>173.74370668717617</v>
      </c>
      <c r="BB197" s="329">
        <f t="shared" si="2025"/>
        <v>175.48114375404793</v>
      </c>
      <c r="BC197" s="329">
        <f t="shared" si="2025"/>
        <v>177.2359551915884</v>
      </c>
      <c r="BD197" s="329">
        <f t="shared" si="2025"/>
        <v>179.00831474350429</v>
      </c>
      <c r="BE197" s="329">
        <f t="shared" si="2025"/>
        <v>180.79839789093933</v>
      </c>
      <c r="BF197" s="329">
        <f t="shared" si="2025"/>
        <v>182.60638186984872</v>
      </c>
      <c r="BG197" s="768">
        <f>SUM(AU197:BF197)</f>
        <v>2075.8014648488452</v>
      </c>
      <c r="BH197" s="329">
        <f t="shared" ref="BH197:BT197" si="2026">BH45</f>
        <v>0</v>
      </c>
      <c r="BI197" s="329">
        <f t="shared" si="2026"/>
        <v>184.4324456885472</v>
      </c>
      <c r="BJ197" s="329">
        <f t="shared" si="2026"/>
        <v>186.27677014543266</v>
      </c>
      <c r="BK197" s="329">
        <f t="shared" si="2026"/>
        <v>188.13953784688698</v>
      </c>
      <c r="BL197" s="329">
        <f t="shared" si="2026"/>
        <v>190.02093322535586</v>
      </c>
      <c r="BM197" s="329">
        <f t="shared" si="2026"/>
        <v>191.92114255760941</v>
      </c>
      <c r="BN197" s="329">
        <f t="shared" si="2026"/>
        <v>193.84035398318551</v>
      </c>
      <c r="BO197" s="329">
        <f t="shared" si="2026"/>
        <v>195.77875752301736</v>
      </c>
      <c r="BP197" s="329">
        <f t="shared" si="2026"/>
        <v>197.73654509824755</v>
      </c>
      <c r="BQ197" s="329">
        <f t="shared" si="2026"/>
        <v>199.71391054923004</v>
      </c>
      <c r="BR197" s="329">
        <f t="shared" si="2026"/>
        <v>201.71104965472233</v>
      </c>
      <c r="BS197" s="329">
        <f t="shared" si="2026"/>
        <v>203.72816015126955</v>
      </c>
      <c r="BT197" s="329">
        <f t="shared" si="2026"/>
        <v>205.76544175278224</v>
      </c>
      <c r="BU197" s="768">
        <f>SUM(BI197:BT197)</f>
        <v>2339.0650481762864</v>
      </c>
    </row>
    <row r="198" spans="1:73">
      <c r="B198" s="86"/>
      <c r="C198" s="4" t="str">
        <f t="shared" si="1973"/>
        <v>Cancel Subs</v>
      </c>
      <c r="D198"/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29"/>
      <c r="P198" s="329"/>
      <c r="Q198" s="767">
        <f>SUM(E198:P198)</f>
        <v>0</v>
      </c>
      <c r="R198" s="851"/>
      <c r="S198" s="329"/>
      <c r="T198" s="329"/>
      <c r="U198" s="329"/>
      <c r="V198" s="329"/>
      <c r="W198" s="329"/>
      <c r="X198" s="329"/>
      <c r="Y198" s="329"/>
      <c r="Z198" s="329"/>
      <c r="AA198" s="329"/>
      <c r="AB198" s="329"/>
      <c r="AC198" s="329"/>
      <c r="AD198" s="329"/>
      <c r="AE198" s="767">
        <f>SUM(S198:AD198)</f>
        <v>0</v>
      </c>
      <c r="AF198" s="769"/>
      <c r="AG198" s="329"/>
      <c r="AH198" s="329"/>
      <c r="AI198" s="329"/>
      <c r="AJ198" s="329"/>
      <c r="AK198" s="329"/>
      <c r="AL198" s="329"/>
      <c r="AM198" s="329"/>
      <c r="AN198" s="329"/>
      <c r="AO198" s="329"/>
      <c r="AP198" s="329"/>
      <c r="AQ198" s="329"/>
      <c r="AR198" s="329"/>
      <c r="AS198" s="768">
        <f>SUM(AG198:AR198)</f>
        <v>0</v>
      </c>
      <c r="AT198" s="771"/>
      <c r="AU198" s="329"/>
      <c r="AV198" s="329"/>
      <c r="AW198" s="329"/>
      <c r="AX198" s="329"/>
      <c r="AY198" s="329"/>
      <c r="AZ198" s="329"/>
      <c r="BA198" s="329"/>
      <c r="BB198" s="329"/>
      <c r="BC198" s="329"/>
      <c r="BD198" s="329"/>
      <c r="BE198" s="329"/>
      <c r="BF198" s="329"/>
      <c r="BG198" s="768">
        <f>SUM(AU198:BF198)</f>
        <v>0</v>
      </c>
      <c r="BH198" s="771"/>
      <c r="BI198" s="329"/>
      <c r="BJ198" s="329"/>
      <c r="BK198" s="329"/>
      <c r="BL198" s="329"/>
      <c r="BM198" s="329"/>
      <c r="BN198" s="329"/>
      <c r="BO198" s="329"/>
      <c r="BP198" s="329"/>
      <c r="BQ198" s="329"/>
      <c r="BR198" s="329"/>
      <c r="BS198" s="329"/>
      <c r="BT198" s="329"/>
      <c r="BU198" s="768">
        <f>SUM(BI198:BT198)</f>
        <v>0</v>
      </c>
    </row>
    <row r="199" spans="1:73">
      <c r="B199" s="86"/>
      <c r="C199" s="4" t="str">
        <f t="shared" si="1973"/>
        <v>End</v>
      </c>
      <c r="D199"/>
      <c r="E199" s="766">
        <f>SUM(E196:E198)</f>
        <v>0</v>
      </c>
      <c r="F199" s="766">
        <f t="shared" ref="F199:P199" si="2027">SUM(F196:F198)</f>
        <v>0</v>
      </c>
      <c r="G199" s="766">
        <f t="shared" si="2027"/>
        <v>0</v>
      </c>
      <c r="H199" s="766">
        <f t="shared" si="2027"/>
        <v>0</v>
      </c>
      <c r="I199" s="766">
        <f t="shared" si="2027"/>
        <v>0</v>
      </c>
      <c r="J199" s="766">
        <f t="shared" si="2027"/>
        <v>0</v>
      </c>
      <c r="K199" s="766">
        <f t="shared" si="2027"/>
        <v>100</v>
      </c>
      <c r="L199" s="766">
        <f t="shared" si="2027"/>
        <v>205</v>
      </c>
      <c r="M199" s="766">
        <f t="shared" si="2027"/>
        <v>315.25</v>
      </c>
      <c r="N199" s="766">
        <f t="shared" si="2027"/>
        <v>431.01249999999999</v>
      </c>
      <c r="O199" s="766">
        <f t="shared" si="2027"/>
        <v>552.56312500000001</v>
      </c>
      <c r="P199" s="766">
        <f t="shared" si="2027"/>
        <v>680.19128124999997</v>
      </c>
      <c r="Q199" s="66"/>
      <c r="R199" s="851"/>
      <c r="S199" s="766">
        <f>SUM(S196:S198)</f>
        <v>809.09571906249994</v>
      </c>
      <c r="T199" s="766">
        <f>SUM(T196:T198)</f>
        <v>939.28920125312493</v>
      </c>
      <c r="U199" s="766">
        <f t="shared" ref="U199:AD199" si="2028">SUM(U196:U198)</f>
        <v>1070.7846182656563</v>
      </c>
      <c r="V199" s="766">
        <f t="shared" si="2028"/>
        <v>1203.5949894483128</v>
      </c>
      <c r="W199" s="766">
        <f t="shared" si="2028"/>
        <v>1337.733464342796</v>
      </c>
      <c r="X199" s="766">
        <f t="shared" si="2028"/>
        <v>1473.2133239862239</v>
      </c>
      <c r="Y199" s="766">
        <f t="shared" si="2028"/>
        <v>1610.0479822260861</v>
      </c>
      <c r="Z199" s="766">
        <f t="shared" si="2028"/>
        <v>1748.250987048347</v>
      </c>
      <c r="AA199" s="766">
        <f t="shared" si="2028"/>
        <v>1887.8360219188305</v>
      </c>
      <c r="AB199" s="766">
        <f t="shared" si="2028"/>
        <v>2028.8169071380189</v>
      </c>
      <c r="AC199" s="766">
        <f t="shared" si="2028"/>
        <v>2171.2076012093989</v>
      </c>
      <c r="AD199" s="766">
        <f t="shared" si="2028"/>
        <v>2315.022202221493</v>
      </c>
      <c r="AE199" s="66"/>
      <c r="AF199" s="769"/>
      <c r="AG199" s="766">
        <f>SUM(AG196:AG198)</f>
        <v>2460.2749492437079</v>
      </c>
      <c r="AH199" s="766">
        <f t="shared" ref="AH199:AR199" si="2029">SUM(AH196:AH198)</f>
        <v>2606.980223736145</v>
      </c>
      <c r="AI199" s="766">
        <f t="shared" si="2029"/>
        <v>2755.1525509735065</v>
      </c>
      <c r="AJ199" s="766">
        <f t="shared" si="2029"/>
        <v>2904.8066014832416</v>
      </c>
      <c r="AK199" s="766">
        <f t="shared" si="2029"/>
        <v>3055.9571924980742</v>
      </c>
      <c r="AL199" s="766">
        <f t="shared" si="2029"/>
        <v>3208.6192894230549</v>
      </c>
      <c r="AM199" s="766">
        <f t="shared" si="2029"/>
        <v>3362.8080073172855</v>
      </c>
      <c r="AN199" s="766">
        <f t="shared" si="2029"/>
        <v>3518.5386123904582</v>
      </c>
      <c r="AO199" s="766">
        <f t="shared" si="2029"/>
        <v>3675.8265235143626</v>
      </c>
      <c r="AP199" s="766">
        <f t="shared" si="2029"/>
        <v>3834.6873137495063</v>
      </c>
      <c r="AQ199" s="766">
        <f t="shared" si="2029"/>
        <v>3995.1367118870012</v>
      </c>
      <c r="AR199" s="766">
        <f t="shared" si="2029"/>
        <v>4157.1906040058711</v>
      </c>
      <c r="AS199" s="770"/>
      <c r="AT199" s="771"/>
      <c r="AU199" s="766">
        <f>SUM(AU196:AU198)</f>
        <v>4320.8650350459302</v>
      </c>
      <c r="AV199" s="766">
        <f t="shared" ref="AV199:BF199" si="2030">SUM(AV196:AV198)</f>
        <v>4486.1762103963893</v>
      </c>
      <c r="AW199" s="766">
        <f t="shared" si="2030"/>
        <v>4653.1404975003534</v>
      </c>
      <c r="AX199" s="766">
        <f t="shared" si="2030"/>
        <v>4821.7744274753568</v>
      </c>
      <c r="AY199" s="766">
        <f t="shared" si="2030"/>
        <v>4992.0946967501104</v>
      </c>
      <c r="AZ199" s="766">
        <f t="shared" si="2030"/>
        <v>5164.1181687176113</v>
      </c>
      <c r="BA199" s="766">
        <f t="shared" si="2030"/>
        <v>5337.8618754047875</v>
      </c>
      <c r="BB199" s="766">
        <f t="shared" si="2030"/>
        <v>5513.3430191588359</v>
      </c>
      <c r="BC199" s="766">
        <f t="shared" si="2030"/>
        <v>5690.5789743504247</v>
      </c>
      <c r="BD199" s="766">
        <f t="shared" si="2030"/>
        <v>5869.587289093929</v>
      </c>
      <c r="BE199" s="766">
        <f t="shared" si="2030"/>
        <v>6050.3856869848687</v>
      </c>
      <c r="BF199" s="766">
        <f t="shared" si="2030"/>
        <v>6232.9920688547172</v>
      </c>
      <c r="BG199" s="770"/>
      <c r="BH199" s="771"/>
      <c r="BI199" s="766">
        <f>SUM(BI196:BI198)</f>
        <v>6417.4245145432642</v>
      </c>
      <c r="BJ199" s="766">
        <f>SUM(BJ196:BJ198)</f>
        <v>6603.7012846886964</v>
      </c>
      <c r="BK199" s="766">
        <f t="shared" ref="BK199:BT199" si="2031">SUM(BK196:BK198)</f>
        <v>6791.8408225355834</v>
      </c>
      <c r="BL199" s="766">
        <f t="shared" si="2031"/>
        <v>6981.8617557609396</v>
      </c>
      <c r="BM199" s="766">
        <f t="shared" si="2031"/>
        <v>7173.7828983185491</v>
      </c>
      <c r="BN199" s="766">
        <f t="shared" si="2031"/>
        <v>7367.6232523017343</v>
      </c>
      <c r="BO199" s="766">
        <f t="shared" si="2031"/>
        <v>7563.402009824752</v>
      </c>
      <c r="BP199" s="766">
        <f t="shared" si="2031"/>
        <v>7761.1385549229999</v>
      </c>
      <c r="BQ199" s="766">
        <f t="shared" si="2031"/>
        <v>7960.8524654722296</v>
      </c>
      <c r="BR199" s="766">
        <f t="shared" si="2031"/>
        <v>8162.5635151269516</v>
      </c>
      <c r="BS199" s="766">
        <f t="shared" si="2031"/>
        <v>8366.2916752782221</v>
      </c>
      <c r="BT199" s="766">
        <f t="shared" si="2031"/>
        <v>8572.057117031005</v>
      </c>
      <c r="BU199" s="770"/>
    </row>
    <row r="200" spans="1:73">
      <c r="B200" s="86"/>
      <c r="C200" s="4" t="str">
        <f t="shared" si="1973"/>
        <v>Monthly Rate</v>
      </c>
      <c r="D200"/>
      <c r="E200" s="697">
        <f>Assumptions!C152</f>
        <v>19.989999999999998</v>
      </c>
      <c r="F200" s="697">
        <f>E200</f>
        <v>19.989999999999998</v>
      </c>
      <c r="G200" s="697">
        <f>F200</f>
        <v>19.989999999999998</v>
      </c>
      <c r="H200" s="697">
        <f t="shared" ref="H200" si="2032">G200</f>
        <v>19.989999999999998</v>
      </c>
      <c r="I200" s="697">
        <f t="shared" ref="I200" si="2033">H200</f>
        <v>19.989999999999998</v>
      </c>
      <c r="J200" s="697">
        <f t="shared" ref="J200" si="2034">I200</f>
        <v>19.989999999999998</v>
      </c>
      <c r="K200" s="697">
        <f t="shared" ref="K200" si="2035">J200</f>
        <v>19.989999999999998</v>
      </c>
      <c r="L200" s="697">
        <f t="shared" ref="L200" si="2036">K200</f>
        <v>19.989999999999998</v>
      </c>
      <c r="M200" s="697">
        <f t="shared" ref="M200" si="2037">L200</f>
        <v>19.989999999999998</v>
      </c>
      <c r="N200" s="697">
        <f t="shared" ref="N200" si="2038">M200</f>
        <v>19.989999999999998</v>
      </c>
      <c r="O200" s="697">
        <f t="shared" ref="O200" si="2039">N200</f>
        <v>19.989999999999998</v>
      </c>
      <c r="P200" s="697">
        <f t="shared" ref="P200" si="2040">O200</f>
        <v>19.989999999999998</v>
      </c>
      <c r="Q200" s="699"/>
      <c r="R200" s="852"/>
      <c r="S200" s="697">
        <f>P200*(1+Assumptions!D152)</f>
        <v>20.9895</v>
      </c>
      <c r="T200" s="697">
        <f>S200</f>
        <v>20.9895</v>
      </c>
      <c r="U200" s="697">
        <f t="shared" ref="U200" si="2041">T200</f>
        <v>20.9895</v>
      </c>
      <c r="V200" s="697">
        <f t="shared" ref="V200" si="2042">U200</f>
        <v>20.9895</v>
      </c>
      <c r="W200" s="697">
        <f t="shared" ref="W200" si="2043">V200</f>
        <v>20.9895</v>
      </c>
      <c r="X200" s="697">
        <f t="shared" ref="X200" si="2044">W200</f>
        <v>20.9895</v>
      </c>
      <c r="Y200" s="697">
        <f t="shared" ref="Y200" si="2045">X200</f>
        <v>20.9895</v>
      </c>
      <c r="Z200" s="697">
        <f t="shared" ref="Z200" si="2046">Y200</f>
        <v>20.9895</v>
      </c>
      <c r="AA200" s="697">
        <f t="shared" ref="AA200" si="2047">Z200</f>
        <v>20.9895</v>
      </c>
      <c r="AB200" s="697">
        <f t="shared" ref="AB200" si="2048">AA200</f>
        <v>20.9895</v>
      </c>
      <c r="AC200" s="697">
        <f t="shared" ref="AC200" si="2049">AB200</f>
        <v>20.9895</v>
      </c>
      <c r="AD200" s="697">
        <f t="shared" ref="AD200" si="2050">AC200</f>
        <v>20.9895</v>
      </c>
      <c r="AE200" s="699"/>
      <c r="AF200" s="736"/>
      <c r="AG200" s="697">
        <f>AD200*(1+Assumptions!E152)</f>
        <v>22.038975000000001</v>
      </c>
      <c r="AH200" s="697">
        <f>AG200</f>
        <v>22.038975000000001</v>
      </c>
      <c r="AI200" s="697">
        <f t="shared" ref="AI200" si="2051">AH200</f>
        <v>22.038975000000001</v>
      </c>
      <c r="AJ200" s="697">
        <f t="shared" ref="AJ200" si="2052">AI200</f>
        <v>22.038975000000001</v>
      </c>
      <c r="AK200" s="697">
        <f t="shared" ref="AK200" si="2053">AJ200</f>
        <v>22.038975000000001</v>
      </c>
      <c r="AL200" s="697">
        <f t="shared" ref="AL200" si="2054">AK200</f>
        <v>22.038975000000001</v>
      </c>
      <c r="AM200" s="697">
        <f t="shared" ref="AM200" si="2055">AL200</f>
        <v>22.038975000000001</v>
      </c>
      <c r="AN200" s="697">
        <f t="shared" ref="AN200" si="2056">AM200</f>
        <v>22.038975000000001</v>
      </c>
      <c r="AO200" s="697">
        <f t="shared" ref="AO200" si="2057">AN200</f>
        <v>22.038975000000001</v>
      </c>
      <c r="AP200" s="697">
        <f t="shared" ref="AP200" si="2058">AO200</f>
        <v>22.038975000000001</v>
      </c>
      <c r="AQ200" s="697">
        <f t="shared" ref="AQ200" si="2059">AP200</f>
        <v>22.038975000000001</v>
      </c>
      <c r="AR200" s="697">
        <f t="shared" ref="AR200" si="2060">AQ200</f>
        <v>22.038975000000001</v>
      </c>
      <c r="AS200" s="701"/>
      <c r="AT200" s="739"/>
      <c r="AU200" s="697">
        <f>AR200*(1+Assumptions!F152)</f>
        <v>23.140923750000002</v>
      </c>
      <c r="AV200" s="697">
        <f>AU200</f>
        <v>23.140923750000002</v>
      </c>
      <c r="AW200" s="697">
        <f t="shared" ref="AW200" si="2061">AV200</f>
        <v>23.140923750000002</v>
      </c>
      <c r="AX200" s="697">
        <f t="shared" ref="AX200" si="2062">AW200</f>
        <v>23.140923750000002</v>
      </c>
      <c r="AY200" s="697">
        <f t="shared" ref="AY200" si="2063">AX200</f>
        <v>23.140923750000002</v>
      </c>
      <c r="AZ200" s="697">
        <f t="shared" ref="AZ200" si="2064">AY200</f>
        <v>23.140923750000002</v>
      </c>
      <c r="BA200" s="697">
        <f t="shared" ref="BA200" si="2065">AZ200</f>
        <v>23.140923750000002</v>
      </c>
      <c r="BB200" s="697">
        <f t="shared" ref="BB200" si="2066">BA200</f>
        <v>23.140923750000002</v>
      </c>
      <c r="BC200" s="697">
        <f t="shared" ref="BC200" si="2067">BB200</f>
        <v>23.140923750000002</v>
      </c>
      <c r="BD200" s="697">
        <f t="shared" ref="BD200" si="2068">BC200</f>
        <v>23.140923750000002</v>
      </c>
      <c r="BE200" s="697">
        <f t="shared" ref="BE200" si="2069">BD200</f>
        <v>23.140923750000002</v>
      </c>
      <c r="BF200" s="697">
        <f t="shared" ref="BF200" si="2070">BE200</f>
        <v>23.140923750000002</v>
      </c>
      <c r="BG200" s="701"/>
      <c r="BH200" s="739"/>
      <c r="BI200" s="697">
        <f>BF200*(1+Assumptions!G152)</f>
        <v>24.297969937500003</v>
      </c>
      <c r="BJ200" s="697">
        <f>BI200</f>
        <v>24.297969937500003</v>
      </c>
      <c r="BK200" s="697">
        <f t="shared" ref="BK200" si="2071">BJ200</f>
        <v>24.297969937500003</v>
      </c>
      <c r="BL200" s="697">
        <f t="shared" ref="BL200" si="2072">BK200</f>
        <v>24.297969937500003</v>
      </c>
      <c r="BM200" s="697">
        <f t="shared" ref="BM200" si="2073">BL200</f>
        <v>24.297969937500003</v>
      </c>
      <c r="BN200" s="697">
        <f t="shared" ref="BN200" si="2074">BM200</f>
        <v>24.297969937500003</v>
      </c>
      <c r="BO200" s="697">
        <f t="shared" ref="BO200" si="2075">BN200</f>
        <v>24.297969937500003</v>
      </c>
      <c r="BP200" s="697">
        <f t="shared" ref="BP200" si="2076">BO200</f>
        <v>24.297969937500003</v>
      </c>
      <c r="BQ200" s="697">
        <f t="shared" ref="BQ200" si="2077">BP200</f>
        <v>24.297969937500003</v>
      </c>
      <c r="BR200" s="697">
        <f t="shared" ref="BR200" si="2078">BQ200</f>
        <v>24.297969937500003</v>
      </c>
      <c r="BS200" s="697">
        <f t="shared" ref="BS200" si="2079">BR200</f>
        <v>24.297969937500003</v>
      </c>
      <c r="BT200" s="697">
        <f t="shared" ref="BT200" si="2080">BS200</f>
        <v>24.297969937500003</v>
      </c>
      <c r="BU200" s="701"/>
    </row>
    <row r="201" spans="1:73">
      <c r="A201"/>
      <c r="B201" s="86"/>
      <c r="C201" s="4" t="str">
        <f t="shared" si="1973"/>
        <v>Monthly $</v>
      </c>
      <c r="D201"/>
      <c r="E201" s="700">
        <f>E199*E200</f>
        <v>0</v>
      </c>
      <c r="F201" s="700">
        <f t="shared" ref="F201:P201" si="2081">F199*F200</f>
        <v>0</v>
      </c>
      <c r="G201" s="700">
        <f t="shared" si="2081"/>
        <v>0</v>
      </c>
      <c r="H201" s="700">
        <f t="shared" si="2081"/>
        <v>0</v>
      </c>
      <c r="I201" s="700">
        <f t="shared" si="2081"/>
        <v>0</v>
      </c>
      <c r="J201" s="700">
        <f t="shared" si="2081"/>
        <v>0</v>
      </c>
      <c r="K201" s="700">
        <f t="shared" si="2081"/>
        <v>1998.9999999999998</v>
      </c>
      <c r="L201" s="700">
        <f t="shared" si="2081"/>
        <v>4097.95</v>
      </c>
      <c r="M201" s="700">
        <f t="shared" si="2081"/>
        <v>6301.8474999999999</v>
      </c>
      <c r="N201" s="700">
        <f t="shared" si="2081"/>
        <v>8615.9398749999982</v>
      </c>
      <c r="O201" s="700">
        <f t="shared" si="2081"/>
        <v>11045.73686875</v>
      </c>
      <c r="P201" s="700">
        <f t="shared" si="2081"/>
        <v>13597.023712187498</v>
      </c>
      <c r="Q201" s="701">
        <f>SUM(E201:P201)</f>
        <v>45657.497955937491</v>
      </c>
      <c r="R201" s="852"/>
      <c r="S201" s="700">
        <f>S199*S200</f>
        <v>16982.514595262342</v>
      </c>
      <c r="T201" s="700">
        <f>T199*T200</f>
        <v>19715.210689702464</v>
      </c>
      <c r="U201" s="700">
        <f t="shared" ref="U201:AD201" si="2082">U199*U200</f>
        <v>22475.233745086993</v>
      </c>
      <c r="V201" s="700">
        <f t="shared" si="2082"/>
        <v>25262.857031025364</v>
      </c>
      <c r="W201" s="700">
        <f t="shared" si="2082"/>
        <v>28078.356549823115</v>
      </c>
      <c r="X201" s="700">
        <f t="shared" si="2082"/>
        <v>30922.011063808848</v>
      </c>
      <c r="Y201" s="700">
        <f t="shared" si="2082"/>
        <v>33794.102122934433</v>
      </c>
      <c r="Z201" s="700">
        <f t="shared" si="2082"/>
        <v>36694.914092651277</v>
      </c>
      <c r="AA201" s="700">
        <f t="shared" si="2082"/>
        <v>39624.734182065295</v>
      </c>
      <c r="AB201" s="700">
        <f t="shared" si="2082"/>
        <v>42583.852472373444</v>
      </c>
      <c r="AC201" s="700">
        <f t="shared" si="2082"/>
        <v>45572.561945584675</v>
      </c>
      <c r="AD201" s="700">
        <f t="shared" si="2082"/>
        <v>48591.158513528026</v>
      </c>
      <c r="AE201" s="701">
        <f>SUM(S201:AD201)</f>
        <v>390297.50700384629</v>
      </c>
      <c r="AF201" s="736"/>
      <c r="AG201" s="700">
        <f t="shared" ref="AG201:AR201" si="2083">AG199*AG200</f>
        <v>54221.938099508348</v>
      </c>
      <c r="AH201" s="700">
        <f t="shared" si="2083"/>
        <v>57455.171976415309</v>
      </c>
      <c r="AI201" s="700">
        <f t="shared" si="2083"/>
        <v>60720.738192091339</v>
      </c>
      <c r="AJ201" s="700">
        <f t="shared" si="2083"/>
        <v>64018.960069924127</v>
      </c>
      <c r="AK201" s="700">
        <f t="shared" si="2083"/>
        <v>67350.164166535251</v>
      </c>
      <c r="AL201" s="700">
        <f t="shared" si="2083"/>
        <v>70714.680304112466</v>
      </c>
      <c r="AM201" s="700">
        <f t="shared" si="2083"/>
        <v>74112.841603065477</v>
      </c>
      <c r="AN201" s="700">
        <f t="shared" si="2083"/>
        <v>77544.984515008007</v>
      </c>
      <c r="AO201" s="700">
        <f t="shared" si="2083"/>
        <v>81011.448856069954</v>
      </c>
      <c r="AP201" s="700">
        <f t="shared" si="2083"/>
        <v>84512.577840542523</v>
      </c>
      <c r="AQ201" s="700">
        <f t="shared" si="2083"/>
        <v>88048.718114859817</v>
      </c>
      <c r="AR201" s="700">
        <f t="shared" si="2083"/>
        <v>91620.219791920303</v>
      </c>
      <c r="AS201" s="701">
        <f>SUM(AG201:AR201)</f>
        <v>871332.4435300529</v>
      </c>
      <c r="AT201" s="739"/>
      <c r="AU201" s="700">
        <f t="shared" ref="AU201:BF201" si="2084">AU199*AU200</f>
        <v>99988.808310038963</v>
      </c>
      <c r="AV201" s="700">
        <f t="shared" si="2084"/>
        <v>103814.26161384681</v>
      </c>
      <c r="AW201" s="700">
        <f t="shared" si="2084"/>
        <v>107677.96945069275</v>
      </c>
      <c r="AX201" s="700">
        <f t="shared" si="2084"/>
        <v>111580.31436590715</v>
      </c>
      <c r="AY201" s="700">
        <f t="shared" si="2084"/>
        <v>115521.68273027369</v>
      </c>
      <c r="AZ201" s="700">
        <f t="shared" si="2084"/>
        <v>119502.46477828389</v>
      </c>
      <c r="BA201" s="700">
        <f t="shared" si="2084"/>
        <v>123523.0546467742</v>
      </c>
      <c r="BB201" s="700">
        <f t="shared" si="2084"/>
        <v>127583.85041394942</v>
      </c>
      <c r="BC201" s="700">
        <f t="shared" si="2084"/>
        <v>131685.25413879639</v>
      </c>
      <c r="BD201" s="700">
        <f t="shared" si="2084"/>
        <v>135827.67190089184</v>
      </c>
      <c r="BE201" s="700">
        <f t="shared" si="2084"/>
        <v>140011.51384060824</v>
      </c>
      <c r="BF201" s="700">
        <f t="shared" si="2084"/>
        <v>144237.19419972177</v>
      </c>
      <c r="BG201" s="701">
        <f>SUM(AU201:BF201)</f>
        <v>1460954.0403897853</v>
      </c>
      <c r="BH201" s="739"/>
      <c r="BI201" s="700">
        <f>BI199*BI200</f>
        <v>155930.38793054779</v>
      </c>
      <c r="BJ201" s="700">
        <f t="shared" ref="BJ201:BT201" si="2085">BJ199*BJ200</f>
        <v>160456.53529159608</v>
      </c>
      <c r="BK201" s="700">
        <f t="shared" si="2085"/>
        <v>165027.94412625491</v>
      </c>
      <c r="BL201" s="700">
        <f t="shared" si="2085"/>
        <v>169645.06704926031</v>
      </c>
      <c r="BM201" s="700">
        <f t="shared" si="2085"/>
        <v>174308.36120149575</v>
      </c>
      <c r="BN201" s="700">
        <f t="shared" si="2085"/>
        <v>179018.28829525353</v>
      </c>
      <c r="BO201" s="700">
        <f t="shared" si="2085"/>
        <v>183775.31465994893</v>
      </c>
      <c r="BP201" s="700">
        <f t="shared" si="2085"/>
        <v>188579.91128829127</v>
      </c>
      <c r="BQ201" s="700">
        <f t="shared" si="2085"/>
        <v>193432.55388291701</v>
      </c>
      <c r="BR201" s="700">
        <f t="shared" si="2085"/>
        <v>198333.72290348902</v>
      </c>
      <c r="BS201" s="700">
        <f t="shared" si="2085"/>
        <v>203283.90361426678</v>
      </c>
      <c r="BT201" s="700">
        <f t="shared" si="2085"/>
        <v>208283.5861321523</v>
      </c>
      <c r="BU201" s="701">
        <f>SUM(BI201:BT201)</f>
        <v>2180075.5763754738</v>
      </c>
    </row>
    <row r="202" spans="1:73">
      <c r="B202" s="846"/>
      <c r="C202" s="728"/>
      <c r="D202" s="728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699"/>
      <c r="R202" s="852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699"/>
      <c r="AF202" s="736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701"/>
      <c r="AT202" s="73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701"/>
      <c r="BH202" s="73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701"/>
    </row>
    <row r="203" spans="1:73">
      <c r="A203" s="326">
        <f>A99</f>
        <v>14</v>
      </c>
      <c r="B203" s="843" t="str">
        <f>B99</f>
        <v>Verse Console XR + Controller + Handheld</v>
      </c>
      <c r="C203" s="4" t="str">
        <f t="shared" ref="C203:C208" si="2086">C196</f>
        <v>Beg</v>
      </c>
      <c r="D203"/>
      <c r="E203" s="765">
        <v>0</v>
      </c>
      <c r="F203" s="329">
        <f>E206</f>
        <v>0</v>
      </c>
      <c r="G203" s="329">
        <f>F206</f>
        <v>0</v>
      </c>
      <c r="H203" s="329">
        <f>G206</f>
        <v>0</v>
      </c>
      <c r="I203" s="329">
        <f t="shared" ref="I203" si="2087">H206</f>
        <v>0</v>
      </c>
      <c r="J203" s="329">
        <f t="shared" ref="J203" si="2088">I206</f>
        <v>0</v>
      </c>
      <c r="K203" s="329">
        <f t="shared" ref="K203" si="2089">J206</f>
        <v>0</v>
      </c>
      <c r="L203" s="329">
        <f t="shared" ref="L203" si="2090">K206</f>
        <v>250</v>
      </c>
      <c r="M203" s="329">
        <f t="shared" ref="M203" si="2091">L206</f>
        <v>512.5</v>
      </c>
      <c r="N203" s="329">
        <f t="shared" ref="N203" si="2092">M206</f>
        <v>788.125</v>
      </c>
      <c r="O203" s="329">
        <f t="shared" ref="O203" si="2093">N206</f>
        <v>1077.53125</v>
      </c>
      <c r="P203" s="329">
        <f t="shared" ref="P203" si="2094">O206</f>
        <v>1381.4078125000001</v>
      </c>
      <c r="Q203" s="66"/>
      <c r="R203" s="851"/>
      <c r="S203" s="329">
        <f>P206</f>
        <v>1700.4782031250002</v>
      </c>
      <c r="T203" s="329">
        <f>S206</f>
        <v>2022.7392976562503</v>
      </c>
      <c r="U203" s="329">
        <f t="shared" ref="U203" si="2095">T206</f>
        <v>2348.2230031328127</v>
      </c>
      <c r="V203" s="329">
        <f t="shared" ref="V203" si="2096">U206</f>
        <v>2676.9615456641409</v>
      </c>
      <c r="W203" s="329">
        <f t="shared" ref="W203" si="2097">V206</f>
        <v>3008.9874736207826</v>
      </c>
      <c r="X203" s="329">
        <f t="shared" ref="X203" si="2098">W206</f>
        <v>3344.3336608569907</v>
      </c>
      <c r="Y203" s="329">
        <f t="shared" ref="Y203" si="2099">X206</f>
        <v>3683.0333099655609</v>
      </c>
      <c r="Z203" s="329">
        <f t="shared" ref="Z203" si="2100">Y206</f>
        <v>4025.1199555652165</v>
      </c>
      <c r="AA203" s="329">
        <f t="shared" ref="AA203" si="2101">Z206</f>
        <v>4370.6274676208686</v>
      </c>
      <c r="AB203" s="329">
        <f t="shared" ref="AB203" si="2102">AA206</f>
        <v>4719.5900547970778</v>
      </c>
      <c r="AC203" s="329">
        <f t="shared" ref="AC203" si="2103">AB206</f>
        <v>5072.0422678450486</v>
      </c>
      <c r="AD203" s="329">
        <f t="shared" ref="AD203" si="2104">AC206</f>
        <v>5428.019003023499</v>
      </c>
      <c r="AE203" s="66"/>
      <c r="AF203" s="769"/>
      <c r="AG203" s="329">
        <f>AD206</f>
        <v>5787.5555055537343</v>
      </c>
      <c r="AH203" s="329">
        <f>AG206</f>
        <v>6150.6873731092719</v>
      </c>
      <c r="AI203" s="329">
        <f t="shared" ref="AI203" si="2105">AH206</f>
        <v>6517.4505593403646</v>
      </c>
      <c r="AJ203" s="329">
        <f t="shared" ref="AJ203" si="2106">AI206</f>
        <v>6887.8813774337686</v>
      </c>
      <c r="AK203" s="329">
        <f t="shared" ref="AK203" si="2107">AJ206</f>
        <v>7262.016503708106</v>
      </c>
      <c r="AL203" s="329">
        <f t="shared" ref="AL203" si="2108">AK206</f>
        <v>7639.892981245187</v>
      </c>
      <c r="AM203" s="329">
        <f t="shared" ref="AM203" si="2109">AL206</f>
        <v>8021.5482235576392</v>
      </c>
      <c r="AN203" s="329">
        <f t="shared" ref="AN203" si="2110">AM206</f>
        <v>8407.0200182932149</v>
      </c>
      <c r="AO203" s="329">
        <f t="shared" ref="AO203" si="2111">AN206</f>
        <v>8796.3465309761468</v>
      </c>
      <c r="AP203" s="329">
        <f t="shared" ref="AP203" si="2112">AO206</f>
        <v>9189.5663087859084</v>
      </c>
      <c r="AQ203" s="329">
        <f t="shared" ref="AQ203" si="2113">AP206</f>
        <v>9586.7182843737683</v>
      </c>
      <c r="AR203" s="329">
        <f t="shared" ref="AR203" si="2114">AQ206</f>
        <v>9987.8417797175061</v>
      </c>
      <c r="AS203" s="770"/>
      <c r="AT203" s="771"/>
      <c r="AU203" s="329">
        <f>AR206</f>
        <v>10392.976510014681</v>
      </c>
      <c r="AV203" s="329">
        <f>AU206</f>
        <v>10802.162587614828</v>
      </c>
      <c r="AW203" s="329">
        <f t="shared" ref="AW203" si="2115">AV206</f>
        <v>11215.440525990976</v>
      </c>
      <c r="AX203" s="329">
        <f t="shared" ref="AX203" si="2116">AW206</f>
        <v>11632.851243750887</v>
      </c>
      <c r="AY203" s="329">
        <f t="shared" ref="AY203" si="2117">AX206</f>
        <v>12054.436068688396</v>
      </c>
      <c r="AZ203" s="329">
        <f t="shared" ref="AZ203" si="2118">AY206</f>
        <v>12480.23674187528</v>
      </c>
      <c r="BA203" s="329">
        <f t="shared" ref="BA203" si="2119">AZ206</f>
        <v>12910.295421794033</v>
      </c>
      <c r="BB203" s="329">
        <f t="shared" ref="BB203" si="2120">BA206</f>
        <v>13344.654688511973</v>
      </c>
      <c r="BC203" s="329">
        <f t="shared" ref="BC203" si="2121">BB206</f>
        <v>13783.357547897092</v>
      </c>
      <c r="BD203" s="329">
        <f t="shared" ref="BD203" si="2122">BC206</f>
        <v>14226.447435876064</v>
      </c>
      <c r="BE203" s="329">
        <f t="shared" ref="BE203" si="2123">BD206</f>
        <v>14673.968222734824</v>
      </c>
      <c r="BF203" s="329">
        <f t="shared" ref="BF203" si="2124">BE206</f>
        <v>15125.964217462173</v>
      </c>
      <c r="BG203" s="770"/>
      <c r="BH203" s="771"/>
      <c r="BI203" s="329">
        <f>BF206</f>
        <v>15582.480172136795</v>
      </c>
      <c r="BJ203" s="329">
        <f>BI206</f>
        <v>16043.561286358163</v>
      </c>
      <c r="BK203" s="329">
        <f t="shared" ref="BK203" si="2125">BJ206</f>
        <v>16509.253211721745</v>
      </c>
      <c r="BL203" s="329">
        <f t="shared" ref="BL203" si="2126">BK206</f>
        <v>16979.602056338961</v>
      </c>
      <c r="BM203" s="329">
        <f t="shared" ref="BM203" si="2127">BL206</f>
        <v>17454.654389402353</v>
      </c>
      <c r="BN203" s="329">
        <f t="shared" ref="BN203" si="2128">BM206</f>
        <v>17934.457245796377</v>
      </c>
      <c r="BO203" s="329">
        <f t="shared" ref="BO203" si="2129">BN206</f>
        <v>18419.05813075434</v>
      </c>
      <c r="BP203" s="329">
        <f t="shared" ref="BP203" si="2130">BO206</f>
        <v>18908.505024561884</v>
      </c>
      <c r="BQ203" s="329">
        <f t="shared" ref="BQ203" si="2131">BP206</f>
        <v>19402.846387307502</v>
      </c>
      <c r="BR203" s="329">
        <f t="shared" ref="BR203" si="2132">BQ206</f>
        <v>19902.131163680577</v>
      </c>
      <c r="BS203" s="329">
        <f t="shared" ref="BS203" si="2133">BR206</f>
        <v>20406.408787817381</v>
      </c>
      <c r="BT203" s="329">
        <f t="shared" ref="BT203" si="2134">BS206</f>
        <v>20915.729188195557</v>
      </c>
      <c r="BU203" s="770"/>
    </row>
    <row r="204" spans="1:73">
      <c r="B204" s="86"/>
      <c r="C204" s="4" t="str">
        <f t="shared" si="2086"/>
        <v>New Subs</v>
      </c>
      <c r="D204"/>
      <c r="E204" s="329">
        <f>E46</f>
        <v>0</v>
      </c>
      <c r="F204" s="329">
        <f t="shared" ref="F204:P204" si="2135">F46</f>
        <v>0</v>
      </c>
      <c r="G204" s="329">
        <f t="shared" si="2135"/>
        <v>0</v>
      </c>
      <c r="H204" s="329">
        <f t="shared" si="2135"/>
        <v>0</v>
      </c>
      <c r="I204" s="329">
        <f t="shared" si="2135"/>
        <v>0</v>
      </c>
      <c r="J204" s="329">
        <f t="shared" si="2135"/>
        <v>0</v>
      </c>
      <c r="K204" s="329">
        <f t="shared" si="2135"/>
        <v>250</v>
      </c>
      <c r="L204" s="329">
        <f t="shared" si="2135"/>
        <v>262.5</v>
      </c>
      <c r="M204" s="329">
        <f t="shared" si="2135"/>
        <v>275.625</v>
      </c>
      <c r="N204" s="329">
        <f t="shared" si="2135"/>
        <v>289.40625</v>
      </c>
      <c r="O204" s="329">
        <f t="shared" si="2135"/>
        <v>303.87656250000003</v>
      </c>
      <c r="P204" s="329">
        <f t="shared" si="2135"/>
        <v>319.07039062500007</v>
      </c>
      <c r="Q204" s="767">
        <f>SUM(E204:P204)</f>
        <v>1700.4782031250002</v>
      </c>
      <c r="R204" s="853">
        <f t="shared" ref="R204:AD204" si="2136">R46</f>
        <v>0</v>
      </c>
      <c r="S204" s="329">
        <f t="shared" si="2136"/>
        <v>322.26109453125008</v>
      </c>
      <c r="T204" s="329">
        <f t="shared" si="2136"/>
        <v>325.48370547656259</v>
      </c>
      <c r="U204" s="329">
        <f t="shared" si="2136"/>
        <v>328.73854253132822</v>
      </c>
      <c r="V204" s="329">
        <f t="shared" si="2136"/>
        <v>332.02592795664151</v>
      </c>
      <c r="W204" s="329">
        <f t="shared" si="2136"/>
        <v>335.34618723620792</v>
      </c>
      <c r="X204" s="329">
        <f t="shared" si="2136"/>
        <v>338.69964910856999</v>
      </c>
      <c r="Y204" s="329">
        <f t="shared" si="2136"/>
        <v>342.0866455996557</v>
      </c>
      <c r="Z204" s="329">
        <f t="shared" si="2136"/>
        <v>345.50751205565228</v>
      </c>
      <c r="AA204" s="329">
        <f t="shared" si="2136"/>
        <v>348.96258717620879</v>
      </c>
      <c r="AB204" s="329">
        <f t="shared" si="2136"/>
        <v>352.45221304797087</v>
      </c>
      <c r="AC204" s="329">
        <f t="shared" si="2136"/>
        <v>355.97673517845061</v>
      </c>
      <c r="AD204" s="329">
        <f t="shared" si="2136"/>
        <v>359.53650253023511</v>
      </c>
      <c r="AE204" s="767">
        <f>SUM(S204:AD204)</f>
        <v>4087.0773024287337</v>
      </c>
      <c r="AF204" s="329">
        <f t="shared" ref="AF204:AR204" si="2137">AF46</f>
        <v>0</v>
      </c>
      <c r="AG204" s="329">
        <f t="shared" si="2137"/>
        <v>363.13186755553744</v>
      </c>
      <c r="AH204" s="329">
        <f t="shared" si="2137"/>
        <v>366.76318623109285</v>
      </c>
      <c r="AI204" s="329">
        <f t="shared" si="2137"/>
        <v>370.43081809340379</v>
      </c>
      <c r="AJ204" s="329">
        <f t="shared" si="2137"/>
        <v>374.13512627433784</v>
      </c>
      <c r="AK204" s="329">
        <f t="shared" si="2137"/>
        <v>377.8764775370812</v>
      </c>
      <c r="AL204" s="329">
        <f t="shared" si="2137"/>
        <v>381.655242312452</v>
      </c>
      <c r="AM204" s="329">
        <f t="shared" si="2137"/>
        <v>385.47179473557651</v>
      </c>
      <c r="AN204" s="329">
        <f t="shared" si="2137"/>
        <v>389.32651268293228</v>
      </c>
      <c r="AO204" s="329">
        <f t="shared" si="2137"/>
        <v>393.21977780976158</v>
      </c>
      <c r="AP204" s="329">
        <f t="shared" si="2137"/>
        <v>397.15197558785923</v>
      </c>
      <c r="AQ204" s="329">
        <f t="shared" si="2137"/>
        <v>401.12349534373783</v>
      </c>
      <c r="AR204" s="329">
        <f t="shared" si="2137"/>
        <v>405.13473029717522</v>
      </c>
      <c r="AS204" s="768">
        <f>SUM(AG204:AR204)</f>
        <v>4605.4210044609481</v>
      </c>
      <c r="AT204" s="329">
        <f t="shared" ref="AT204:BF204" si="2138">AT46</f>
        <v>0</v>
      </c>
      <c r="AU204" s="329">
        <f t="shared" si="2138"/>
        <v>409.18607760014697</v>
      </c>
      <c r="AV204" s="329">
        <f t="shared" si="2138"/>
        <v>413.27793837614843</v>
      </c>
      <c r="AW204" s="329">
        <f t="shared" si="2138"/>
        <v>417.41071775990991</v>
      </c>
      <c r="AX204" s="329">
        <f t="shared" si="2138"/>
        <v>421.58482493750904</v>
      </c>
      <c r="AY204" s="329">
        <f t="shared" si="2138"/>
        <v>425.80067318688413</v>
      </c>
      <c r="AZ204" s="329">
        <f t="shared" si="2138"/>
        <v>430.05867991875294</v>
      </c>
      <c r="BA204" s="329">
        <f t="shared" si="2138"/>
        <v>434.3592667179405</v>
      </c>
      <c r="BB204" s="329">
        <f t="shared" si="2138"/>
        <v>438.70285938511989</v>
      </c>
      <c r="BC204" s="329">
        <f t="shared" si="2138"/>
        <v>443.08988797897109</v>
      </c>
      <c r="BD204" s="329">
        <f t="shared" si="2138"/>
        <v>447.5207868587608</v>
      </c>
      <c r="BE204" s="329">
        <f t="shared" si="2138"/>
        <v>451.99599472734843</v>
      </c>
      <c r="BF204" s="329">
        <f t="shared" si="2138"/>
        <v>456.51595467462192</v>
      </c>
      <c r="BG204" s="768">
        <f>SUM(AU204:BF204)</f>
        <v>5189.5036621221143</v>
      </c>
      <c r="BH204" s="329">
        <f t="shared" ref="BH204:BT204" si="2139">BH46</f>
        <v>0</v>
      </c>
      <c r="BI204" s="329">
        <f t="shared" si="2139"/>
        <v>461.08111422136813</v>
      </c>
      <c r="BJ204" s="329">
        <f t="shared" si="2139"/>
        <v>465.69192536358179</v>
      </c>
      <c r="BK204" s="329">
        <f t="shared" si="2139"/>
        <v>470.34884461721759</v>
      </c>
      <c r="BL204" s="329">
        <f t="shared" si="2139"/>
        <v>475.05233306338977</v>
      </c>
      <c r="BM204" s="329">
        <f t="shared" si="2139"/>
        <v>479.80285639402365</v>
      </c>
      <c r="BN204" s="329">
        <f t="shared" si="2139"/>
        <v>484.6008849579639</v>
      </c>
      <c r="BO204" s="329">
        <f t="shared" si="2139"/>
        <v>489.44689380754352</v>
      </c>
      <c r="BP204" s="329">
        <f t="shared" si="2139"/>
        <v>494.34136274561894</v>
      </c>
      <c r="BQ204" s="329">
        <f t="shared" si="2139"/>
        <v>499.28477637307515</v>
      </c>
      <c r="BR204" s="329">
        <f t="shared" si="2139"/>
        <v>504.27762413680591</v>
      </c>
      <c r="BS204" s="329">
        <f t="shared" si="2139"/>
        <v>509.32040037817399</v>
      </c>
      <c r="BT204" s="329">
        <f t="shared" si="2139"/>
        <v>514.41360438195568</v>
      </c>
      <c r="BU204" s="768">
        <f>SUM(BI204:BT204)</f>
        <v>5847.6626204407166</v>
      </c>
    </row>
    <row r="205" spans="1:73">
      <c r="B205" s="86"/>
      <c r="C205" s="4" t="str">
        <f t="shared" si="2086"/>
        <v>Cancel Subs</v>
      </c>
      <c r="D205"/>
      <c r="E205" s="329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29"/>
      <c r="Q205" s="767">
        <f>SUM(E205:P205)</f>
        <v>0</v>
      </c>
      <c r="R205" s="851"/>
      <c r="S205" s="329"/>
      <c r="T205" s="329"/>
      <c r="U205" s="329"/>
      <c r="V205" s="329"/>
      <c r="W205" s="329"/>
      <c r="X205" s="329"/>
      <c r="Y205" s="329"/>
      <c r="Z205" s="329"/>
      <c r="AA205" s="329"/>
      <c r="AB205" s="329"/>
      <c r="AC205" s="329"/>
      <c r="AD205" s="329"/>
      <c r="AE205" s="767">
        <f>SUM(S205:AD205)</f>
        <v>0</v>
      </c>
      <c r="AF205" s="769"/>
      <c r="AG205" s="329"/>
      <c r="AH205" s="329"/>
      <c r="AI205" s="329"/>
      <c r="AJ205" s="329"/>
      <c r="AK205" s="329"/>
      <c r="AL205" s="329"/>
      <c r="AM205" s="329"/>
      <c r="AN205" s="329"/>
      <c r="AO205" s="329"/>
      <c r="AP205" s="329"/>
      <c r="AQ205" s="329"/>
      <c r="AR205" s="329"/>
      <c r="AS205" s="768">
        <f>SUM(AG205:AR205)</f>
        <v>0</v>
      </c>
      <c r="AT205" s="771"/>
      <c r="AU205" s="329"/>
      <c r="AV205" s="329"/>
      <c r="AW205" s="329"/>
      <c r="AX205" s="329"/>
      <c r="AY205" s="329"/>
      <c r="AZ205" s="329"/>
      <c r="BA205" s="329"/>
      <c r="BB205" s="329"/>
      <c r="BC205" s="329"/>
      <c r="BD205" s="329"/>
      <c r="BE205" s="329"/>
      <c r="BF205" s="329"/>
      <c r="BG205" s="768">
        <f>SUM(AU205:BF205)</f>
        <v>0</v>
      </c>
      <c r="BH205" s="771"/>
      <c r="BI205" s="329"/>
      <c r="BJ205" s="329"/>
      <c r="BK205" s="329"/>
      <c r="BL205" s="329"/>
      <c r="BM205" s="329"/>
      <c r="BN205" s="329"/>
      <c r="BO205" s="329"/>
      <c r="BP205" s="329"/>
      <c r="BQ205" s="329"/>
      <c r="BR205" s="329"/>
      <c r="BS205" s="329"/>
      <c r="BT205" s="329"/>
      <c r="BU205" s="768">
        <f>SUM(BI205:BT205)</f>
        <v>0</v>
      </c>
    </row>
    <row r="206" spans="1:73">
      <c r="B206" s="86"/>
      <c r="C206" s="4" t="str">
        <f t="shared" si="2086"/>
        <v>End</v>
      </c>
      <c r="D206"/>
      <c r="E206" s="766">
        <f>SUM(E203:E205)</f>
        <v>0</v>
      </c>
      <c r="F206" s="766">
        <f t="shared" ref="F206:P206" si="2140">SUM(F203:F205)</f>
        <v>0</v>
      </c>
      <c r="G206" s="766">
        <f t="shared" si="2140"/>
        <v>0</v>
      </c>
      <c r="H206" s="766">
        <f t="shared" si="2140"/>
        <v>0</v>
      </c>
      <c r="I206" s="766">
        <f t="shared" si="2140"/>
        <v>0</v>
      </c>
      <c r="J206" s="766">
        <f t="shared" si="2140"/>
        <v>0</v>
      </c>
      <c r="K206" s="766">
        <f t="shared" si="2140"/>
        <v>250</v>
      </c>
      <c r="L206" s="766">
        <f t="shared" si="2140"/>
        <v>512.5</v>
      </c>
      <c r="M206" s="766">
        <f t="shared" si="2140"/>
        <v>788.125</v>
      </c>
      <c r="N206" s="766">
        <f t="shared" si="2140"/>
        <v>1077.53125</v>
      </c>
      <c r="O206" s="766">
        <f t="shared" si="2140"/>
        <v>1381.4078125000001</v>
      </c>
      <c r="P206" s="766">
        <f t="shared" si="2140"/>
        <v>1700.4782031250002</v>
      </c>
      <c r="Q206" s="66"/>
      <c r="R206" s="851"/>
      <c r="S206" s="766">
        <f>SUM(S203:S205)</f>
        <v>2022.7392976562503</v>
      </c>
      <c r="T206" s="766">
        <f>SUM(T203:T205)</f>
        <v>2348.2230031328127</v>
      </c>
      <c r="U206" s="766">
        <f t="shared" ref="U206:AD206" si="2141">SUM(U203:U205)</f>
        <v>2676.9615456641409</v>
      </c>
      <c r="V206" s="766">
        <f t="shared" si="2141"/>
        <v>3008.9874736207826</v>
      </c>
      <c r="W206" s="766">
        <f t="shared" si="2141"/>
        <v>3344.3336608569907</v>
      </c>
      <c r="X206" s="766">
        <f t="shared" si="2141"/>
        <v>3683.0333099655609</v>
      </c>
      <c r="Y206" s="766">
        <f t="shared" si="2141"/>
        <v>4025.1199555652165</v>
      </c>
      <c r="Z206" s="766">
        <f t="shared" si="2141"/>
        <v>4370.6274676208686</v>
      </c>
      <c r="AA206" s="766">
        <f t="shared" si="2141"/>
        <v>4719.5900547970778</v>
      </c>
      <c r="AB206" s="766">
        <f t="shared" si="2141"/>
        <v>5072.0422678450486</v>
      </c>
      <c r="AC206" s="766">
        <f t="shared" si="2141"/>
        <v>5428.019003023499</v>
      </c>
      <c r="AD206" s="766">
        <f t="shared" si="2141"/>
        <v>5787.5555055537343</v>
      </c>
      <c r="AE206" s="66"/>
      <c r="AF206" s="769"/>
      <c r="AG206" s="766">
        <f>SUM(AG203:AG205)</f>
        <v>6150.6873731092719</v>
      </c>
      <c r="AH206" s="766">
        <f t="shared" ref="AH206:AR206" si="2142">SUM(AH203:AH205)</f>
        <v>6517.4505593403646</v>
      </c>
      <c r="AI206" s="766">
        <f t="shared" si="2142"/>
        <v>6887.8813774337686</v>
      </c>
      <c r="AJ206" s="766">
        <f t="shared" si="2142"/>
        <v>7262.016503708106</v>
      </c>
      <c r="AK206" s="766">
        <f t="shared" si="2142"/>
        <v>7639.892981245187</v>
      </c>
      <c r="AL206" s="766">
        <f t="shared" si="2142"/>
        <v>8021.5482235576392</v>
      </c>
      <c r="AM206" s="766">
        <f t="shared" si="2142"/>
        <v>8407.0200182932149</v>
      </c>
      <c r="AN206" s="766">
        <f t="shared" si="2142"/>
        <v>8796.3465309761468</v>
      </c>
      <c r="AO206" s="766">
        <f t="shared" si="2142"/>
        <v>9189.5663087859084</v>
      </c>
      <c r="AP206" s="766">
        <f t="shared" si="2142"/>
        <v>9586.7182843737683</v>
      </c>
      <c r="AQ206" s="766">
        <f t="shared" si="2142"/>
        <v>9987.8417797175061</v>
      </c>
      <c r="AR206" s="766">
        <f t="shared" si="2142"/>
        <v>10392.976510014681</v>
      </c>
      <c r="AS206" s="770"/>
      <c r="AT206" s="771"/>
      <c r="AU206" s="766">
        <f>SUM(AU203:AU205)</f>
        <v>10802.162587614828</v>
      </c>
      <c r="AV206" s="766">
        <f t="shared" ref="AV206:BF206" si="2143">SUM(AV203:AV205)</f>
        <v>11215.440525990976</v>
      </c>
      <c r="AW206" s="766">
        <f t="shared" si="2143"/>
        <v>11632.851243750887</v>
      </c>
      <c r="AX206" s="766">
        <f t="shared" si="2143"/>
        <v>12054.436068688396</v>
      </c>
      <c r="AY206" s="766">
        <f t="shared" si="2143"/>
        <v>12480.23674187528</v>
      </c>
      <c r="AZ206" s="766">
        <f t="shared" si="2143"/>
        <v>12910.295421794033</v>
      </c>
      <c r="BA206" s="766">
        <f t="shared" si="2143"/>
        <v>13344.654688511973</v>
      </c>
      <c r="BB206" s="766">
        <f t="shared" si="2143"/>
        <v>13783.357547897092</v>
      </c>
      <c r="BC206" s="766">
        <f t="shared" si="2143"/>
        <v>14226.447435876064</v>
      </c>
      <c r="BD206" s="766">
        <f t="shared" si="2143"/>
        <v>14673.968222734824</v>
      </c>
      <c r="BE206" s="766">
        <f t="shared" si="2143"/>
        <v>15125.964217462173</v>
      </c>
      <c r="BF206" s="766">
        <f t="shared" si="2143"/>
        <v>15582.480172136795</v>
      </c>
      <c r="BG206" s="770"/>
      <c r="BH206" s="771"/>
      <c r="BI206" s="766">
        <f>SUM(BI203:BI205)</f>
        <v>16043.561286358163</v>
      </c>
      <c r="BJ206" s="766">
        <f>SUM(BJ203:BJ205)</f>
        <v>16509.253211721745</v>
      </c>
      <c r="BK206" s="766">
        <f t="shared" ref="BK206:BT206" si="2144">SUM(BK203:BK205)</f>
        <v>16979.602056338961</v>
      </c>
      <c r="BL206" s="766">
        <f t="shared" si="2144"/>
        <v>17454.654389402353</v>
      </c>
      <c r="BM206" s="766">
        <f t="shared" si="2144"/>
        <v>17934.457245796377</v>
      </c>
      <c r="BN206" s="766">
        <f t="shared" si="2144"/>
        <v>18419.05813075434</v>
      </c>
      <c r="BO206" s="766">
        <f t="shared" si="2144"/>
        <v>18908.505024561884</v>
      </c>
      <c r="BP206" s="766">
        <f t="shared" si="2144"/>
        <v>19402.846387307502</v>
      </c>
      <c r="BQ206" s="766">
        <f t="shared" si="2144"/>
        <v>19902.131163680577</v>
      </c>
      <c r="BR206" s="766">
        <f t="shared" si="2144"/>
        <v>20406.408787817381</v>
      </c>
      <c r="BS206" s="766">
        <f t="shared" si="2144"/>
        <v>20915.729188195557</v>
      </c>
      <c r="BT206" s="766">
        <f t="shared" si="2144"/>
        <v>21430.142792577513</v>
      </c>
      <c r="BU206" s="770"/>
    </row>
    <row r="207" spans="1:73">
      <c r="B207" s="86"/>
      <c r="C207" s="4" t="str">
        <f t="shared" si="2086"/>
        <v>Monthly Rate</v>
      </c>
      <c r="D207"/>
      <c r="E207" s="697">
        <f>Assumptions!C153</f>
        <v>0</v>
      </c>
      <c r="F207" s="697">
        <f>E207</f>
        <v>0</v>
      </c>
      <c r="G207" s="697">
        <f>F207</f>
        <v>0</v>
      </c>
      <c r="H207" s="697">
        <f t="shared" ref="H207" si="2145">G207</f>
        <v>0</v>
      </c>
      <c r="I207" s="697">
        <f t="shared" ref="I207" si="2146">H207</f>
        <v>0</v>
      </c>
      <c r="J207" s="697">
        <f t="shared" ref="J207" si="2147">I207</f>
        <v>0</v>
      </c>
      <c r="K207" s="697">
        <f t="shared" ref="K207" si="2148">J207</f>
        <v>0</v>
      </c>
      <c r="L207" s="697">
        <f t="shared" ref="L207" si="2149">K207</f>
        <v>0</v>
      </c>
      <c r="M207" s="697">
        <f t="shared" ref="M207" si="2150">L207</f>
        <v>0</v>
      </c>
      <c r="N207" s="697">
        <f t="shared" ref="N207" si="2151">M207</f>
        <v>0</v>
      </c>
      <c r="O207" s="697">
        <f t="shared" ref="O207" si="2152">N207</f>
        <v>0</v>
      </c>
      <c r="P207" s="697">
        <f t="shared" ref="P207" si="2153">O207</f>
        <v>0</v>
      </c>
      <c r="Q207" s="699"/>
      <c r="R207" s="852"/>
      <c r="S207" s="697">
        <f>P207*(1+Assumptions!D153)</f>
        <v>0</v>
      </c>
      <c r="T207" s="697">
        <f>S207</f>
        <v>0</v>
      </c>
      <c r="U207" s="697">
        <f t="shared" ref="U207" si="2154">T207</f>
        <v>0</v>
      </c>
      <c r="V207" s="697">
        <f t="shared" ref="V207" si="2155">U207</f>
        <v>0</v>
      </c>
      <c r="W207" s="697">
        <f t="shared" ref="W207" si="2156">V207</f>
        <v>0</v>
      </c>
      <c r="X207" s="697">
        <f t="shared" ref="X207" si="2157">W207</f>
        <v>0</v>
      </c>
      <c r="Y207" s="697">
        <f t="shared" ref="Y207" si="2158">X207</f>
        <v>0</v>
      </c>
      <c r="Z207" s="697">
        <f t="shared" ref="Z207" si="2159">Y207</f>
        <v>0</v>
      </c>
      <c r="AA207" s="697">
        <f t="shared" ref="AA207" si="2160">Z207</f>
        <v>0</v>
      </c>
      <c r="AB207" s="697">
        <f t="shared" ref="AB207" si="2161">AA207</f>
        <v>0</v>
      </c>
      <c r="AC207" s="697">
        <f t="shared" ref="AC207" si="2162">AB207</f>
        <v>0</v>
      </c>
      <c r="AD207" s="697">
        <f t="shared" ref="AD207" si="2163">AC207</f>
        <v>0</v>
      </c>
      <c r="AE207" s="699"/>
      <c r="AF207" s="736"/>
      <c r="AG207" s="697">
        <f>AD207*(1+Assumptions!E153)</f>
        <v>0</v>
      </c>
      <c r="AH207" s="697">
        <f>AG207</f>
        <v>0</v>
      </c>
      <c r="AI207" s="697">
        <f t="shared" ref="AI207" si="2164">AH207</f>
        <v>0</v>
      </c>
      <c r="AJ207" s="697">
        <f t="shared" ref="AJ207" si="2165">AI207</f>
        <v>0</v>
      </c>
      <c r="AK207" s="697">
        <f t="shared" ref="AK207" si="2166">AJ207</f>
        <v>0</v>
      </c>
      <c r="AL207" s="697">
        <f t="shared" ref="AL207" si="2167">AK207</f>
        <v>0</v>
      </c>
      <c r="AM207" s="697">
        <f t="shared" ref="AM207" si="2168">AL207</f>
        <v>0</v>
      </c>
      <c r="AN207" s="697">
        <f t="shared" ref="AN207" si="2169">AM207</f>
        <v>0</v>
      </c>
      <c r="AO207" s="697">
        <f t="shared" ref="AO207" si="2170">AN207</f>
        <v>0</v>
      </c>
      <c r="AP207" s="697">
        <f t="shared" ref="AP207" si="2171">AO207</f>
        <v>0</v>
      </c>
      <c r="AQ207" s="697">
        <f t="shared" ref="AQ207" si="2172">AP207</f>
        <v>0</v>
      </c>
      <c r="AR207" s="697">
        <f t="shared" ref="AR207" si="2173">AQ207</f>
        <v>0</v>
      </c>
      <c r="AS207" s="701"/>
      <c r="AT207" s="739"/>
      <c r="AU207" s="697">
        <f>AR207*(1+Assumptions!F153)</f>
        <v>0</v>
      </c>
      <c r="AV207" s="697">
        <f>AU207</f>
        <v>0</v>
      </c>
      <c r="AW207" s="697">
        <f t="shared" ref="AW207" si="2174">AV207</f>
        <v>0</v>
      </c>
      <c r="AX207" s="697">
        <f t="shared" ref="AX207" si="2175">AW207</f>
        <v>0</v>
      </c>
      <c r="AY207" s="697">
        <f t="shared" ref="AY207" si="2176">AX207</f>
        <v>0</v>
      </c>
      <c r="AZ207" s="697">
        <f t="shared" ref="AZ207" si="2177">AY207</f>
        <v>0</v>
      </c>
      <c r="BA207" s="697">
        <f t="shared" ref="BA207" si="2178">AZ207</f>
        <v>0</v>
      </c>
      <c r="BB207" s="697">
        <f t="shared" ref="BB207" si="2179">BA207</f>
        <v>0</v>
      </c>
      <c r="BC207" s="697">
        <f t="shared" ref="BC207" si="2180">BB207</f>
        <v>0</v>
      </c>
      <c r="BD207" s="697">
        <f t="shared" ref="BD207" si="2181">BC207</f>
        <v>0</v>
      </c>
      <c r="BE207" s="697">
        <f t="shared" ref="BE207" si="2182">BD207</f>
        <v>0</v>
      </c>
      <c r="BF207" s="697">
        <f t="shared" ref="BF207" si="2183">BE207</f>
        <v>0</v>
      </c>
      <c r="BG207" s="701"/>
      <c r="BH207" s="739"/>
      <c r="BI207" s="697">
        <f>BF207*(1+Assumptions!G153)</f>
        <v>0</v>
      </c>
      <c r="BJ207" s="697">
        <f>BI207</f>
        <v>0</v>
      </c>
      <c r="BK207" s="697">
        <f t="shared" ref="BK207" si="2184">BJ207</f>
        <v>0</v>
      </c>
      <c r="BL207" s="697">
        <f t="shared" ref="BL207" si="2185">BK207</f>
        <v>0</v>
      </c>
      <c r="BM207" s="697">
        <f t="shared" ref="BM207" si="2186">BL207</f>
        <v>0</v>
      </c>
      <c r="BN207" s="697">
        <f t="shared" ref="BN207" si="2187">BM207</f>
        <v>0</v>
      </c>
      <c r="BO207" s="697">
        <f t="shared" ref="BO207" si="2188">BN207</f>
        <v>0</v>
      </c>
      <c r="BP207" s="697">
        <f t="shared" ref="BP207" si="2189">BO207</f>
        <v>0</v>
      </c>
      <c r="BQ207" s="697">
        <f t="shared" ref="BQ207" si="2190">BP207</f>
        <v>0</v>
      </c>
      <c r="BR207" s="697">
        <f t="shared" ref="BR207" si="2191">BQ207</f>
        <v>0</v>
      </c>
      <c r="BS207" s="697">
        <f t="shared" ref="BS207" si="2192">BR207</f>
        <v>0</v>
      </c>
      <c r="BT207" s="697">
        <f t="shared" ref="BT207" si="2193">BS207</f>
        <v>0</v>
      </c>
      <c r="BU207" s="701"/>
    </row>
    <row r="208" spans="1:73">
      <c r="A208"/>
      <c r="B208" s="86"/>
      <c r="C208" s="4" t="str">
        <f t="shared" si="2086"/>
        <v>Monthly $</v>
      </c>
      <c r="D208"/>
      <c r="E208" s="700">
        <f>E206*E207</f>
        <v>0</v>
      </c>
      <c r="F208" s="700">
        <f t="shared" ref="F208:P208" si="2194">F206*F207</f>
        <v>0</v>
      </c>
      <c r="G208" s="700">
        <f t="shared" si="2194"/>
        <v>0</v>
      </c>
      <c r="H208" s="700">
        <f t="shared" si="2194"/>
        <v>0</v>
      </c>
      <c r="I208" s="700">
        <f t="shared" si="2194"/>
        <v>0</v>
      </c>
      <c r="J208" s="700">
        <f t="shared" si="2194"/>
        <v>0</v>
      </c>
      <c r="K208" s="700">
        <f t="shared" si="2194"/>
        <v>0</v>
      </c>
      <c r="L208" s="700">
        <f t="shared" si="2194"/>
        <v>0</v>
      </c>
      <c r="M208" s="700">
        <f t="shared" si="2194"/>
        <v>0</v>
      </c>
      <c r="N208" s="700">
        <f t="shared" si="2194"/>
        <v>0</v>
      </c>
      <c r="O208" s="700">
        <f t="shared" si="2194"/>
        <v>0</v>
      </c>
      <c r="P208" s="700">
        <f t="shared" si="2194"/>
        <v>0</v>
      </c>
      <c r="Q208" s="701">
        <f>SUM(E208:P208)</f>
        <v>0</v>
      </c>
      <c r="R208" s="852"/>
      <c r="S208" s="700">
        <f>S206*S207</f>
        <v>0</v>
      </c>
      <c r="T208" s="700">
        <f>T206*T207</f>
        <v>0</v>
      </c>
      <c r="U208" s="700">
        <f t="shared" ref="U208:AD208" si="2195">U206*U207</f>
        <v>0</v>
      </c>
      <c r="V208" s="700">
        <f t="shared" si="2195"/>
        <v>0</v>
      </c>
      <c r="W208" s="700">
        <f t="shared" si="2195"/>
        <v>0</v>
      </c>
      <c r="X208" s="700">
        <f t="shared" si="2195"/>
        <v>0</v>
      </c>
      <c r="Y208" s="700">
        <f t="shared" si="2195"/>
        <v>0</v>
      </c>
      <c r="Z208" s="700">
        <f t="shared" si="2195"/>
        <v>0</v>
      </c>
      <c r="AA208" s="700">
        <f t="shared" si="2195"/>
        <v>0</v>
      </c>
      <c r="AB208" s="700">
        <f t="shared" si="2195"/>
        <v>0</v>
      </c>
      <c r="AC208" s="700">
        <f t="shared" si="2195"/>
        <v>0</v>
      </c>
      <c r="AD208" s="700">
        <f t="shared" si="2195"/>
        <v>0</v>
      </c>
      <c r="AE208" s="701">
        <f>SUM(S208:AD208)</f>
        <v>0</v>
      </c>
      <c r="AF208" s="736"/>
      <c r="AG208" s="700">
        <f t="shared" ref="AG208:AR208" si="2196">AG206*AG207</f>
        <v>0</v>
      </c>
      <c r="AH208" s="700">
        <f t="shared" si="2196"/>
        <v>0</v>
      </c>
      <c r="AI208" s="700">
        <f t="shared" si="2196"/>
        <v>0</v>
      </c>
      <c r="AJ208" s="700">
        <f t="shared" si="2196"/>
        <v>0</v>
      </c>
      <c r="AK208" s="700">
        <f t="shared" si="2196"/>
        <v>0</v>
      </c>
      <c r="AL208" s="700">
        <f t="shared" si="2196"/>
        <v>0</v>
      </c>
      <c r="AM208" s="700">
        <f t="shared" si="2196"/>
        <v>0</v>
      </c>
      <c r="AN208" s="700">
        <f t="shared" si="2196"/>
        <v>0</v>
      </c>
      <c r="AO208" s="700">
        <f t="shared" si="2196"/>
        <v>0</v>
      </c>
      <c r="AP208" s="700">
        <f t="shared" si="2196"/>
        <v>0</v>
      </c>
      <c r="AQ208" s="700">
        <f t="shared" si="2196"/>
        <v>0</v>
      </c>
      <c r="AR208" s="700">
        <f t="shared" si="2196"/>
        <v>0</v>
      </c>
      <c r="AS208" s="701">
        <f>SUM(AG208:AR208)</f>
        <v>0</v>
      </c>
      <c r="AT208" s="739"/>
      <c r="AU208" s="700">
        <f t="shared" ref="AU208:BF208" si="2197">AU206*AU207</f>
        <v>0</v>
      </c>
      <c r="AV208" s="700">
        <f t="shared" si="2197"/>
        <v>0</v>
      </c>
      <c r="AW208" s="700">
        <f t="shared" si="2197"/>
        <v>0</v>
      </c>
      <c r="AX208" s="700">
        <f t="shared" si="2197"/>
        <v>0</v>
      </c>
      <c r="AY208" s="700">
        <f t="shared" si="2197"/>
        <v>0</v>
      </c>
      <c r="AZ208" s="700">
        <f t="shared" si="2197"/>
        <v>0</v>
      </c>
      <c r="BA208" s="700">
        <f t="shared" si="2197"/>
        <v>0</v>
      </c>
      <c r="BB208" s="700">
        <f t="shared" si="2197"/>
        <v>0</v>
      </c>
      <c r="BC208" s="700">
        <f t="shared" si="2197"/>
        <v>0</v>
      </c>
      <c r="BD208" s="700">
        <f t="shared" si="2197"/>
        <v>0</v>
      </c>
      <c r="BE208" s="700">
        <f t="shared" si="2197"/>
        <v>0</v>
      </c>
      <c r="BF208" s="700">
        <f t="shared" si="2197"/>
        <v>0</v>
      </c>
      <c r="BG208" s="701">
        <f>SUM(AU208:BF208)</f>
        <v>0</v>
      </c>
      <c r="BH208" s="739"/>
      <c r="BI208" s="700">
        <f>BI206*BI207</f>
        <v>0</v>
      </c>
      <c r="BJ208" s="700">
        <f t="shared" ref="BJ208:BT208" si="2198">BJ206*BJ207</f>
        <v>0</v>
      </c>
      <c r="BK208" s="700">
        <f t="shared" si="2198"/>
        <v>0</v>
      </c>
      <c r="BL208" s="700">
        <f t="shared" si="2198"/>
        <v>0</v>
      </c>
      <c r="BM208" s="700">
        <f t="shared" si="2198"/>
        <v>0</v>
      </c>
      <c r="BN208" s="700">
        <f t="shared" si="2198"/>
        <v>0</v>
      </c>
      <c r="BO208" s="700">
        <f t="shared" si="2198"/>
        <v>0</v>
      </c>
      <c r="BP208" s="700">
        <f t="shared" si="2198"/>
        <v>0</v>
      </c>
      <c r="BQ208" s="700">
        <f t="shared" si="2198"/>
        <v>0</v>
      </c>
      <c r="BR208" s="700">
        <f t="shared" si="2198"/>
        <v>0</v>
      </c>
      <c r="BS208" s="700">
        <f t="shared" si="2198"/>
        <v>0</v>
      </c>
      <c r="BT208" s="700">
        <f t="shared" si="2198"/>
        <v>0</v>
      </c>
      <c r="BU208" s="701">
        <f>SUM(BI208:BT208)</f>
        <v>0</v>
      </c>
    </row>
    <row r="209" spans="1:73">
      <c r="B209" s="846"/>
      <c r="C209" s="728"/>
      <c r="D209" s="728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699"/>
      <c r="R209" s="852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699"/>
      <c r="AF209" s="736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701"/>
      <c r="AT209" s="73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701"/>
      <c r="BH209" s="73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701"/>
    </row>
    <row r="210" spans="1:73">
      <c r="A210" s="326">
        <f>A100</f>
        <v>15</v>
      </c>
      <c r="B210" s="843" t="str">
        <f>B100</f>
        <v xml:space="preserve">Iview + TANU:  </v>
      </c>
      <c r="C210" s="4" t="str">
        <f t="shared" ref="C210:C215" si="2199">C203</f>
        <v>Beg</v>
      </c>
      <c r="D210"/>
      <c r="E210" s="765">
        <v>0</v>
      </c>
      <c r="F210" s="329">
        <f>E213</f>
        <v>0</v>
      </c>
      <c r="G210" s="329">
        <f>F213</f>
        <v>0</v>
      </c>
      <c r="H210" s="329">
        <f>G213</f>
        <v>0</v>
      </c>
      <c r="I210" s="329">
        <f t="shared" ref="I210" si="2200">H213</f>
        <v>0</v>
      </c>
      <c r="J210" s="329">
        <f t="shared" ref="J210" si="2201">I213</f>
        <v>0</v>
      </c>
      <c r="K210" s="329">
        <f t="shared" ref="K210" si="2202">J213</f>
        <v>0</v>
      </c>
      <c r="L210" s="329">
        <f t="shared" ref="L210" si="2203">K213</f>
        <v>0</v>
      </c>
      <c r="M210" s="329">
        <f t="shared" ref="M210" si="2204">L213</f>
        <v>0</v>
      </c>
      <c r="N210" s="329">
        <f t="shared" ref="N210" si="2205">M213</f>
        <v>0</v>
      </c>
      <c r="O210" s="329">
        <f t="shared" ref="O210" si="2206">N213</f>
        <v>0</v>
      </c>
      <c r="P210" s="329">
        <f t="shared" ref="P210" si="2207">O213</f>
        <v>0</v>
      </c>
      <c r="Q210" s="66"/>
      <c r="R210" s="851"/>
      <c r="S210" s="329">
        <f>P213</f>
        <v>0</v>
      </c>
      <c r="T210" s="329">
        <f>S213</f>
        <v>185</v>
      </c>
      <c r="U210" s="329">
        <f t="shared" ref="U210" si="2208">T213</f>
        <v>379.25</v>
      </c>
      <c r="V210" s="329">
        <f t="shared" ref="V210" si="2209">U213</f>
        <v>583.21249999999998</v>
      </c>
      <c r="W210" s="329">
        <f t="shared" ref="W210" si="2210">V213</f>
        <v>797.37312499999996</v>
      </c>
      <c r="X210" s="329">
        <f t="shared" ref="X210" si="2211">W213</f>
        <v>1022.24178125</v>
      </c>
      <c r="Y210" s="329">
        <f t="shared" ref="Y210" si="2212">X213</f>
        <v>1258.3538703125</v>
      </c>
      <c r="Z210" s="329">
        <f t="shared" ref="Z210" si="2213">Y213</f>
        <v>1506.271563828125</v>
      </c>
      <c r="AA210" s="329">
        <f t="shared" ref="AA210" si="2214">Z213</f>
        <v>1766.5851420195313</v>
      </c>
      <c r="AB210" s="329">
        <f t="shared" ref="AB210" si="2215">AA213</f>
        <v>2039.9143991205078</v>
      </c>
      <c r="AC210" s="329">
        <f t="shared" ref="AC210" si="2216">AB213</f>
        <v>2326.9101190765332</v>
      </c>
      <c r="AD210" s="329">
        <f t="shared" ref="AD210" si="2217">AC213</f>
        <v>2628.2556250303601</v>
      </c>
      <c r="AE210" s="66"/>
      <c r="AF210" s="769"/>
      <c r="AG210" s="329">
        <f>AD213</f>
        <v>2944.6684062818781</v>
      </c>
      <c r="AH210" s="329">
        <f>AG213</f>
        <v>3264.2453153459114</v>
      </c>
      <c r="AI210" s="329">
        <f t="shared" ref="AI210" si="2218">AH213</f>
        <v>3587.0179935005849</v>
      </c>
      <c r="AJ210" s="329">
        <f t="shared" ref="AJ210" si="2219">AI213</f>
        <v>3913.0183984368055</v>
      </c>
      <c r="AK210" s="329">
        <f t="shared" ref="AK210" si="2220">AJ213</f>
        <v>4242.2788074223881</v>
      </c>
      <c r="AL210" s="329">
        <f t="shared" ref="AL210" si="2221">AK213</f>
        <v>4574.8318204978268</v>
      </c>
      <c r="AM210" s="329">
        <f t="shared" ref="AM210" si="2222">AL213</f>
        <v>4910.71036370402</v>
      </c>
      <c r="AN210" s="329">
        <f t="shared" ref="AN210" si="2223">AM213</f>
        <v>5249.9476923422744</v>
      </c>
      <c r="AO210" s="329">
        <f t="shared" ref="AO210" si="2224">AN213</f>
        <v>5592.5773942669121</v>
      </c>
      <c r="AP210" s="329">
        <f t="shared" ref="AP210" si="2225">AO213</f>
        <v>5938.6333932107955</v>
      </c>
      <c r="AQ210" s="329">
        <f t="shared" ref="AQ210" si="2226">AP213</f>
        <v>6288.1499521441183</v>
      </c>
      <c r="AR210" s="329">
        <f t="shared" ref="AR210" si="2227">AQ213</f>
        <v>6641.1616766667739</v>
      </c>
      <c r="AS210" s="770"/>
      <c r="AT210" s="771"/>
      <c r="AU210" s="329">
        <f>AR213</f>
        <v>6997.703518434656</v>
      </c>
      <c r="AV210" s="329">
        <f>AU213</f>
        <v>7357.8107786202172</v>
      </c>
      <c r="AW210" s="329">
        <f t="shared" ref="AW210" si="2228">AV213</f>
        <v>7721.5191114076342</v>
      </c>
      <c r="AX210" s="329">
        <f t="shared" ref="AX210" si="2229">AW213</f>
        <v>8088.8645275229246</v>
      </c>
      <c r="AY210" s="329">
        <f t="shared" ref="AY210" si="2230">AX213</f>
        <v>8459.883397799369</v>
      </c>
      <c r="AZ210" s="329">
        <f t="shared" ref="AZ210" si="2231">AY213</f>
        <v>8834.6124567785773</v>
      </c>
      <c r="BA210" s="329">
        <f t="shared" ref="BA210" si="2232">AZ213</f>
        <v>9213.0888063475777</v>
      </c>
      <c r="BB210" s="329">
        <f t="shared" ref="BB210" si="2233">BA213</f>
        <v>9595.3499194122687</v>
      </c>
      <c r="BC210" s="329">
        <f t="shared" ref="BC210" si="2234">BB213</f>
        <v>9981.4336436076064</v>
      </c>
      <c r="BD210" s="329">
        <f t="shared" ref="BD210" si="2235">BC213</f>
        <v>10371.378205044897</v>
      </c>
      <c r="BE210" s="329">
        <f t="shared" ref="BE210" si="2236">BD213</f>
        <v>10765.22221209656</v>
      </c>
      <c r="BF210" s="329">
        <f t="shared" ref="BF210" si="2237">BE213</f>
        <v>11163.004659218739</v>
      </c>
      <c r="BG210" s="770"/>
      <c r="BH210" s="771"/>
      <c r="BI210" s="329">
        <f>BF213</f>
        <v>11564.764930812142</v>
      </c>
      <c r="BJ210" s="329">
        <f>BI213</f>
        <v>11970.542805121479</v>
      </c>
      <c r="BK210" s="329">
        <f t="shared" ref="BK210" si="2238">BJ213</f>
        <v>12380.378458173907</v>
      </c>
      <c r="BL210" s="329">
        <f t="shared" ref="BL210" si="2239">BK213</f>
        <v>12794.312467756861</v>
      </c>
      <c r="BM210" s="329">
        <f t="shared" ref="BM210" si="2240">BL213</f>
        <v>13212.385817435645</v>
      </c>
      <c r="BN210" s="329">
        <f t="shared" ref="BN210" si="2241">BM213</f>
        <v>13634.639900611215</v>
      </c>
      <c r="BO210" s="329">
        <f t="shared" ref="BO210" si="2242">BN213</f>
        <v>14061.116524618541</v>
      </c>
      <c r="BP210" s="329">
        <f t="shared" ref="BP210" si="2243">BO213</f>
        <v>14491.857914865941</v>
      </c>
      <c r="BQ210" s="329">
        <f t="shared" ref="BQ210" si="2244">BP213</f>
        <v>14926.906719015815</v>
      </c>
      <c r="BR210" s="329">
        <f t="shared" ref="BR210" si="2245">BQ213</f>
        <v>15366.306011207187</v>
      </c>
      <c r="BS210" s="329">
        <f t="shared" ref="BS210" si="2246">BR213</f>
        <v>15810.099296320474</v>
      </c>
      <c r="BT210" s="329">
        <f t="shared" ref="BT210" si="2247">BS213</f>
        <v>16258.330514284893</v>
      </c>
      <c r="BU210" s="770"/>
    </row>
    <row r="211" spans="1:73">
      <c r="B211" s="86"/>
      <c r="C211" s="4" t="str">
        <f t="shared" si="2199"/>
        <v>New Subs</v>
      </c>
      <c r="D211"/>
      <c r="E211" s="329">
        <f>E47</f>
        <v>0</v>
      </c>
      <c r="F211" s="329">
        <f t="shared" ref="F211:P211" si="2248">F47</f>
        <v>0</v>
      </c>
      <c r="G211" s="329">
        <f t="shared" si="2248"/>
        <v>0</v>
      </c>
      <c r="H211" s="329">
        <f t="shared" si="2248"/>
        <v>0</v>
      </c>
      <c r="I211" s="329">
        <f t="shared" si="2248"/>
        <v>0</v>
      </c>
      <c r="J211" s="329">
        <f t="shared" si="2248"/>
        <v>0</v>
      </c>
      <c r="K211" s="329">
        <f t="shared" si="2248"/>
        <v>0</v>
      </c>
      <c r="L211" s="329">
        <f t="shared" si="2248"/>
        <v>0</v>
      </c>
      <c r="M211" s="329">
        <f t="shared" si="2248"/>
        <v>0</v>
      </c>
      <c r="N211" s="329">
        <f t="shared" si="2248"/>
        <v>0</v>
      </c>
      <c r="O211" s="329">
        <f t="shared" si="2248"/>
        <v>0</v>
      </c>
      <c r="P211" s="329">
        <f t="shared" si="2248"/>
        <v>0</v>
      </c>
      <c r="Q211" s="767">
        <f>SUM(E211:P211)</f>
        <v>0</v>
      </c>
      <c r="R211" s="853">
        <f t="shared" ref="R211:AD211" si="2249">R47</f>
        <v>0</v>
      </c>
      <c r="S211" s="329">
        <f t="shared" si="2249"/>
        <v>185</v>
      </c>
      <c r="T211" s="329">
        <f t="shared" si="2249"/>
        <v>194.25</v>
      </c>
      <c r="U211" s="329">
        <f t="shared" si="2249"/>
        <v>203.96250000000001</v>
      </c>
      <c r="V211" s="329">
        <f t="shared" si="2249"/>
        <v>214.16062500000001</v>
      </c>
      <c r="W211" s="329">
        <f t="shared" si="2249"/>
        <v>224.86865625000002</v>
      </c>
      <c r="X211" s="329">
        <f t="shared" si="2249"/>
        <v>236.11208906250002</v>
      </c>
      <c r="Y211" s="329">
        <f t="shared" si="2249"/>
        <v>247.91769351562502</v>
      </c>
      <c r="Z211" s="329">
        <f t="shared" si="2249"/>
        <v>260.31357819140629</v>
      </c>
      <c r="AA211" s="329">
        <f t="shared" si="2249"/>
        <v>273.32925710097663</v>
      </c>
      <c r="AB211" s="329">
        <f t="shared" si="2249"/>
        <v>286.99571995602548</v>
      </c>
      <c r="AC211" s="329">
        <f t="shared" si="2249"/>
        <v>301.34550595382677</v>
      </c>
      <c r="AD211" s="329">
        <f t="shared" si="2249"/>
        <v>316.41278125151814</v>
      </c>
      <c r="AE211" s="767">
        <f>SUM(S211:AD211)</f>
        <v>2944.6684062818781</v>
      </c>
      <c r="AF211" s="329">
        <f t="shared" ref="AF211:AR211" si="2250">AF47</f>
        <v>0</v>
      </c>
      <c r="AG211" s="329">
        <f t="shared" si="2250"/>
        <v>319.57690906403332</v>
      </c>
      <c r="AH211" s="329">
        <f t="shared" si="2250"/>
        <v>322.77267815467366</v>
      </c>
      <c r="AI211" s="329">
        <f t="shared" si="2250"/>
        <v>326.00040493622038</v>
      </c>
      <c r="AJ211" s="329">
        <f t="shared" si="2250"/>
        <v>329.26040898558256</v>
      </c>
      <c r="AK211" s="329">
        <f t="shared" si="2250"/>
        <v>332.5530130754384</v>
      </c>
      <c r="AL211" s="329">
        <f t="shared" si="2250"/>
        <v>335.87854320619277</v>
      </c>
      <c r="AM211" s="329">
        <f t="shared" si="2250"/>
        <v>339.23732863825472</v>
      </c>
      <c r="AN211" s="329">
        <f t="shared" si="2250"/>
        <v>342.62970192463729</v>
      </c>
      <c r="AO211" s="329">
        <f t="shared" si="2250"/>
        <v>346.05599894388365</v>
      </c>
      <c r="AP211" s="329">
        <f t="shared" si="2250"/>
        <v>349.51655893332247</v>
      </c>
      <c r="AQ211" s="329">
        <f t="shared" si="2250"/>
        <v>353.0117245226557</v>
      </c>
      <c r="AR211" s="329">
        <f t="shared" si="2250"/>
        <v>356.54184176788226</v>
      </c>
      <c r="AS211" s="768">
        <f>SUM(AG211:AR211)</f>
        <v>4053.0351121527774</v>
      </c>
      <c r="AT211" s="329">
        <f t="shared" ref="AT211:BF211" si="2251">AT47</f>
        <v>0</v>
      </c>
      <c r="AU211" s="329">
        <f t="shared" si="2251"/>
        <v>360.10726018556107</v>
      </c>
      <c r="AV211" s="329">
        <f t="shared" si="2251"/>
        <v>363.70833278741668</v>
      </c>
      <c r="AW211" s="329">
        <f t="shared" si="2251"/>
        <v>367.34541611529085</v>
      </c>
      <c r="AX211" s="329">
        <f t="shared" si="2251"/>
        <v>371.01887027644375</v>
      </c>
      <c r="AY211" s="329">
        <f t="shared" si="2251"/>
        <v>374.72905897920816</v>
      </c>
      <c r="AZ211" s="329">
        <f t="shared" si="2251"/>
        <v>378.47634956900026</v>
      </c>
      <c r="BA211" s="329">
        <f t="shared" si="2251"/>
        <v>382.26111306469028</v>
      </c>
      <c r="BB211" s="329">
        <f t="shared" si="2251"/>
        <v>386.0837241953372</v>
      </c>
      <c r="BC211" s="329">
        <f t="shared" si="2251"/>
        <v>389.94456143729059</v>
      </c>
      <c r="BD211" s="329">
        <f t="shared" si="2251"/>
        <v>393.84400705166348</v>
      </c>
      <c r="BE211" s="329">
        <f t="shared" si="2251"/>
        <v>397.78244712218014</v>
      </c>
      <c r="BF211" s="329">
        <f t="shared" si="2251"/>
        <v>401.76027159340197</v>
      </c>
      <c r="BG211" s="768">
        <f>SUM(AU211:BF211)</f>
        <v>4567.061412377484</v>
      </c>
      <c r="BH211" s="329">
        <f t="shared" ref="BH211:BT211" si="2252">BH47</f>
        <v>0</v>
      </c>
      <c r="BI211" s="329">
        <f t="shared" si="2252"/>
        <v>405.77787430933597</v>
      </c>
      <c r="BJ211" s="329">
        <f t="shared" si="2252"/>
        <v>409.83565305242934</v>
      </c>
      <c r="BK211" s="329">
        <f t="shared" si="2252"/>
        <v>413.93400958295365</v>
      </c>
      <c r="BL211" s="329">
        <f t="shared" si="2252"/>
        <v>418.07334967878319</v>
      </c>
      <c r="BM211" s="329">
        <f t="shared" si="2252"/>
        <v>422.254083175571</v>
      </c>
      <c r="BN211" s="329">
        <f t="shared" si="2252"/>
        <v>426.47662400732673</v>
      </c>
      <c r="BO211" s="329">
        <f t="shared" si="2252"/>
        <v>430.74139024739998</v>
      </c>
      <c r="BP211" s="329">
        <f t="shared" si="2252"/>
        <v>435.048804149874</v>
      </c>
      <c r="BQ211" s="329">
        <f t="shared" si="2252"/>
        <v>439.39929219137275</v>
      </c>
      <c r="BR211" s="329">
        <f t="shared" si="2252"/>
        <v>443.79328511328646</v>
      </c>
      <c r="BS211" s="329">
        <f t="shared" si="2252"/>
        <v>448.23121796441933</v>
      </c>
      <c r="BT211" s="329">
        <f t="shared" si="2252"/>
        <v>452.71353014406355</v>
      </c>
      <c r="BU211" s="768">
        <f>SUM(BI211:BT211)</f>
        <v>5146.2791136168171</v>
      </c>
    </row>
    <row r="212" spans="1:73">
      <c r="B212" s="86"/>
      <c r="C212" s="4" t="str">
        <f t="shared" si="2199"/>
        <v>Cancel Subs</v>
      </c>
      <c r="D212"/>
      <c r="E212" s="329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29"/>
      <c r="Q212" s="767">
        <f>SUM(E212:P212)</f>
        <v>0</v>
      </c>
      <c r="R212" s="851"/>
      <c r="S212" s="329"/>
      <c r="T212" s="329"/>
      <c r="U212" s="329"/>
      <c r="V212" s="329"/>
      <c r="W212" s="329"/>
      <c r="X212" s="329"/>
      <c r="Y212" s="329"/>
      <c r="Z212" s="329"/>
      <c r="AA212" s="329"/>
      <c r="AB212" s="329"/>
      <c r="AC212" s="329"/>
      <c r="AD212" s="329"/>
      <c r="AE212" s="767">
        <f>SUM(S212:AD212)</f>
        <v>0</v>
      </c>
      <c r="AF212" s="769"/>
      <c r="AG212" s="329"/>
      <c r="AH212" s="329"/>
      <c r="AI212" s="329"/>
      <c r="AJ212" s="329"/>
      <c r="AK212" s="329"/>
      <c r="AL212" s="329"/>
      <c r="AM212" s="329"/>
      <c r="AN212" s="329"/>
      <c r="AO212" s="329"/>
      <c r="AP212" s="329"/>
      <c r="AQ212" s="329"/>
      <c r="AR212" s="329"/>
      <c r="AS212" s="768">
        <f>SUM(AG212:AR212)</f>
        <v>0</v>
      </c>
      <c r="AT212" s="771"/>
      <c r="AU212" s="329"/>
      <c r="AV212" s="329"/>
      <c r="AW212" s="329"/>
      <c r="AX212" s="329"/>
      <c r="AY212" s="329"/>
      <c r="AZ212" s="329"/>
      <c r="BA212" s="329"/>
      <c r="BB212" s="329"/>
      <c r="BC212" s="329"/>
      <c r="BD212" s="329"/>
      <c r="BE212" s="329"/>
      <c r="BF212" s="329"/>
      <c r="BG212" s="768">
        <f>SUM(AU212:BF212)</f>
        <v>0</v>
      </c>
      <c r="BH212" s="771"/>
      <c r="BI212" s="329"/>
      <c r="BJ212" s="329"/>
      <c r="BK212" s="329"/>
      <c r="BL212" s="329"/>
      <c r="BM212" s="329"/>
      <c r="BN212" s="329"/>
      <c r="BO212" s="329"/>
      <c r="BP212" s="329"/>
      <c r="BQ212" s="329"/>
      <c r="BR212" s="329"/>
      <c r="BS212" s="329"/>
      <c r="BT212" s="329"/>
      <c r="BU212" s="768">
        <f>SUM(BI212:BT212)</f>
        <v>0</v>
      </c>
    </row>
    <row r="213" spans="1:73">
      <c r="B213" s="86"/>
      <c r="C213" s="4" t="str">
        <f t="shared" si="2199"/>
        <v>End</v>
      </c>
      <c r="D213"/>
      <c r="E213" s="766">
        <f>SUM(E210:E212)</f>
        <v>0</v>
      </c>
      <c r="F213" s="766">
        <f t="shared" ref="F213:P213" si="2253">SUM(F210:F212)</f>
        <v>0</v>
      </c>
      <c r="G213" s="766">
        <f t="shared" si="2253"/>
        <v>0</v>
      </c>
      <c r="H213" s="766">
        <f t="shared" si="2253"/>
        <v>0</v>
      </c>
      <c r="I213" s="766">
        <f t="shared" si="2253"/>
        <v>0</v>
      </c>
      <c r="J213" s="766">
        <f t="shared" si="2253"/>
        <v>0</v>
      </c>
      <c r="K213" s="766">
        <f t="shared" si="2253"/>
        <v>0</v>
      </c>
      <c r="L213" s="766">
        <f t="shared" si="2253"/>
        <v>0</v>
      </c>
      <c r="M213" s="766">
        <f t="shared" si="2253"/>
        <v>0</v>
      </c>
      <c r="N213" s="766">
        <f t="shared" si="2253"/>
        <v>0</v>
      </c>
      <c r="O213" s="766">
        <f t="shared" si="2253"/>
        <v>0</v>
      </c>
      <c r="P213" s="766">
        <f t="shared" si="2253"/>
        <v>0</v>
      </c>
      <c r="Q213" s="66"/>
      <c r="R213" s="851"/>
      <c r="S213" s="766">
        <f>SUM(S210:S212)</f>
        <v>185</v>
      </c>
      <c r="T213" s="766">
        <f>SUM(T210:T212)</f>
        <v>379.25</v>
      </c>
      <c r="U213" s="766">
        <f t="shared" ref="U213:AD213" si="2254">SUM(U210:U212)</f>
        <v>583.21249999999998</v>
      </c>
      <c r="V213" s="766">
        <f t="shared" si="2254"/>
        <v>797.37312499999996</v>
      </c>
      <c r="W213" s="766">
        <f t="shared" si="2254"/>
        <v>1022.24178125</v>
      </c>
      <c r="X213" s="766">
        <f t="shared" si="2254"/>
        <v>1258.3538703125</v>
      </c>
      <c r="Y213" s="766">
        <f t="shared" si="2254"/>
        <v>1506.271563828125</v>
      </c>
      <c r="Z213" s="766">
        <f t="shared" si="2254"/>
        <v>1766.5851420195313</v>
      </c>
      <c r="AA213" s="766">
        <f t="shared" si="2254"/>
        <v>2039.9143991205078</v>
      </c>
      <c r="AB213" s="766">
        <f t="shared" si="2254"/>
        <v>2326.9101190765332</v>
      </c>
      <c r="AC213" s="766">
        <f t="shared" si="2254"/>
        <v>2628.2556250303601</v>
      </c>
      <c r="AD213" s="766">
        <f t="shared" si="2254"/>
        <v>2944.6684062818781</v>
      </c>
      <c r="AE213" s="66"/>
      <c r="AF213" s="769"/>
      <c r="AG213" s="766">
        <f>SUM(AG210:AG212)</f>
        <v>3264.2453153459114</v>
      </c>
      <c r="AH213" s="766">
        <f t="shared" ref="AH213:AR213" si="2255">SUM(AH210:AH212)</f>
        <v>3587.0179935005849</v>
      </c>
      <c r="AI213" s="766">
        <f t="shared" si="2255"/>
        <v>3913.0183984368055</v>
      </c>
      <c r="AJ213" s="766">
        <f t="shared" si="2255"/>
        <v>4242.2788074223881</v>
      </c>
      <c r="AK213" s="766">
        <f t="shared" si="2255"/>
        <v>4574.8318204978268</v>
      </c>
      <c r="AL213" s="766">
        <f t="shared" si="2255"/>
        <v>4910.71036370402</v>
      </c>
      <c r="AM213" s="766">
        <f t="shared" si="2255"/>
        <v>5249.9476923422744</v>
      </c>
      <c r="AN213" s="766">
        <f t="shared" si="2255"/>
        <v>5592.5773942669121</v>
      </c>
      <c r="AO213" s="766">
        <f t="shared" si="2255"/>
        <v>5938.6333932107955</v>
      </c>
      <c r="AP213" s="766">
        <f t="shared" si="2255"/>
        <v>6288.1499521441183</v>
      </c>
      <c r="AQ213" s="766">
        <f t="shared" si="2255"/>
        <v>6641.1616766667739</v>
      </c>
      <c r="AR213" s="766">
        <f t="shared" si="2255"/>
        <v>6997.703518434656</v>
      </c>
      <c r="AS213" s="770"/>
      <c r="AT213" s="771"/>
      <c r="AU213" s="766">
        <f>SUM(AU210:AU212)</f>
        <v>7357.8107786202172</v>
      </c>
      <c r="AV213" s="766">
        <f t="shared" ref="AV213:BF213" si="2256">SUM(AV210:AV212)</f>
        <v>7721.5191114076342</v>
      </c>
      <c r="AW213" s="766">
        <f t="shared" si="2256"/>
        <v>8088.8645275229246</v>
      </c>
      <c r="AX213" s="766">
        <f t="shared" si="2256"/>
        <v>8459.883397799369</v>
      </c>
      <c r="AY213" s="766">
        <f t="shared" si="2256"/>
        <v>8834.6124567785773</v>
      </c>
      <c r="AZ213" s="766">
        <f t="shared" si="2256"/>
        <v>9213.0888063475777</v>
      </c>
      <c r="BA213" s="766">
        <f t="shared" si="2256"/>
        <v>9595.3499194122687</v>
      </c>
      <c r="BB213" s="766">
        <f t="shared" si="2256"/>
        <v>9981.4336436076064</v>
      </c>
      <c r="BC213" s="766">
        <f t="shared" si="2256"/>
        <v>10371.378205044897</v>
      </c>
      <c r="BD213" s="766">
        <f t="shared" si="2256"/>
        <v>10765.22221209656</v>
      </c>
      <c r="BE213" s="766">
        <f t="shared" si="2256"/>
        <v>11163.004659218739</v>
      </c>
      <c r="BF213" s="766">
        <f t="shared" si="2256"/>
        <v>11564.764930812142</v>
      </c>
      <c r="BG213" s="770"/>
      <c r="BH213" s="771"/>
      <c r="BI213" s="766">
        <f>SUM(BI210:BI212)</f>
        <v>11970.542805121479</v>
      </c>
      <c r="BJ213" s="766">
        <f>SUM(BJ210:BJ212)</f>
        <v>12380.378458173907</v>
      </c>
      <c r="BK213" s="766">
        <f t="shared" ref="BK213:BT213" si="2257">SUM(BK210:BK212)</f>
        <v>12794.312467756861</v>
      </c>
      <c r="BL213" s="766">
        <f t="shared" si="2257"/>
        <v>13212.385817435645</v>
      </c>
      <c r="BM213" s="766">
        <f t="shared" si="2257"/>
        <v>13634.639900611215</v>
      </c>
      <c r="BN213" s="766">
        <f t="shared" si="2257"/>
        <v>14061.116524618541</v>
      </c>
      <c r="BO213" s="766">
        <f t="shared" si="2257"/>
        <v>14491.857914865941</v>
      </c>
      <c r="BP213" s="766">
        <f t="shared" si="2257"/>
        <v>14926.906719015815</v>
      </c>
      <c r="BQ213" s="766">
        <f t="shared" si="2257"/>
        <v>15366.306011207187</v>
      </c>
      <c r="BR213" s="766">
        <f t="shared" si="2257"/>
        <v>15810.099296320474</v>
      </c>
      <c r="BS213" s="766">
        <f t="shared" si="2257"/>
        <v>16258.330514284893</v>
      </c>
      <c r="BT213" s="766">
        <f t="shared" si="2257"/>
        <v>16711.044044428956</v>
      </c>
      <c r="BU213" s="770"/>
    </row>
    <row r="214" spans="1:73">
      <c r="B214" s="86"/>
      <c r="C214" s="4" t="str">
        <f t="shared" si="2199"/>
        <v>Monthly Rate</v>
      </c>
      <c r="D214"/>
      <c r="E214" s="697">
        <f>Assumptions!C154</f>
        <v>49.98</v>
      </c>
      <c r="F214" s="697">
        <f>E214</f>
        <v>49.98</v>
      </c>
      <c r="G214" s="697">
        <f>F214</f>
        <v>49.98</v>
      </c>
      <c r="H214" s="697">
        <f t="shared" ref="H214" si="2258">G214</f>
        <v>49.98</v>
      </c>
      <c r="I214" s="697">
        <f t="shared" ref="I214" si="2259">H214</f>
        <v>49.98</v>
      </c>
      <c r="J214" s="697">
        <f t="shared" ref="J214" si="2260">I214</f>
        <v>49.98</v>
      </c>
      <c r="K214" s="697">
        <f t="shared" ref="K214" si="2261">J214</f>
        <v>49.98</v>
      </c>
      <c r="L214" s="697">
        <f t="shared" ref="L214" si="2262">K214</f>
        <v>49.98</v>
      </c>
      <c r="M214" s="697">
        <f t="shared" ref="M214" si="2263">L214</f>
        <v>49.98</v>
      </c>
      <c r="N214" s="697">
        <f t="shared" ref="N214" si="2264">M214</f>
        <v>49.98</v>
      </c>
      <c r="O214" s="697">
        <f t="shared" ref="O214" si="2265">N214</f>
        <v>49.98</v>
      </c>
      <c r="P214" s="697">
        <f t="shared" ref="P214" si="2266">O214</f>
        <v>49.98</v>
      </c>
      <c r="Q214" s="699"/>
      <c r="R214" s="852"/>
      <c r="S214" s="697">
        <f>P214*(1+Assumptions!D151)</f>
        <v>52.478999999999999</v>
      </c>
      <c r="T214" s="697">
        <f>S214</f>
        <v>52.478999999999999</v>
      </c>
      <c r="U214" s="697">
        <f t="shared" ref="U214" si="2267">T214</f>
        <v>52.478999999999999</v>
      </c>
      <c r="V214" s="697">
        <f t="shared" ref="V214" si="2268">U214</f>
        <v>52.478999999999999</v>
      </c>
      <c r="W214" s="697">
        <f t="shared" ref="W214" si="2269">V214</f>
        <v>52.478999999999999</v>
      </c>
      <c r="X214" s="697">
        <f t="shared" ref="X214" si="2270">W214</f>
        <v>52.478999999999999</v>
      </c>
      <c r="Y214" s="697">
        <f t="shared" ref="Y214" si="2271">X214</f>
        <v>52.478999999999999</v>
      </c>
      <c r="Z214" s="697">
        <f t="shared" ref="Z214" si="2272">Y214</f>
        <v>52.478999999999999</v>
      </c>
      <c r="AA214" s="697">
        <f t="shared" ref="AA214" si="2273">Z214</f>
        <v>52.478999999999999</v>
      </c>
      <c r="AB214" s="697">
        <f t="shared" ref="AB214" si="2274">AA214</f>
        <v>52.478999999999999</v>
      </c>
      <c r="AC214" s="697">
        <f t="shared" ref="AC214" si="2275">AB214</f>
        <v>52.478999999999999</v>
      </c>
      <c r="AD214" s="697">
        <f t="shared" ref="AD214" si="2276">AC214</f>
        <v>52.478999999999999</v>
      </c>
      <c r="AE214" s="699"/>
      <c r="AF214" s="736"/>
      <c r="AG214" s="697">
        <f>AD214*(1+Assumptions!E154)</f>
        <v>55.10295</v>
      </c>
      <c r="AH214" s="697">
        <f>AG214</f>
        <v>55.10295</v>
      </c>
      <c r="AI214" s="697">
        <f t="shared" ref="AI214" si="2277">AH214</f>
        <v>55.10295</v>
      </c>
      <c r="AJ214" s="697">
        <f t="shared" ref="AJ214" si="2278">AI214</f>
        <v>55.10295</v>
      </c>
      <c r="AK214" s="697">
        <f t="shared" ref="AK214" si="2279">AJ214</f>
        <v>55.10295</v>
      </c>
      <c r="AL214" s="697">
        <f t="shared" ref="AL214" si="2280">AK214</f>
        <v>55.10295</v>
      </c>
      <c r="AM214" s="697">
        <f t="shared" ref="AM214" si="2281">AL214</f>
        <v>55.10295</v>
      </c>
      <c r="AN214" s="697">
        <f t="shared" ref="AN214" si="2282">AM214</f>
        <v>55.10295</v>
      </c>
      <c r="AO214" s="697">
        <f t="shared" ref="AO214" si="2283">AN214</f>
        <v>55.10295</v>
      </c>
      <c r="AP214" s="697">
        <f t="shared" ref="AP214" si="2284">AO214</f>
        <v>55.10295</v>
      </c>
      <c r="AQ214" s="697">
        <f t="shared" ref="AQ214" si="2285">AP214</f>
        <v>55.10295</v>
      </c>
      <c r="AR214" s="697">
        <f t="shared" ref="AR214" si="2286">AQ214</f>
        <v>55.10295</v>
      </c>
      <c r="AS214" s="701"/>
      <c r="AT214" s="739"/>
      <c r="AU214" s="697">
        <f>AR214*(1+Assumptions!F154)</f>
        <v>57.8580975</v>
      </c>
      <c r="AV214" s="697">
        <f>AU214</f>
        <v>57.8580975</v>
      </c>
      <c r="AW214" s="697">
        <f t="shared" ref="AW214" si="2287">AV214</f>
        <v>57.8580975</v>
      </c>
      <c r="AX214" s="697">
        <f t="shared" ref="AX214" si="2288">AW214</f>
        <v>57.8580975</v>
      </c>
      <c r="AY214" s="697">
        <f t="shared" ref="AY214" si="2289">AX214</f>
        <v>57.8580975</v>
      </c>
      <c r="AZ214" s="697">
        <f t="shared" ref="AZ214" si="2290">AY214</f>
        <v>57.8580975</v>
      </c>
      <c r="BA214" s="697">
        <f t="shared" ref="BA214" si="2291">AZ214</f>
        <v>57.8580975</v>
      </c>
      <c r="BB214" s="697">
        <f t="shared" ref="BB214" si="2292">BA214</f>
        <v>57.8580975</v>
      </c>
      <c r="BC214" s="697">
        <f t="shared" ref="BC214" si="2293">BB214</f>
        <v>57.8580975</v>
      </c>
      <c r="BD214" s="697">
        <f t="shared" ref="BD214" si="2294">BC214</f>
        <v>57.8580975</v>
      </c>
      <c r="BE214" s="697">
        <f t="shared" ref="BE214" si="2295">BD214</f>
        <v>57.8580975</v>
      </c>
      <c r="BF214" s="697">
        <f t="shared" ref="BF214" si="2296">BE214</f>
        <v>57.8580975</v>
      </c>
      <c r="BG214" s="701"/>
      <c r="BH214" s="739"/>
      <c r="BI214" s="697">
        <f>BF214*(1+Assumptions!G154)</f>
        <v>60.751002374999999</v>
      </c>
      <c r="BJ214" s="697">
        <f>BI214</f>
        <v>60.751002374999999</v>
      </c>
      <c r="BK214" s="697">
        <f t="shared" ref="BK214" si="2297">BJ214</f>
        <v>60.751002374999999</v>
      </c>
      <c r="BL214" s="697">
        <f t="shared" ref="BL214" si="2298">BK214</f>
        <v>60.751002374999999</v>
      </c>
      <c r="BM214" s="697">
        <f t="shared" ref="BM214" si="2299">BL214</f>
        <v>60.751002374999999</v>
      </c>
      <c r="BN214" s="697">
        <f t="shared" ref="BN214" si="2300">BM214</f>
        <v>60.751002374999999</v>
      </c>
      <c r="BO214" s="697">
        <f t="shared" ref="BO214" si="2301">BN214</f>
        <v>60.751002374999999</v>
      </c>
      <c r="BP214" s="697">
        <f t="shared" ref="BP214" si="2302">BO214</f>
        <v>60.751002374999999</v>
      </c>
      <c r="BQ214" s="697">
        <f t="shared" ref="BQ214" si="2303">BP214</f>
        <v>60.751002374999999</v>
      </c>
      <c r="BR214" s="697">
        <f t="shared" ref="BR214" si="2304">BQ214</f>
        <v>60.751002374999999</v>
      </c>
      <c r="BS214" s="697">
        <f t="shared" ref="BS214" si="2305">BR214</f>
        <v>60.751002374999999</v>
      </c>
      <c r="BT214" s="697">
        <f t="shared" ref="BT214" si="2306">BS214</f>
        <v>60.751002374999999</v>
      </c>
      <c r="BU214" s="701"/>
    </row>
    <row r="215" spans="1:73">
      <c r="A215"/>
      <c r="B215" s="86"/>
      <c r="C215" s="4" t="str">
        <f t="shared" si="2199"/>
        <v>Monthly $</v>
      </c>
      <c r="D215"/>
      <c r="E215" s="700">
        <f>E213*E214</f>
        <v>0</v>
      </c>
      <c r="F215" s="700">
        <f t="shared" ref="F215:P215" si="2307">F213*F214</f>
        <v>0</v>
      </c>
      <c r="G215" s="700">
        <f t="shared" si="2307"/>
        <v>0</v>
      </c>
      <c r="H215" s="700">
        <f t="shared" si="2307"/>
        <v>0</v>
      </c>
      <c r="I215" s="700">
        <f t="shared" si="2307"/>
        <v>0</v>
      </c>
      <c r="J215" s="700">
        <f t="shared" si="2307"/>
        <v>0</v>
      </c>
      <c r="K215" s="700">
        <f t="shared" si="2307"/>
        <v>0</v>
      </c>
      <c r="L215" s="700">
        <f t="shared" si="2307"/>
        <v>0</v>
      </c>
      <c r="M215" s="700">
        <f t="shared" si="2307"/>
        <v>0</v>
      </c>
      <c r="N215" s="700">
        <f t="shared" si="2307"/>
        <v>0</v>
      </c>
      <c r="O215" s="700">
        <f t="shared" si="2307"/>
        <v>0</v>
      </c>
      <c r="P215" s="700">
        <f t="shared" si="2307"/>
        <v>0</v>
      </c>
      <c r="Q215" s="701">
        <f>SUM(E215:P215)</f>
        <v>0</v>
      </c>
      <c r="R215" s="852"/>
      <c r="S215" s="700">
        <f>S213*S214</f>
        <v>9708.6149999999998</v>
      </c>
      <c r="T215" s="700">
        <f>T213*T214</f>
        <v>19902.660749999999</v>
      </c>
      <c r="U215" s="700">
        <f t="shared" ref="U215:AD215" si="2308">U213*U214</f>
        <v>30606.408787499997</v>
      </c>
      <c r="V215" s="700">
        <f t="shared" si="2308"/>
        <v>41845.344226875</v>
      </c>
      <c r="W215" s="700">
        <f t="shared" si="2308"/>
        <v>53646.22643821875</v>
      </c>
      <c r="X215" s="700">
        <f t="shared" si="2308"/>
        <v>66037.152760129684</v>
      </c>
      <c r="Y215" s="700">
        <f t="shared" si="2308"/>
        <v>79047.625398136166</v>
      </c>
      <c r="Z215" s="700">
        <f t="shared" si="2308"/>
        <v>92708.621668042979</v>
      </c>
      <c r="AA215" s="700">
        <f t="shared" si="2308"/>
        <v>107052.66775144513</v>
      </c>
      <c r="AB215" s="700">
        <f t="shared" si="2308"/>
        <v>122113.91613901738</v>
      </c>
      <c r="AC215" s="700">
        <f t="shared" si="2308"/>
        <v>137928.22694596826</v>
      </c>
      <c r="AD215" s="700">
        <f t="shared" si="2308"/>
        <v>154533.25329326667</v>
      </c>
      <c r="AE215" s="701">
        <f>SUM(S215:AD215)</f>
        <v>915130.71915859997</v>
      </c>
      <c r="AF215" s="736"/>
      <c r="AG215" s="700">
        <f t="shared" ref="AG215:AR215" si="2309">AG213*AG214</f>
        <v>179869.54639924</v>
      </c>
      <c r="AH215" s="700">
        <f t="shared" si="2309"/>
        <v>197655.27314496305</v>
      </c>
      <c r="AI215" s="700">
        <f t="shared" si="2309"/>
        <v>215618.85715814336</v>
      </c>
      <c r="AJ215" s="700">
        <f t="shared" si="2309"/>
        <v>233762.07701145549</v>
      </c>
      <c r="AK215" s="700">
        <f t="shared" si="2309"/>
        <v>252086.72906330074</v>
      </c>
      <c r="AL215" s="700">
        <f t="shared" si="2309"/>
        <v>270594.62763566442</v>
      </c>
      <c r="AM215" s="700">
        <f t="shared" si="2309"/>
        <v>289287.60519375175</v>
      </c>
      <c r="AN215" s="700">
        <f t="shared" si="2309"/>
        <v>308167.51252741995</v>
      </c>
      <c r="AO215" s="700">
        <f t="shared" si="2309"/>
        <v>327236.2189344248</v>
      </c>
      <c r="AP215" s="700">
        <f t="shared" si="2309"/>
        <v>346495.61240549973</v>
      </c>
      <c r="AQ215" s="700">
        <f t="shared" si="2309"/>
        <v>365947.59981128538</v>
      </c>
      <c r="AR215" s="700">
        <f t="shared" si="2309"/>
        <v>385594.10709112894</v>
      </c>
      <c r="AS215" s="701">
        <f>SUM(AG215:AR215)</f>
        <v>3372315.7663762779</v>
      </c>
      <c r="AT215" s="739"/>
      <c r="AU215" s="700">
        <f t="shared" ref="AU215:BF215" si="2310">AU213*AU214</f>
        <v>425708.93341595941</v>
      </c>
      <c r="AV215" s="700">
        <f t="shared" si="2310"/>
        <v>446752.40559593629</v>
      </c>
      <c r="AW215" s="700">
        <f t="shared" si="2310"/>
        <v>468006.31249771279</v>
      </c>
      <c r="AX215" s="700">
        <f t="shared" si="2310"/>
        <v>489472.75846850715</v>
      </c>
      <c r="AY215" s="700">
        <f t="shared" si="2310"/>
        <v>511153.86889900948</v>
      </c>
      <c r="AZ215" s="700">
        <f t="shared" si="2310"/>
        <v>533051.79043381673</v>
      </c>
      <c r="BA215" s="700">
        <f t="shared" si="2310"/>
        <v>555168.69118397217</v>
      </c>
      <c r="BB215" s="700">
        <f t="shared" si="2310"/>
        <v>577506.76094162918</v>
      </c>
      <c r="BC215" s="700">
        <f t="shared" si="2310"/>
        <v>600068.21139686264</v>
      </c>
      <c r="BD215" s="700">
        <f t="shared" si="2310"/>
        <v>622855.27635664842</v>
      </c>
      <c r="BE215" s="700">
        <f t="shared" si="2310"/>
        <v>645870.21196603205</v>
      </c>
      <c r="BF215" s="700">
        <f t="shared" si="2310"/>
        <v>669115.29693150963</v>
      </c>
      <c r="BG215" s="701">
        <f>SUM(AU215:BF215)</f>
        <v>6544730.5180875966</v>
      </c>
      <c r="BH215" s="739"/>
      <c r="BI215" s="700">
        <f>BI213*BI214</f>
        <v>727222.4743839741</v>
      </c>
      <c r="BJ215" s="700">
        <f t="shared" ref="BJ215:BT215" si="2311">BJ213*BJ214</f>
        <v>752120.40111592191</v>
      </c>
      <c r="BK215" s="700">
        <f t="shared" si="2311"/>
        <v>777267.30711518915</v>
      </c>
      <c r="BL215" s="700">
        <f t="shared" si="2311"/>
        <v>802665.6821744492</v>
      </c>
      <c r="BM215" s="700">
        <f t="shared" si="2311"/>
        <v>828318.04098430171</v>
      </c>
      <c r="BN215" s="700">
        <f t="shared" si="2311"/>
        <v>854226.92338225269</v>
      </c>
      <c r="BO215" s="700">
        <f t="shared" si="2311"/>
        <v>880394.89460418327</v>
      </c>
      <c r="BP215" s="700">
        <f t="shared" si="2311"/>
        <v>906824.54553833324</v>
      </c>
      <c r="BQ215" s="700">
        <f t="shared" si="2311"/>
        <v>933518.49298182456</v>
      </c>
      <c r="BR215" s="700">
        <f t="shared" si="2311"/>
        <v>960479.37989975093</v>
      </c>
      <c r="BS215" s="700">
        <f t="shared" si="2311"/>
        <v>987709.87568685645</v>
      </c>
      <c r="BT215" s="700">
        <f t="shared" si="2311"/>
        <v>1015212.6764318331</v>
      </c>
      <c r="BU215" s="701">
        <f>SUM(BI215:BT215)</f>
        <v>10425960.694298869</v>
      </c>
    </row>
    <row r="216" spans="1:73">
      <c r="B216" s="846"/>
      <c r="C216" s="728"/>
      <c r="D216" s="728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699"/>
      <c r="R216" s="852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699"/>
      <c r="AF216" s="736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701"/>
      <c r="AT216" s="73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701"/>
      <c r="BH216" s="73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701"/>
    </row>
    <row r="217" spans="1:73">
      <c r="A217" s="912"/>
      <c r="B217" s="914"/>
      <c r="C217" s="915"/>
      <c r="D217" s="915"/>
      <c r="E217" s="916"/>
      <c r="F217" s="916"/>
      <c r="G217" s="916"/>
      <c r="H217" s="916"/>
      <c r="I217" s="916"/>
      <c r="J217" s="916"/>
      <c r="K217" s="916"/>
      <c r="L217" s="916"/>
      <c r="M217" s="916"/>
      <c r="N217" s="916"/>
      <c r="O217" s="916"/>
      <c r="P217" s="916"/>
      <c r="Q217" s="699"/>
      <c r="R217" s="852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699"/>
      <c r="AF217" s="736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701"/>
      <c r="AT217" s="73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701"/>
      <c r="BH217" s="73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701"/>
    </row>
    <row r="218" spans="1:73">
      <c r="A218" s="912"/>
      <c r="B218" s="914"/>
      <c r="C218" s="915"/>
      <c r="D218" s="915"/>
      <c r="E218" s="916"/>
      <c r="F218" s="916"/>
      <c r="G218" s="916"/>
      <c r="H218" s="916"/>
      <c r="I218" s="916"/>
      <c r="J218" s="916"/>
      <c r="K218" s="916"/>
      <c r="L218" s="916"/>
      <c r="M218" s="916"/>
      <c r="N218" s="916"/>
      <c r="O218" s="916"/>
      <c r="P218" s="916"/>
      <c r="Q218" s="699"/>
      <c r="R218" s="852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699"/>
      <c r="AF218" s="736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701"/>
      <c r="AT218" s="73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701"/>
      <c r="BH218" s="73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701"/>
    </row>
    <row r="219" spans="1:73">
      <c r="A219" s="912"/>
      <c r="B219" s="914"/>
      <c r="C219" s="915"/>
      <c r="D219" s="915"/>
      <c r="E219" s="916"/>
      <c r="F219" s="916"/>
      <c r="G219" s="916"/>
      <c r="H219" s="916"/>
      <c r="I219" s="916"/>
      <c r="J219" s="916"/>
      <c r="K219" s="916"/>
      <c r="L219" s="916"/>
      <c r="M219" s="916"/>
      <c r="N219" s="916"/>
      <c r="O219" s="916"/>
      <c r="P219" s="916"/>
      <c r="Q219" s="699"/>
      <c r="R219" s="852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699"/>
      <c r="AF219" s="736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701"/>
      <c r="AT219" s="73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701"/>
      <c r="BH219" s="73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701"/>
    </row>
    <row r="220" spans="1:73">
      <c r="A220" s="912"/>
      <c r="B220" s="914"/>
      <c r="C220" s="915"/>
      <c r="D220" s="915"/>
      <c r="E220" s="916"/>
      <c r="F220" s="916"/>
      <c r="G220" s="916"/>
      <c r="H220" s="916"/>
      <c r="I220" s="916"/>
      <c r="J220" s="916"/>
      <c r="K220" s="916"/>
      <c r="L220" s="916"/>
      <c r="M220" s="916"/>
      <c r="N220" s="916"/>
      <c r="O220" s="916"/>
      <c r="P220" s="916"/>
      <c r="Q220" s="699"/>
      <c r="R220" s="852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699"/>
      <c r="AF220" s="736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701"/>
      <c r="AT220" s="73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701"/>
      <c r="BH220" s="73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701"/>
    </row>
    <row r="221" spans="1:73">
      <c r="A221" s="912"/>
      <c r="B221" s="914"/>
      <c r="C221" s="915"/>
      <c r="D221" s="915"/>
      <c r="E221" s="916"/>
      <c r="F221" s="916"/>
      <c r="G221" s="916"/>
      <c r="H221" s="916"/>
      <c r="I221" s="916"/>
      <c r="J221" s="916"/>
      <c r="K221" s="916"/>
      <c r="L221" s="916"/>
      <c r="M221" s="916"/>
      <c r="N221" s="916"/>
      <c r="O221" s="916"/>
      <c r="P221" s="916"/>
      <c r="Q221" s="699"/>
      <c r="R221" s="852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699"/>
      <c r="AF221" s="736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701"/>
      <c r="AT221" s="73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701"/>
      <c r="BH221" s="73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701"/>
    </row>
    <row r="222" spans="1:73">
      <c r="A222" s="912"/>
      <c r="B222" s="914"/>
      <c r="C222" s="915"/>
      <c r="D222" s="915"/>
      <c r="E222" s="916"/>
      <c r="F222" s="916"/>
      <c r="G222" s="916"/>
      <c r="H222" s="916"/>
      <c r="I222" s="916"/>
      <c r="J222" s="916"/>
      <c r="K222" s="916"/>
      <c r="L222" s="916"/>
      <c r="M222" s="916"/>
      <c r="N222" s="916"/>
      <c r="O222" s="916"/>
      <c r="P222" s="916"/>
      <c r="Q222" s="699"/>
      <c r="R222" s="852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699"/>
      <c r="AF222" s="736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701"/>
      <c r="AT222" s="73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701"/>
      <c r="BH222" s="73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701"/>
    </row>
    <row r="223" spans="1:73">
      <c r="A223" s="912"/>
      <c r="B223" s="914"/>
      <c r="C223" s="915"/>
      <c r="D223" s="915"/>
      <c r="E223" s="916"/>
      <c r="F223" s="916"/>
      <c r="G223" s="916"/>
      <c r="H223" s="916"/>
      <c r="I223" s="916"/>
      <c r="J223" s="916"/>
      <c r="K223" s="916"/>
      <c r="L223" s="916"/>
      <c r="M223" s="916"/>
      <c r="N223" s="916"/>
      <c r="O223" s="916"/>
      <c r="P223" s="916"/>
      <c r="Q223" s="699"/>
      <c r="R223" s="852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699"/>
      <c r="AF223" s="736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701"/>
      <c r="AT223" s="73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701"/>
      <c r="BH223" s="73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701"/>
    </row>
    <row r="224" spans="1:73">
      <c r="A224" s="912"/>
      <c r="B224" s="914"/>
      <c r="C224" s="915"/>
      <c r="D224" s="915"/>
      <c r="E224" s="916"/>
      <c r="F224" s="916"/>
      <c r="G224" s="916"/>
      <c r="H224" s="916"/>
      <c r="I224" s="916"/>
      <c r="J224" s="916"/>
      <c r="K224" s="916"/>
      <c r="L224" s="916"/>
      <c r="M224" s="916"/>
      <c r="N224" s="916"/>
      <c r="O224" s="916"/>
      <c r="P224" s="916"/>
      <c r="Q224" s="699"/>
      <c r="R224" s="852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699"/>
      <c r="AF224" s="736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701"/>
      <c r="AT224" s="73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701"/>
      <c r="BH224" s="73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701"/>
    </row>
    <row r="225" spans="1:73">
      <c r="A225" s="912"/>
      <c r="B225" s="914"/>
      <c r="C225" s="915"/>
      <c r="D225" s="915"/>
      <c r="E225" s="916"/>
      <c r="F225" s="916"/>
      <c r="G225" s="916"/>
      <c r="H225" s="916"/>
      <c r="I225" s="916"/>
      <c r="J225" s="916"/>
      <c r="K225" s="916"/>
      <c r="L225" s="916"/>
      <c r="M225" s="916"/>
      <c r="N225" s="916"/>
      <c r="O225" s="916"/>
      <c r="P225" s="916"/>
      <c r="Q225" s="699"/>
      <c r="R225" s="852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699"/>
      <c r="AF225" s="736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701"/>
      <c r="AT225" s="73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701"/>
      <c r="BH225" s="73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701"/>
    </row>
    <row r="226" spans="1:73">
      <c r="A226" s="912"/>
      <c r="B226" s="914"/>
      <c r="C226" s="915"/>
      <c r="D226" s="915"/>
      <c r="E226" s="916"/>
      <c r="F226" s="916"/>
      <c r="G226" s="916"/>
      <c r="H226" s="916"/>
      <c r="I226" s="916"/>
      <c r="J226" s="916"/>
      <c r="K226" s="916"/>
      <c r="L226" s="916"/>
      <c r="M226" s="916"/>
      <c r="N226" s="916"/>
      <c r="O226" s="916"/>
      <c r="P226" s="916"/>
      <c r="Q226" s="699"/>
      <c r="R226" s="852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699"/>
      <c r="AF226" s="736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701"/>
      <c r="AT226" s="73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701"/>
      <c r="BH226" s="73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701"/>
    </row>
    <row r="227" spans="1:73">
      <c r="A227" s="912"/>
      <c r="B227" s="914"/>
      <c r="C227" s="915"/>
      <c r="D227" s="915"/>
      <c r="E227" s="916"/>
      <c r="F227" s="916"/>
      <c r="G227" s="916"/>
      <c r="H227" s="916"/>
      <c r="I227" s="916"/>
      <c r="J227" s="916"/>
      <c r="K227" s="916"/>
      <c r="L227" s="916"/>
      <c r="M227" s="916"/>
      <c r="N227" s="916"/>
      <c r="O227" s="916"/>
      <c r="P227" s="916"/>
      <c r="Q227" s="699"/>
      <c r="R227" s="852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699"/>
      <c r="AF227" s="736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701"/>
      <c r="AT227" s="73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701"/>
      <c r="BH227" s="73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701"/>
    </row>
    <row r="228" spans="1:73">
      <c r="A228" s="912"/>
      <c r="B228" s="914"/>
      <c r="C228" s="915"/>
      <c r="D228" s="915"/>
      <c r="E228" s="916"/>
      <c r="F228" s="916"/>
      <c r="G228" s="916"/>
      <c r="H228" s="916"/>
      <c r="I228" s="916"/>
      <c r="J228" s="916"/>
      <c r="K228" s="916"/>
      <c r="L228" s="916"/>
      <c r="M228" s="916"/>
      <c r="N228" s="916"/>
      <c r="O228" s="916"/>
      <c r="P228" s="916"/>
      <c r="Q228" s="699"/>
      <c r="R228" s="852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699"/>
      <c r="AF228" s="736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701"/>
      <c r="AT228" s="73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701"/>
      <c r="BH228" s="73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701"/>
    </row>
    <row r="229" spans="1:73">
      <c r="A229" s="912"/>
      <c r="B229" s="914"/>
      <c r="C229" s="915"/>
      <c r="D229" s="915"/>
      <c r="E229" s="916"/>
      <c r="F229" s="916"/>
      <c r="G229" s="916"/>
      <c r="H229" s="916"/>
      <c r="I229" s="916"/>
      <c r="J229" s="916"/>
      <c r="K229" s="916"/>
      <c r="L229" s="916"/>
      <c r="M229" s="916"/>
      <c r="N229" s="916"/>
      <c r="O229" s="916"/>
      <c r="P229" s="916"/>
      <c r="Q229" s="699"/>
      <c r="R229" s="852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699"/>
      <c r="AF229" s="736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701"/>
      <c r="AT229" s="73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701"/>
      <c r="BH229" s="73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701"/>
    </row>
    <row r="230" spans="1:73">
      <c r="A230" s="912"/>
      <c r="B230" s="914"/>
      <c r="C230" s="915"/>
      <c r="D230" s="915"/>
      <c r="E230" s="916"/>
      <c r="F230" s="916"/>
      <c r="G230" s="916"/>
      <c r="H230" s="916"/>
      <c r="I230" s="916"/>
      <c r="J230" s="916"/>
      <c r="K230" s="916"/>
      <c r="L230" s="916"/>
      <c r="M230" s="916"/>
      <c r="N230" s="916"/>
      <c r="O230" s="916"/>
      <c r="P230" s="916"/>
      <c r="Q230" s="699"/>
      <c r="R230" s="852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699"/>
      <c r="AF230" s="736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701"/>
      <c r="AT230" s="73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701"/>
      <c r="BH230" s="73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701"/>
    </row>
    <row r="231" spans="1:73">
      <c r="A231" s="912"/>
      <c r="B231" s="914"/>
      <c r="C231" s="915"/>
      <c r="D231" s="915"/>
      <c r="E231" s="916"/>
      <c r="F231" s="916"/>
      <c r="G231" s="916"/>
      <c r="H231" s="916"/>
      <c r="I231" s="916"/>
      <c r="J231" s="916"/>
      <c r="K231" s="916"/>
      <c r="L231" s="916"/>
      <c r="M231" s="916"/>
      <c r="N231" s="916"/>
      <c r="O231" s="916"/>
      <c r="P231" s="916"/>
      <c r="Q231" s="699"/>
      <c r="R231" s="852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699"/>
      <c r="AF231" s="736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701"/>
      <c r="AT231" s="73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701"/>
      <c r="BH231" s="73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701"/>
    </row>
    <row r="232" spans="1:73">
      <c r="A232" s="912"/>
      <c r="B232" s="914"/>
      <c r="C232" s="915"/>
      <c r="D232" s="915"/>
      <c r="E232" s="916"/>
      <c r="F232" s="916"/>
      <c r="G232" s="916"/>
      <c r="H232" s="916"/>
      <c r="I232" s="916"/>
      <c r="J232" s="916"/>
      <c r="K232" s="916"/>
      <c r="L232" s="916"/>
      <c r="M232" s="916"/>
      <c r="N232" s="916"/>
      <c r="O232" s="916"/>
      <c r="P232" s="916"/>
      <c r="Q232" s="699"/>
      <c r="R232" s="852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699"/>
      <c r="AF232" s="736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701"/>
      <c r="AT232" s="73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701"/>
      <c r="BH232" s="73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701"/>
    </row>
    <row r="233" spans="1:73">
      <c r="A233" s="912"/>
      <c r="B233" s="914"/>
      <c r="C233" s="915"/>
      <c r="D233" s="915"/>
      <c r="E233" s="916"/>
      <c r="F233" s="916"/>
      <c r="G233" s="916"/>
      <c r="H233" s="916"/>
      <c r="I233" s="916"/>
      <c r="J233" s="916"/>
      <c r="K233" s="916"/>
      <c r="L233" s="916"/>
      <c r="M233" s="916"/>
      <c r="N233" s="916"/>
      <c r="O233" s="916"/>
      <c r="P233" s="916"/>
      <c r="Q233" s="699"/>
      <c r="R233" s="852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699"/>
      <c r="AF233" s="736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701"/>
      <c r="AT233" s="73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701"/>
      <c r="BH233" s="73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701"/>
    </row>
    <row r="234" spans="1:73">
      <c r="A234" s="912"/>
      <c r="B234" s="914"/>
      <c r="C234" s="915"/>
      <c r="D234" s="915"/>
      <c r="E234" s="916"/>
      <c r="F234" s="916"/>
      <c r="G234" s="916"/>
      <c r="H234" s="916"/>
      <c r="I234" s="916"/>
      <c r="J234" s="916"/>
      <c r="K234" s="916"/>
      <c r="L234" s="916"/>
      <c r="M234" s="916"/>
      <c r="N234" s="916"/>
      <c r="O234" s="916"/>
      <c r="P234" s="916"/>
      <c r="Q234" s="699"/>
      <c r="R234" s="852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699"/>
      <c r="AF234" s="736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701"/>
      <c r="AT234" s="73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701"/>
      <c r="BH234" s="73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701"/>
    </row>
    <row r="235" spans="1:73">
      <c r="A235" s="912"/>
      <c r="B235" s="914"/>
      <c r="C235" s="915"/>
      <c r="D235" s="915"/>
      <c r="E235" s="916"/>
      <c r="F235" s="916"/>
      <c r="G235" s="916"/>
      <c r="H235" s="916"/>
      <c r="I235" s="916"/>
      <c r="J235" s="916"/>
      <c r="K235" s="916"/>
      <c r="L235" s="916"/>
      <c r="M235" s="916"/>
      <c r="N235" s="916"/>
      <c r="O235" s="916"/>
      <c r="P235" s="916"/>
      <c r="Q235" s="699"/>
      <c r="R235" s="852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699"/>
      <c r="AF235" s="736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701"/>
      <c r="AT235" s="73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701"/>
      <c r="BH235" s="73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701"/>
    </row>
    <row r="236" spans="1:73">
      <c r="A236" s="912"/>
      <c r="B236" s="914"/>
      <c r="C236" s="915"/>
      <c r="D236" s="915"/>
      <c r="E236" s="916"/>
      <c r="F236" s="916"/>
      <c r="G236" s="916"/>
      <c r="H236" s="916"/>
      <c r="I236" s="916"/>
      <c r="J236" s="916"/>
      <c r="K236" s="916"/>
      <c r="L236" s="916"/>
      <c r="M236" s="916"/>
      <c r="N236" s="916"/>
      <c r="O236" s="916"/>
      <c r="P236" s="916"/>
      <c r="Q236" s="699"/>
      <c r="R236" s="852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699"/>
      <c r="AF236" s="736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701"/>
      <c r="AT236" s="73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701"/>
      <c r="BH236" s="73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701"/>
    </row>
    <row r="237" spans="1:73">
      <c r="A237" s="912"/>
      <c r="B237" s="914"/>
      <c r="C237" s="915"/>
      <c r="D237" s="915"/>
      <c r="E237" s="916"/>
      <c r="F237" s="916"/>
      <c r="G237" s="916"/>
      <c r="H237" s="916"/>
      <c r="I237" s="916"/>
      <c r="J237" s="916"/>
      <c r="K237" s="916"/>
      <c r="L237" s="916"/>
      <c r="M237" s="916"/>
      <c r="N237" s="916"/>
      <c r="O237" s="916"/>
      <c r="P237" s="916"/>
      <c r="Q237" s="699"/>
      <c r="R237" s="852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699"/>
      <c r="AF237" s="736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701"/>
      <c r="AT237" s="73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701"/>
      <c r="BH237" s="73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701"/>
    </row>
    <row r="238" spans="1:73">
      <c r="A238" s="912"/>
      <c r="B238" s="914"/>
      <c r="C238" s="915"/>
      <c r="D238" s="915"/>
      <c r="E238" s="916"/>
      <c r="F238" s="916"/>
      <c r="G238" s="916"/>
      <c r="H238" s="916"/>
      <c r="I238" s="916"/>
      <c r="J238" s="916"/>
      <c r="K238" s="916"/>
      <c r="L238" s="916"/>
      <c r="M238" s="916"/>
      <c r="N238" s="916"/>
      <c r="O238" s="916"/>
      <c r="P238" s="916"/>
      <c r="Q238" s="699"/>
      <c r="R238" s="852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699"/>
      <c r="AF238" s="736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701"/>
      <c r="AT238" s="73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701"/>
      <c r="BH238" s="73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701"/>
    </row>
    <row r="239" spans="1:73">
      <c r="A239" s="912"/>
      <c r="B239" s="914"/>
      <c r="C239" s="915"/>
      <c r="D239" s="915"/>
      <c r="E239" s="916"/>
      <c r="F239" s="916"/>
      <c r="G239" s="916"/>
      <c r="H239" s="916"/>
      <c r="I239" s="916"/>
      <c r="J239" s="916"/>
      <c r="K239" s="916"/>
      <c r="L239" s="916"/>
      <c r="M239" s="916"/>
      <c r="N239" s="916"/>
      <c r="O239" s="916"/>
      <c r="P239" s="916"/>
      <c r="Q239" s="699"/>
      <c r="R239" s="852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699"/>
      <c r="AF239" s="736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701"/>
      <c r="AT239" s="73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701"/>
      <c r="BH239" s="73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701"/>
    </row>
    <row r="240" spans="1:73">
      <c r="A240" s="912"/>
      <c r="B240" s="914"/>
      <c r="C240" s="915"/>
      <c r="D240" s="915"/>
      <c r="E240" s="916"/>
      <c r="F240" s="916"/>
      <c r="G240" s="916"/>
      <c r="H240" s="916"/>
      <c r="I240" s="916"/>
      <c r="J240" s="916"/>
      <c r="K240" s="916"/>
      <c r="L240" s="916"/>
      <c r="M240" s="916"/>
      <c r="N240" s="916"/>
      <c r="O240" s="916"/>
      <c r="P240" s="916"/>
      <c r="Q240" s="699"/>
      <c r="R240" s="852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699"/>
      <c r="AF240" s="736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701"/>
      <c r="AT240" s="73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701"/>
      <c r="BH240" s="73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701"/>
    </row>
    <row r="241" spans="1:73">
      <c r="A241" s="912"/>
      <c r="B241" s="914"/>
      <c r="C241" s="915"/>
      <c r="D241" s="915"/>
      <c r="E241" s="916"/>
      <c r="F241" s="916"/>
      <c r="G241" s="916"/>
      <c r="H241" s="916"/>
      <c r="I241" s="916"/>
      <c r="J241" s="916"/>
      <c r="K241" s="916"/>
      <c r="L241" s="916"/>
      <c r="M241" s="916"/>
      <c r="N241" s="916"/>
      <c r="O241" s="916"/>
      <c r="P241" s="916"/>
      <c r="Q241" s="699"/>
      <c r="R241" s="852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699"/>
      <c r="AF241" s="736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701"/>
      <c r="AT241" s="73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701"/>
      <c r="BH241" s="73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701"/>
    </row>
    <row r="242" spans="1:73">
      <c r="A242" s="912"/>
      <c r="B242" s="914"/>
      <c r="C242" s="915"/>
      <c r="D242" s="915"/>
      <c r="E242" s="916"/>
      <c r="F242" s="916"/>
      <c r="G242" s="916"/>
      <c r="H242" s="916"/>
      <c r="I242" s="916"/>
      <c r="J242" s="916"/>
      <c r="K242" s="916"/>
      <c r="L242" s="916"/>
      <c r="M242" s="916"/>
      <c r="N242" s="916"/>
      <c r="O242" s="916"/>
      <c r="P242" s="916"/>
      <c r="Q242" s="699"/>
      <c r="R242" s="852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699"/>
      <c r="AF242" s="736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701"/>
      <c r="AT242" s="73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701"/>
      <c r="BH242" s="73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701"/>
    </row>
    <row r="243" spans="1:73">
      <c r="A243" s="912"/>
      <c r="B243" s="914"/>
      <c r="C243" s="915"/>
      <c r="D243" s="915"/>
      <c r="E243" s="916"/>
      <c r="F243" s="916"/>
      <c r="G243" s="916"/>
      <c r="H243" s="916"/>
      <c r="I243" s="916"/>
      <c r="J243" s="916"/>
      <c r="K243" s="916"/>
      <c r="L243" s="916"/>
      <c r="M243" s="916"/>
      <c r="N243" s="916"/>
      <c r="O243" s="916"/>
      <c r="P243" s="916"/>
      <c r="Q243" s="699"/>
      <c r="R243" s="852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699"/>
      <c r="AF243" s="736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701"/>
      <c r="AT243" s="73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701"/>
      <c r="BH243" s="73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701"/>
    </row>
    <row r="244" spans="1:73">
      <c r="A244" s="912"/>
      <c r="B244" s="914"/>
      <c r="C244" s="915"/>
      <c r="D244" s="915"/>
      <c r="E244" s="916"/>
      <c r="F244" s="916"/>
      <c r="G244" s="916"/>
      <c r="H244" s="916"/>
      <c r="I244" s="916"/>
      <c r="J244" s="916"/>
      <c r="K244" s="916"/>
      <c r="L244" s="916"/>
      <c r="M244" s="916"/>
      <c r="N244" s="916"/>
      <c r="O244" s="916"/>
      <c r="P244" s="916"/>
      <c r="Q244" s="699"/>
      <c r="R244" s="852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699"/>
      <c r="AF244" s="736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701"/>
      <c r="AT244" s="73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701"/>
      <c r="BH244" s="73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701"/>
    </row>
    <row r="245" spans="1:73">
      <c r="A245" s="912"/>
      <c r="B245" s="914"/>
      <c r="C245" s="915"/>
      <c r="D245" s="915"/>
      <c r="E245" s="916"/>
      <c r="F245" s="916"/>
      <c r="G245" s="916"/>
      <c r="H245" s="916"/>
      <c r="I245" s="916"/>
      <c r="J245" s="916"/>
      <c r="K245" s="916"/>
      <c r="L245" s="916"/>
      <c r="M245" s="916"/>
      <c r="N245" s="916"/>
      <c r="O245" s="916"/>
      <c r="P245" s="916"/>
      <c r="Q245" s="699"/>
      <c r="R245" s="852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699"/>
      <c r="AF245" s="736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701"/>
      <c r="AT245" s="73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701"/>
      <c r="BH245" s="73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701"/>
    </row>
    <row r="246" spans="1:73">
      <c r="A246" s="912"/>
      <c r="B246" s="914"/>
      <c r="C246" s="915"/>
      <c r="D246" s="915"/>
      <c r="E246" s="916"/>
      <c r="F246" s="916"/>
      <c r="G246" s="916"/>
      <c r="H246" s="916"/>
      <c r="I246" s="916"/>
      <c r="J246" s="916"/>
      <c r="K246" s="916"/>
      <c r="L246" s="916"/>
      <c r="M246" s="916"/>
      <c r="N246" s="916"/>
      <c r="O246" s="916"/>
      <c r="P246" s="916"/>
      <c r="Q246" s="699"/>
      <c r="R246" s="852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699"/>
      <c r="AF246" s="736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701"/>
      <c r="AT246" s="73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701"/>
      <c r="BH246" s="73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701"/>
    </row>
    <row r="247" spans="1:73">
      <c r="A247" s="912"/>
      <c r="B247" s="914"/>
      <c r="C247" s="915"/>
      <c r="D247" s="915"/>
      <c r="E247" s="916"/>
      <c r="F247" s="916"/>
      <c r="G247" s="916"/>
      <c r="H247" s="916"/>
      <c r="I247" s="916"/>
      <c r="J247" s="916"/>
      <c r="K247" s="916"/>
      <c r="L247" s="916"/>
      <c r="M247" s="916"/>
      <c r="N247" s="916"/>
      <c r="O247" s="916"/>
      <c r="P247" s="916"/>
      <c r="Q247" s="699"/>
      <c r="R247" s="852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699"/>
      <c r="AF247" s="736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701"/>
      <c r="AT247" s="73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701"/>
      <c r="BH247" s="73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701"/>
    </row>
    <row r="248" spans="1:73">
      <c r="A248" s="912"/>
      <c r="B248" s="914"/>
      <c r="C248" s="915"/>
      <c r="D248" s="915"/>
      <c r="E248" s="916"/>
      <c r="F248" s="916"/>
      <c r="G248" s="916"/>
      <c r="H248" s="916"/>
      <c r="I248" s="916"/>
      <c r="J248" s="916"/>
      <c r="K248" s="916"/>
      <c r="L248" s="916"/>
      <c r="M248" s="916"/>
      <c r="N248" s="916"/>
      <c r="O248" s="916"/>
      <c r="P248" s="916"/>
      <c r="Q248" s="699"/>
      <c r="R248" s="852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699"/>
      <c r="AF248" s="736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701"/>
      <c r="AT248" s="73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701"/>
      <c r="BH248" s="73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701"/>
    </row>
    <row r="249" spans="1:73">
      <c r="A249" s="912"/>
      <c r="B249" s="914"/>
      <c r="C249" s="915"/>
      <c r="D249" s="915"/>
      <c r="E249" s="916"/>
      <c r="F249" s="916"/>
      <c r="G249" s="916"/>
      <c r="H249" s="916"/>
      <c r="I249" s="916"/>
      <c r="J249" s="916"/>
      <c r="K249" s="916"/>
      <c r="L249" s="916"/>
      <c r="M249" s="916"/>
      <c r="N249" s="916"/>
      <c r="O249" s="916"/>
      <c r="P249" s="916"/>
      <c r="Q249" s="699"/>
      <c r="R249" s="852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699"/>
      <c r="AF249" s="736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701"/>
      <c r="AT249" s="73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701"/>
      <c r="BH249" s="73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701"/>
    </row>
    <row r="250" spans="1:73">
      <c r="A250" s="912"/>
      <c r="B250" s="914"/>
      <c r="C250" s="915"/>
      <c r="D250" s="915"/>
      <c r="E250" s="916"/>
      <c r="F250" s="916"/>
      <c r="G250" s="916"/>
      <c r="H250" s="916"/>
      <c r="I250" s="916"/>
      <c r="J250" s="916"/>
      <c r="K250" s="916"/>
      <c r="L250" s="916"/>
      <c r="M250" s="916"/>
      <c r="N250" s="916"/>
      <c r="O250" s="916"/>
      <c r="P250" s="916"/>
      <c r="Q250" s="699"/>
      <c r="R250" s="852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699"/>
      <c r="AF250" s="736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701"/>
      <c r="AT250" s="73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701"/>
      <c r="BH250" s="73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701"/>
    </row>
    <row r="251" spans="1:73">
      <c r="A251" s="912"/>
      <c r="B251" s="914"/>
      <c r="C251" s="915"/>
      <c r="D251" s="915"/>
      <c r="E251" s="916"/>
      <c r="F251" s="916"/>
      <c r="G251" s="916"/>
      <c r="H251" s="916"/>
      <c r="I251" s="916"/>
      <c r="J251" s="916"/>
      <c r="K251" s="916"/>
      <c r="L251" s="916"/>
      <c r="M251" s="916"/>
      <c r="N251" s="916"/>
      <c r="O251" s="916"/>
      <c r="P251" s="916"/>
      <c r="Q251" s="699"/>
      <c r="R251" s="852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699"/>
      <c r="AF251" s="736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701"/>
      <c r="AT251" s="73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701"/>
      <c r="BH251" s="73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701"/>
    </row>
    <row r="252" spans="1:73">
      <c r="A252" s="912"/>
      <c r="B252" s="914"/>
      <c r="C252" s="915"/>
      <c r="D252" s="915"/>
      <c r="E252" s="916"/>
      <c r="F252" s="916"/>
      <c r="G252" s="916"/>
      <c r="H252" s="916"/>
      <c r="I252" s="916"/>
      <c r="J252" s="916"/>
      <c r="K252" s="916"/>
      <c r="L252" s="916"/>
      <c r="M252" s="916"/>
      <c r="N252" s="916"/>
      <c r="O252" s="916"/>
      <c r="P252" s="916"/>
      <c r="Q252" s="699"/>
      <c r="R252" s="852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699"/>
      <c r="AF252" s="736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701"/>
      <c r="AT252" s="73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701"/>
      <c r="BH252" s="73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701"/>
    </row>
    <row r="253" spans="1:73">
      <c r="A253" s="912"/>
      <c r="B253" s="914"/>
      <c r="C253" s="915"/>
      <c r="D253" s="915"/>
      <c r="E253" s="916"/>
      <c r="F253" s="916"/>
      <c r="G253" s="916"/>
      <c r="H253" s="916"/>
      <c r="I253" s="916"/>
      <c r="J253" s="916"/>
      <c r="K253" s="916"/>
      <c r="L253" s="916"/>
      <c r="M253" s="916"/>
      <c r="N253" s="916"/>
      <c r="O253" s="916"/>
      <c r="P253" s="916"/>
      <c r="Q253" s="699"/>
      <c r="R253" s="852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699"/>
      <c r="AF253" s="736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701"/>
      <c r="AT253" s="73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701"/>
      <c r="BH253" s="73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701"/>
    </row>
    <row r="254" spans="1:73">
      <c r="A254" s="912"/>
      <c r="B254" s="914"/>
      <c r="C254" s="915"/>
      <c r="D254" s="915"/>
      <c r="E254" s="916"/>
      <c r="F254" s="916"/>
      <c r="G254" s="916"/>
      <c r="H254" s="916"/>
      <c r="I254" s="916"/>
      <c r="J254" s="916"/>
      <c r="K254" s="916"/>
      <c r="L254" s="916"/>
      <c r="M254" s="916"/>
      <c r="N254" s="916"/>
      <c r="O254" s="916"/>
      <c r="P254" s="916"/>
      <c r="Q254" s="699"/>
      <c r="R254" s="852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699"/>
      <c r="AF254" s="736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701"/>
      <c r="AT254" s="73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701"/>
      <c r="BH254" s="73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701"/>
    </row>
    <row r="255" spans="1:73">
      <c r="A255" s="912"/>
      <c r="B255" s="914"/>
      <c r="C255" s="915"/>
      <c r="D255" s="915"/>
      <c r="E255" s="916"/>
      <c r="F255" s="916"/>
      <c r="G255" s="916"/>
      <c r="H255" s="916"/>
      <c r="I255" s="916"/>
      <c r="J255" s="916"/>
      <c r="K255" s="916"/>
      <c r="L255" s="916"/>
      <c r="M255" s="916"/>
      <c r="N255" s="916"/>
      <c r="O255" s="916"/>
      <c r="P255" s="916"/>
      <c r="Q255" s="699"/>
      <c r="R255" s="852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699"/>
      <c r="AF255" s="736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701"/>
      <c r="AT255" s="73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701"/>
      <c r="BH255" s="73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701"/>
    </row>
    <row r="256" spans="1:73">
      <c r="A256" s="912"/>
      <c r="B256" s="914"/>
      <c r="C256" s="915"/>
      <c r="D256" s="915"/>
      <c r="E256" s="916"/>
      <c r="F256" s="916"/>
      <c r="G256" s="916"/>
      <c r="H256" s="916"/>
      <c r="I256" s="916"/>
      <c r="J256" s="916"/>
      <c r="K256" s="916"/>
      <c r="L256" s="916"/>
      <c r="M256" s="916"/>
      <c r="N256" s="916"/>
      <c r="O256" s="916"/>
      <c r="P256" s="916"/>
      <c r="Q256" s="699"/>
      <c r="R256" s="852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699"/>
      <c r="AF256" s="736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701"/>
      <c r="AT256" s="73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701"/>
      <c r="BH256" s="73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701"/>
    </row>
    <row r="257" spans="1:77">
      <c r="A257" s="912"/>
      <c r="B257" s="914"/>
      <c r="C257" s="915"/>
      <c r="D257" s="915"/>
      <c r="E257" s="916"/>
      <c r="F257" s="916"/>
      <c r="G257" s="916"/>
      <c r="H257" s="916"/>
      <c r="I257" s="916"/>
      <c r="J257" s="916"/>
      <c r="K257" s="916"/>
      <c r="L257" s="916"/>
      <c r="M257" s="916"/>
      <c r="N257" s="916"/>
      <c r="O257" s="916"/>
      <c r="P257" s="916"/>
      <c r="Q257" s="699"/>
      <c r="R257" s="852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699"/>
      <c r="AF257" s="736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701"/>
      <c r="AT257" s="73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701"/>
      <c r="BH257" s="73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701"/>
    </row>
    <row r="258" spans="1:77">
      <c r="A258" s="912"/>
      <c r="B258" s="914"/>
      <c r="C258" s="915"/>
      <c r="D258" s="915"/>
      <c r="E258" s="916"/>
      <c r="F258" s="916"/>
      <c r="G258" s="916"/>
      <c r="H258" s="916"/>
      <c r="I258" s="916"/>
      <c r="J258" s="916"/>
      <c r="K258" s="916"/>
      <c r="L258" s="916"/>
      <c r="M258" s="916"/>
      <c r="N258" s="916"/>
      <c r="O258" s="916"/>
      <c r="P258" s="916"/>
      <c r="Q258" s="699"/>
      <c r="R258" s="852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699"/>
      <c r="AF258" s="736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701"/>
      <c r="AT258" s="73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701"/>
      <c r="BH258" s="73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701"/>
    </row>
    <row r="259" spans="1:77">
      <c r="A259" s="912"/>
      <c r="B259" s="914"/>
      <c r="C259" s="915"/>
      <c r="D259" s="915"/>
      <c r="E259" s="916"/>
      <c r="F259" s="916"/>
      <c r="G259" s="916"/>
      <c r="H259" s="916"/>
      <c r="I259" s="916"/>
      <c r="J259" s="916"/>
      <c r="K259" s="916"/>
      <c r="L259" s="916"/>
      <c r="M259" s="916"/>
      <c r="N259" s="916"/>
      <c r="O259" s="916"/>
      <c r="P259" s="916"/>
      <c r="Q259" s="699"/>
      <c r="R259" s="852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699"/>
      <c r="AF259" s="736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701"/>
      <c r="AT259" s="73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701"/>
      <c r="BH259" s="73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701"/>
    </row>
    <row r="260" spans="1:77">
      <c r="A260" s="912"/>
      <c r="B260" s="914"/>
      <c r="C260" s="915"/>
      <c r="D260" s="915"/>
      <c r="E260" s="916"/>
      <c r="F260" s="916"/>
      <c r="G260" s="916"/>
      <c r="H260" s="916"/>
      <c r="I260" s="916"/>
      <c r="J260" s="916"/>
      <c r="K260" s="916"/>
      <c r="L260" s="916"/>
      <c r="M260" s="916"/>
      <c r="N260" s="916"/>
      <c r="O260" s="916"/>
      <c r="P260" s="916"/>
      <c r="Q260" s="699"/>
      <c r="R260" s="852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699"/>
      <c r="AF260" s="736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701"/>
      <c r="AT260" s="73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701"/>
      <c r="BH260" s="73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701"/>
    </row>
    <row r="261" spans="1:77">
      <c r="A261" s="912"/>
      <c r="B261" s="914"/>
      <c r="C261" s="915"/>
      <c r="D261" s="915"/>
      <c r="E261" s="916"/>
      <c r="F261" s="916"/>
      <c r="G261" s="916"/>
      <c r="H261" s="916"/>
      <c r="I261" s="916"/>
      <c r="J261" s="916"/>
      <c r="K261" s="916"/>
      <c r="L261" s="916"/>
      <c r="M261" s="916"/>
      <c r="N261" s="916"/>
      <c r="O261" s="916"/>
      <c r="P261" s="916"/>
      <c r="Q261" s="699"/>
      <c r="R261" s="852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699"/>
      <c r="AF261" s="736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701"/>
      <c r="AT261" s="73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701"/>
      <c r="BH261" s="73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701"/>
    </row>
    <row r="262" spans="1:77">
      <c r="A262" s="912"/>
      <c r="B262" s="914"/>
      <c r="C262" s="915"/>
      <c r="D262" s="915"/>
      <c r="E262" s="916"/>
      <c r="F262" s="916"/>
      <c r="G262" s="916"/>
      <c r="H262" s="916"/>
      <c r="I262" s="916"/>
      <c r="J262" s="916"/>
      <c r="K262" s="916"/>
      <c r="L262" s="916"/>
      <c r="M262" s="916"/>
      <c r="N262" s="916"/>
      <c r="O262" s="916"/>
      <c r="P262" s="916"/>
      <c r="Q262" s="699"/>
      <c r="R262" s="852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699"/>
      <c r="AF262" s="736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701"/>
      <c r="AT262" s="73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701"/>
      <c r="BH262" s="73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701"/>
    </row>
    <row r="263" spans="1:77">
      <c r="A263" s="912"/>
      <c r="B263" s="914"/>
      <c r="C263" s="915"/>
      <c r="D263" s="915"/>
      <c r="E263" s="916"/>
      <c r="F263" s="916"/>
      <c r="G263" s="916"/>
      <c r="H263" s="916"/>
      <c r="I263" s="916"/>
      <c r="J263" s="916"/>
      <c r="K263" s="916"/>
      <c r="L263" s="916"/>
      <c r="M263" s="916"/>
      <c r="N263" s="916"/>
      <c r="O263" s="916"/>
      <c r="P263" s="916"/>
      <c r="Q263" s="699"/>
      <c r="R263" s="852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699"/>
      <c r="AF263" s="736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701"/>
      <c r="AT263" s="73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701"/>
      <c r="BH263" s="73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701"/>
    </row>
    <row r="264" spans="1:77">
      <c r="A264" s="912"/>
      <c r="B264" s="914"/>
      <c r="C264" s="915"/>
      <c r="D264" s="915"/>
      <c r="E264" s="916"/>
      <c r="F264" s="916"/>
      <c r="G264" s="916"/>
      <c r="H264" s="916"/>
      <c r="I264" s="916"/>
      <c r="J264" s="916"/>
      <c r="K264" s="916"/>
      <c r="L264" s="916"/>
      <c r="M264" s="916"/>
      <c r="N264" s="916"/>
      <c r="O264" s="916"/>
      <c r="P264" s="916"/>
      <c r="Q264" s="699"/>
      <c r="R264" s="852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699"/>
      <c r="AF264" s="736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701"/>
      <c r="AT264" s="73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701"/>
      <c r="BH264" s="73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701"/>
    </row>
    <row r="265" spans="1:77">
      <c r="A265" s="4"/>
      <c r="B265" s="728"/>
      <c r="C265" s="728"/>
      <c r="D265" s="72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699"/>
      <c r="R265" s="852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699"/>
      <c r="AF265" s="736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701"/>
      <c r="AT265" s="73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701"/>
      <c r="BH265" s="73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701"/>
    </row>
    <row r="266" spans="1:77" s="819" customFormat="1" ht="16" thickBot="1">
      <c r="B266" s="820" t="s">
        <v>469</v>
      </c>
      <c r="C266" s="821"/>
      <c r="D266" s="821"/>
      <c r="E266" s="822">
        <f>E152+E145+E138+E131+E124+E117+E159+E166+E173+E180+E187+E194+E201+E208+E215</f>
        <v>0</v>
      </c>
      <c r="F266" s="822">
        <f t="shared" ref="F266:BQ266" si="2312">F152+F145+F138+F131+F124+F117+F159+F166+F173+F180+F187+F194+F201+F208+F215</f>
        <v>0</v>
      </c>
      <c r="G266" s="822">
        <f t="shared" si="2312"/>
        <v>0</v>
      </c>
      <c r="H266" s="822">
        <f t="shared" si="2312"/>
        <v>94107.5</v>
      </c>
      <c r="I266" s="822">
        <f t="shared" si="2312"/>
        <v>192920.37499999997</v>
      </c>
      <c r="J266" s="822">
        <f t="shared" si="2312"/>
        <v>296673.89374999999</v>
      </c>
      <c r="K266" s="822">
        <f t="shared" si="2312"/>
        <v>410760.3384375</v>
      </c>
      <c r="L266" s="822">
        <f t="shared" si="2312"/>
        <v>530551.10535937501</v>
      </c>
      <c r="M266" s="822">
        <f t="shared" si="2312"/>
        <v>656331.41062734381</v>
      </c>
      <c r="N266" s="822">
        <f t="shared" si="2312"/>
        <v>788400.73115871102</v>
      </c>
      <c r="O266" s="822">
        <f t="shared" si="2312"/>
        <v>927073.51771664643</v>
      </c>
      <c r="P266" s="822">
        <f t="shared" si="2312"/>
        <v>1072679.9436024791</v>
      </c>
      <c r="Q266" s="822">
        <f t="shared" si="2312"/>
        <v>4969498.8156520566</v>
      </c>
      <c r="R266" s="822">
        <f t="shared" si="2312"/>
        <v>0</v>
      </c>
      <c r="S266" s="822">
        <f t="shared" si="2312"/>
        <v>1290438.170434528</v>
      </c>
      <c r="T266" s="822">
        <f t="shared" si="2312"/>
        <v>1456591.9869829728</v>
      </c>
      <c r="U266" s="822">
        <f t="shared" si="2312"/>
        <v>1624815.1035269015</v>
      </c>
      <c r="V266" s="822">
        <f t="shared" si="2312"/>
        <v>1795148.6011577698</v>
      </c>
      <c r="W266" s="822">
        <f t="shared" si="2312"/>
        <v>1967634.9911825215</v>
      </c>
      <c r="X266" s="822">
        <f t="shared" si="2312"/>
        <v>2142318.2803959749</v>
      </c>
      <c r="Y266" s="822">
        <f t="shared" si="2312"/>
        <v>2319244.0395544386</v>
      </c>
      <c r="Z266" s="822">
        <f t="shared" si="2312"/>
        <v>2498459.4752100082</v>
      </c>
      <c r="AA266" s="822">
        <f t="shared" si="2312"/>
        <v>2680013.5050729285</v>
      </c>
      <c r="AB266" s="822">
        <f t="shared" si="2312"/>
        <v>2863956.8370778146</v>
      </c>
      <c r="AC266" s="822">
        <f t="shared" si="2312"/>
        <v>3050342.0523382532</v>
      </c>
      <c r="AD266" s="822">
        <f t="shared" si="2312"/>
        <v>3239223.6921835737</v>
      </c>
      <c r="AE266" s="822">
        <f t="shared" si="2312"/>
        <v>26928186.735117689</v>
      </c>
      <c r="AF266" s="822">
        <f t="shared" si="2312"/>
        <v>0</v>
      </c>
      <c r="AG266" s="822">
        <f t="shared" si="2312"/>
        <v>3601493.8558487152</v>
      </c>
      <c r="AH266" s="822">
        <f t="shared" si="2312"/>
        <v>3803805.9246952371</v>
      </c>
      <c r="AI266" s="822">
        <f t="shared" si="2312"/>
        <v>4008141.1142302244</v>
      </c>
      <c r="AJ266" s="822">
        <f t="shared" si="2312"/>
        <v>4214519.6556605622</v>
      </c>
      <c r="AK266" s="822">
        <f t="shared" si="2312"/>
        <v>4422961.9825052014</v>
      </c>
      <c r="AL266" s="822">
        <f t="shared" si="2312"/>
        <v>4633488.73261829</v>
      </c>
      <c r="AM266" s="822">
        <f t="shared" si="2312"/>
        <v>4846120.7502325065</v>
      </c>
      <c r="AN266" s="822">
        <f t="shared" si="2312"/>
        <v>5060879.0880228672</v>
      </c>
      <c r="AO266" s="822">
        <f t="shared" si="2312"/>
        <v>5277785.0091911322</v>
      </c>
      <c r="AP266" s="822">
        <f t="shared" si="2312"/>
        <v>5496859.9895710768</v>
      </c>
      <c r="AQ266" s="822">
        <f t="shared" si="2312"/>
        <v>5718125.7197548216</v>
      </c>
      <c r="AR266" s="822">
        <f t="shared" si="2312"/>
        <v>5941604.1072404059</v>
      </c>
      <c r="AS266" s="822">
        <f t="shared" si="2312"/>
        <v>57025785.92957104</v>
      </c>
      <c r="AT266" s="822">
        <f t="shared" si="2312"/>
        <v>0</v>
      </c>
      <c r="AU266" s="822">
        <f t="shared" si="2312"/>
        <v>6475683.1425308865</v>
      </c>
      <c r="AV266" s="822">
        <f t="shared" si="2312"/>
        <v>6715051.9607586311</v>
      </c>
      <c r="AW266" s="822">
        <f t="shared" si="2312"/>
        <v>6956814.4671686552</v>
      </c>
      <c r="AX266" s="822">
        <f t="shared" si="2312"/>
        <v>7200994.5986427795</v>
      </c>
      <c r="AY266" s="822">
        <f t="shared" si="2312"/>
        <v>7447616.5314316414</v>
      </c>
      <c r="AZ266" s="822">
        <f t="shared" si="2312"/>
        <v>7696704.6835483965</v>
      </c>
      <c r="BA266" s="822">
        <f t="shared" si="2312"/>
        <v>7948283.7171863168</v>
      </c>
      <c r="BB266" s="822">
        <f t="shared" si="2312"/>
        <v>8202378.5411606161</v>
      </c>
      <c r="BC266" s="822">
        <f t="shared" si="2312"/>
        <v>8459014.313374659</v>
      </c>
      <c r="BD266" s="822">
        <f t="shared" si="2312"/>
        <v>8718216.4433108419</v>
      </c>
      <c r="BE266" s="822">
        <f t="shared" si="2312"/>
        <v>8980010.594546387</v>
      </c>
      <c r="BF266" s="822">
        <f t="shared" si="2312"/>
        <v>9244422.6872942895</v>
      </c>
      <c r="BG266" s="822">
        <f t="shared" si="2312"/>
        <v>94045191.680954143</v>
      </c>
      <c r="BH266" s="822">
        <f t="shared" si="2312"/>
        <v>0</v>
      </c>
      <c r="BI266" s="822">
        <f t="shared" si="2312"/>
        <v>9987052.8460181523</v>
      </c>
      <c r="BJ266" s="822">
        <f t="shared" si="2312"/>
        <v>10270265.960620889</v>
      </c>
      <c r="BK266" s="822">
        <f t="shared" si="2312"/>
        <v>10556311.206369659</v>
      </c>
      <c r="BL266" s="822">
        <f t="shared" si="2312"/>
        <v>10845216.904575914</v>
      </c>
      <c r="BM266" s="822">
        <f t="shared" si="2312"/>
        <v>11137011.65976423</v>
      </c>
      <c r="BN266" s="822">
        <f t="shared" si="2312"/>
        <v>11431724.362504434</v>
      </c>
      <c r="BO266" s="822">
        <f t="shared" si="2312"/>
        <v>11729384.192272035</v>
      </c>
      <c r="BP266" s="822">
        <f t="shared" si="2312"/>
        <v>12030020.620337315</v>
      </c>
      <c r="BQ266" s="822">
        <f t="shared" si="2312"/>
        <v>12333663.412683249</v>
      </c>
      <c r="BR266" s="822">
        <f t="shared" ref="BR266:BU266" si="2313">BR152+BR145+BR138+BR131+BR124+BR117+BR159+BR166+BR173+BR180+BR187+BR194+BR201+BR208+BR215</f>
        <v>12640342.63295264</v>
      </c>
      <c r="BS266" s="822">
        <f t="shared" si="2313"/>
        <v>12950088.645424722</v>
      </c>
      <c r="BT266" s="822">
        <f t="shared" si="2313"/>
        <v>13262932.118021527</v>
      </c>
      <c r="BU266" s="822">
        <f t="shared" si="2313"/>
        <v>139174014.56154475</v>
      </c>
      <c r="BV266" s="818"/>
      <c r="BW266" s="818"/>
      <c r="BX266" s="818"/>
      <c r="BY266" s="818"/>
    </row>
    <row r="267" spans="1:77" ht="15" thickTop="1">
      <c r="B267" s="495"/>
      <c r="C267" s="781"/>
      <c r="D267" s="781"/>
      <c r="E267" s="782"/>
      <c r="F267" s="782"/>
      <c r="G267" s="782"/>
      <c r="H267" s="782"/>
      <c r="I267" s="782"/>
      <c r="J267" s="782"/>
      <c r="K267" s="782"/>
      <c r="L267" s="782"/>
      <c r="M267" s="782"/>
      <c r="N267" s="782"/>
      <c r="O267" s="782"/>
      <c r="P267" s="782"/>
      <c r="Q267" s="774"/>
      <c r="R267" s="775"/>
      <c r="S267" s="782"/>
      <c r="T267" s="782"/>
      <c r="U267" s="782"/>
      <c r="V267" s="782"/>
      <c r="W267" s="782"/>
      <c r="X267" s="782"/>
      <c r="Y267" s="782"/>
      <c r="Z267" s="782"/>
      <c r="AA267" s="782"/>
      <c r="AB267" s="782"/>
      <c r="AC267" s="782"/>
      <c r="AD267" s="782"/>
      <c r="AE267" s="774"/>
      <c r="AF267" s="775"/>
      <c r="AG267" s="782"/>
      <c r="AH267" s="782"/>
      <c r="AI267" s="782"/>
      <c r="AJ267" s="782"/>
      <c r="AK267" s="782"/>
      <c r="AL267" s="782"/>
      <c r="AM267" s="782"/>
      <c r="AN267" s="782"/>
      <c r="AO267" s="782"/>
      <c r="AP267" s="782"/>
      <c r="AQ267" s="782"/>
      <c r="AR267" s="782"/>
      <c r="AS267" s="783"/>
      <c r="AT267" s="784"/>
      <c r="AU267" s="782"/>
      <c r="AV267" s="782"/>
      <c r="AW267" s="782"/>
      <c r="AX267" s="782"/>
      <c r="AY267" s="782"/>
      <c r="AZ267" s="782"/>
      <c r="BA267" s="782"/>
      <c r="BB267" s="782"/>
      <c r="BC267" s="782"/>
      <c r="BD267" s="782"/>
      <c r="BE267" s="782"/>
      <c r="BF267" s="782"/>
      <c r="BG267" s="783"/>
      <c r="BH267" s="784"/>
      <c r="BI267" s="782"/>
      <c r="BJ267" s="782"/>
      <c r="BK267" s="782"/>
      <c r="BL267" s="782"/>
      <c r="BM267" s="782"/>
      <c r="BN267" s="782"/>
      <c r="BO267" s="782"/>
      <c r="BP267" s="782"/>
      <c r="BQ267" s="782"/>
      <c r="BR267" s="782"/>
      <c r="BS267" s="782"/>
      <c r="BT267" s="782"/>
      <c r="BU267" s="783"/>
    </row>
    <row r="268" spans="1:77" s="819" customFormat="1" ht="16" thickBot="1">
      <c r="A268" s="812"/>
      <c r="B268" s="810" t="s">
        <v>46</v>
      </c>
      <c r="C268" s="813"/>
      <c r="D268" s="813"/>
      <c r="E268" s="814">
        <f t="shared" ref="E268:P268" si="2314">E266+E109</f>
        <v>0</v>
      </c>
      <c r="F268" s="814">
        <f t="shared" si="2314"/>
        <v>0</v>
      </c>
      <c r="G268" s="814">
        <f t="shared" si="2314"/>
        <v>0</v>
      </c>
      <c r="H268" s="814">
        <f t="shared" si="2314"/>
        <v>94107.5</v>
      </c>
      <c r="I268" s="814">
        <f t="shared" si="2314"/>
        <v>192920.37499999997</v>
      </c>
      <c r="J268" s="814">
        <f t="shared" si="2314"/>
        <v>296673.89374999999</v>
      </c>
      <c r="K268" s="814">
        <f t="shared" si="2314"/>
        <v>1726990.3384374999</v>
      </c>
      <c r="L268" s="814">
        <f t="shared" si="2314"/>
        <v>1912592.605359375</v>
      </c>
      <c r="M268" s="814">
        <f t="shared" si="2314"/>
        <v>2107474.9856273439</v>
      </c>
      <c r="N268" s="814">
        <f t="shared" si="2314"/>
        <v>2312101.4849087112</v>
      </c>
      <c r="O268" s="814">
        <f t="shared" si="2314"/>
        <v>2526959.3091541464</v>
      </c>
      <c r="P268" s="814">
        <f t="shared" si="2314"/>
        <v>2752560.0246118545</v>
      </c>
      <c r="Q268" s="815">
        <f>SUM(E268:P268)</f>
        <v>13922380.516848931</v>
      </c>
      <c r="R268" s="816"/>
      <c r="S268" s="814">
        <f t="shared" ref="S268:AD268" si="2315">S266+S109</f>
        <v>5829361.2463449715</v>
      </c>
      <c r="T268" s="814">
        <f t="shared" si="2315"/>
        <v>6151200.7036525197</v>
      </c>
      <c r="U268" s="814">
        <f t="shared" si="2315"/>
        <v>6482181.1378631443</v>
      </c>
      <c r="V268" s="814">
        <f t="shared" si="2315"/>
        <v>6822690.0878623752</v>
      </c>
      <c r="W268" s="814">
        <f t="shared" si="2315"/>
        <v>7173133.7743804231</v>
      </c>
      <c r="X268" s="814">
        <f t="shared" si="2315"/>
        <v>7533938.0271334182</v>
      </c>
      <c r="Y268" s="814">
        <f t="shared" si="2315"/>
        <v>7905549.258252196</v>
      </c>
      <c r="Z268" s="814">
        <f t="shared" si="2315"/>
        <v>8288435.4843123322</v>
      </c>
      <c r="AA268" s="814">
        <f t="shared" si="2315"/>
        <v>8683087.3993947431</v>
      </c>
      <c r="AB268" s="814">
        <f t="shared" si="2315"/>
        <v>9090019.5017277393</v>
      </c>
      <c r="AC268" s="814">
        <f t="shared" si="2315"/>
        <v>9509771.2765888106</v>
      </c>
      <c r="AD268" s="814">
        <f t="shared" si="2315"/>
        <v>9942908.4382784776</v>
      </c>
      <c r="AE268" s="815">
        <f>SUM(S268:AD268)</f>
        <v>93412276.335791156</v>
      </c>
      <c r="AF268" s="816"/>
      <c r="AG268" s="814">
        <f t="shared" ref="AG268:AR268" si="2316">AG266+AG109</f>
        <v>10710751.529082362</v>
      </c>
      <c r="AH268" s="814">
        <f t="shared" si="2316"/>
        <v>10984156.174661219</v>
      </c>
      <c r="AI268" s="814">
        <f t="shared" si="2316"/>
        <v>11260294.866695868</v>
      </c>
      <c r="AJ268" s="814">
        <f t="shared" si="2316"/>
        <v>11539194.945650863</v>
      </c>
      <c r="AK268" s="814">
        <f t="shared" si="2316"/>
        <v>11820884.025395405</v>
      </c>
      <c r="AL268" s="814">
        <f t="shared" si="2316"/>
        <v>12105389.995937396</v>
      </c>
      <c r="AM268" s="814">
        <f t="shared" si="2316"/>
        <v>12392741.026184805</v>
      </c>
      <c r="AN268" s="814">
        <f t="shared" si="2316"/>
        <v>12682965.566734686</v>
      </c>
      <c r="AO268" s="814">
        <f t="shared" si="2316"/>
        <v>12976092.352690071</v>
      </c>
      <c r="AP268" s="814">
        <f t="shared" si="2316"/>
        <v>13272150.406505004</v>
      </c>
      <c r="AQ268" s="814">
        <f t="shared" si="2316"/>
        <v>13571169.04085809</v>
      </c>
      <c r="AR268" s="814">
        <f t="shared" si="2316"/>
        <v>13873177.861554706</v>
      </c>
      <c r="AS268" s="817">
        <f>SUM(AG268:AR268)</f>
        <v>147188967.79195046</v>
      </c>
      <c r="AT268" s="814"/>
      <c r="AU268" s="814">
        <f t="shared" ref="AU268:BF268" si="2317">AU266+AU109</f>
        <v>14887117.108981201</v>
      </c>
      <c r="AV268" s="814">
        <f t="shared" si="2317"/>
        <v>15210600.266873449</v>
      </c>
      <c r="AW268" s="814">
        <f t="shared" si="2317"/>
        <v>15537318.256344622</v>
      </c>
      <c r="AX268" s="814">
        <f t="shared" si="2317"/>
        <v>15867303.425710507</v>
      </c>
      <c r="AY268" s="814">
        <f t="shared" si="2317"/>
        <v>16200588.446770046</v>
      </c>
      <c r="AZ268" s="814">
        <f t="shared" si="2317"/>
        <v>16537206.318040185</v>
      </c>
      <c r="BA268" s="814">
        <f t="shared" si="2317"/>
        <v>16877190.368023023</v>
      </c>
      <c r="BB268" s="814">
        <f t="shared" si="2317"/>
        <v>17220574.258505691</v>
      </c>
      <c r="BC268" s="814">
        <f t="shared" si="2317"/>
        <v>17567391.987893183</v>
      </c>
      <c r="BD268" s="814">
        <f t="shared" si="2317"/>
        <v>17917677.894574553</v>
      </c>
      <c r="BE268" s="814">
        <f t="shared" si="2317"/>
        <v>18271466.660322733</v>
      </c>
      <c r="BF268" s="814">
        <f t="shared" si="2317"/>
        <v>18628793.3137284</v>
      </c>
      <c r="BG268" s="817">
        <f>SUM(AU268:BF268)</f>
        <v>200723228.3057676</v>
      </c>
      <c r="BH268" s="814"/>
      <c r="BI268" s="814">
        <f t="shared" ref="BI268:BT268" si="2318">BI266+BI109</f>
        <v>19939177.895351525</v>
      </c>
      <c r="BJ268" s="814">
        <f t="shared" si="2318"/>
        <v>20321912.260447599</v>
      </c>
      <c r="BK268" s="814">
        <f t="shared" si="2318"/>
        <v>20708473.969194636</v>
      </c>
      <c r="BL268" s="814">
        <f t="shared" si="2318"/>
        <v>21098901.295029141</v>
      </c>
      <c r="BM268" s="814">
        <f t="shared" si="2318"/>
        <v>21493232.894121986</v>
      </c>
      <c r="BN268" s="814">
        <f t="shared" si="2318"/>
        <v>21891507.80920577</v>
      </c>
      <c r="BO268" s="814">
        <f t="shared" si="2318"/>
        <v>22293765.473440383</v>
      </c>
      <c r="BP268" s="814">
        <f t="shared" si="2318"/>
        <v>22700045.714317344</v>
      </c>
      <c r="BQ268" s="814">
        <f t="shared" si="2318"/>
        <v>23110388.757603079</v>
      </c>
      <c r="BR268" s="814">
        <f t="shared" si="2318"/>
        <v>23524835.23132167</v>
      </c>
      <c r="BS268" s="814">
        <f t="shared" si="2318"/>
        <v>23943426.169777442</v>
      </c>
      <c r="BT268" s="814">
        <f t="shared" si="2318"/>
        <v>24366203.017617777</v>
      </c>
      <c r="BU268" s="817">
        <f>SUM(BI268:BT268)</f>
        <v>265391870.48742837</v>
      </c>
      <c r="BV268" s="818"/>
      <c r="BW268" s="818"/>
      <c r="BX268" s="818"/>
      <c r="BY268" s="818"/>
    </row>
    <row r="269" spans="1:77" ht="15" thickTop="1">
      <c r="B269" s="14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51"/>
      <c r="R269" s="734"/>
      <c r="S269" s="327"/>
      <c r="T269" s="327"/>
      <c r="U269" s="327"/>
      <c r="V269" s="327"/>
      <c r="W269" s="327"/>
      <c r="X269" s="327"/>
      <c r="Y269" s="327"/>
      <c r="Z269" s="327"/>
      <c r="AA269" s="327"/>
      <c r="AB269" s="327"/>
      <c r="AC269" s="327"/>
      <c r="AD269" s="327"/>
      <c r="AE269" s="51"/>
      <c r="AF269" s="734"/>
      <c r="AG269" s="327"/>
      <c r="AH269" s="327"/>
      <c r="AI269" s="327"/>
      <c r="AJ269" s="327"/>
      <c r="AK269" s="327"/>
      <c r="AL269" s="327"/>
      <c r="AM269" s="327"/>
      <c r="AN269" s="327"/>
      <c r="AO269" s="327"/>
      <c r="AP269" s="327"/>
      <c r="AQ269" s="327"/>
      <c r="AR269" s="327"/>
      <c r="AS269" s="51"/>
      <c r="AT269" s="734"/>
      <c r="AU269" s="327"/>
      <c r="AV269" s="327"/>
      <c r="AW269" s="327"/>
      <c r="AX269" s="327"/>
      <c r="AY269" s="327"/>
      <c r="AZ269" s="327"/>
      <c r="BA269" s="327"/>
      <c r="BB269" s="327"/>
      <c r="BC269" s="327"/>
      <c r="BD269" s="327"/>
      <c r="BE269" s="327"/>
      <c r="BF269" s="327"/>
      <c r="BG269" s="51"/>
      <c r="BH269" s="734"/>
      <c r="BI269" s="327"/>
      <c r="BJ269" s="327"/>
      <c r="BK269" s="327"/>
      <c r="BL269" s="327"/>
      <c r="BM269" s="327"/>
      <c r="BN269" s="327"/>
      <c r="BO269" s="327"/>
      <c r="BP269" s="327"/>
      <c r="BQ269" s="327"/>
      <c r="BR269" s="327"/>
      <c r="BS269" s="327"/>
      <c r="BT269" s="327"/>
      <c r="BU269" s="51"/>
    </row>
    <row r="270" spans="1:77">
      <c r="B270" s="14"/>
      <c r="Q270" s="51"/>
      <c r="R270" s="734"/>
      <c r="AE270" s="51"/>
      <c r="AF270" s="734"/>
      <c r="AS270" s="51"/>
      <c r="AT270" s="734"/>
      <c r="BG270" s="51"/>
      <c r="BH270" s="734"/>
      <c r="BU270" s="51"/>
    </row>
    <row r="271" spans="1:77" ht="15.5">
      <c r="B271" s="811" t="s">
        <v>74</v>
      </c>
      <c r="C271" s="420"/>
      <c r="D271" s="420"/>
      <c r="Q271" s="51"/>
      <c r="R271" s="734"/>
      <c r="AE271" s="51"/>
      <c r="AF271" s="734"/>
      <c r="AS271" s="51"/>
      <c r="AT271" s="734"/>
      <c r="BG271" s="51"/>
      <c r="BH271" s="734"/>
      <c r="BU271" s="51"/>
    </row>
    <row r="272" spans="1:77">
      <c r="B272" s="62" t="s">
        <v>192</v>
      </c>
      <c r="C272" s="728"/>
      <c r="D272" s="728"/>
      <c r="E272" s="63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52"/>
      <c r="R272" s="737"/>
      <c r="S272" s="10"/>
      <c r="T272" s="10"/>
      <c r="U272" s="10"/>
      <c r="V272" s="10"/>
      <c r="W272" s="10"/>
      <c r="X272" s="19"/>
      <c r="Y272" s="10"/>
      <c r="Z272" s="10"/>
      <c r="AA272" s="10"/>
      <c r="AB272" s="10"/>
      <c r="AC272" s="10"/>
      <c r="AD272" s="10"/>
      <c r="AE272" s="52"/>
      <c r="AF272" s="737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52"/>
      <c r="AT272" s="737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52"/>
      <c r="BH272" s="737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52"/>
    </row>
    <row r="273" spans="1:73">
      <c r="A273" s="7">
        <f t="shared" ref="A273:B287" si="2319">A9</f>
        <v>1</v>
      </c>
      <c r="B273" s="7" t="str">
        <f t="shared" si="2319"/>
        <v>Verse Subscription - Individual (SAAS)</v>
      </c>
      <c r="E273" s="786">
        <f>Assumptions!C115</f>
        <v>0</v>
      </c>
      <c r="F273" s="786">
        <f>E273</f>
        <v>0</v>
      </c>
      <c r="G273" s="786">
        <f t="shared" ref="G273:P273" si="2320">F273</f>
        <v>0</v>
      </c>
      <c r="H273" s="786">
        <f t="shared" si="2320"/>
        <v>0</v>
      </c>
      <c r="I273" s="786">
        <f t="shared" si="2320"/>
        <v>0</v>
      </c>
      <c r="J273" s="786">
        <f t="shared" si="2320"/>
        <v>0</v>
      </c>
      <c r="K273" s="786">
        <f t="shared" si="2320"/>
        <v>0</v>
      </c>
      <c r="L273" s="786">
        <f t="shared" si="2320"/>
        <v>0</v>
      </c>
      <c r="M273" s="786">
        <f t="shared" si="2320"/>
        <v>0</v>
      </c>
      <c r="N273" s="786">
        <f t="shared" si="2320"/>
        <v>0</v>
      </c>
      <c r="O273" s="786">
        <f t="shared" si="2320"/>
        <v>0</v>
      </c>
      <c r="P273" s="786">
        <f t="shared" si="2320"/>
        <v>0</v>
      </c>
      <c r="Q273" s="52"/>
      <c r="R273" s="737"/>
      <c r="S273" s="787">
        <f>Assumptions!D115</f>
        <v>0</v>
      </c>
      <c r="T273" s="787">
        <f t="shared" ref="T273:AD273" si="2321">S273</f>
        <v>0</v>
      </c>
      <c r="U273" s="787">
        <f t="shared" si="2321"/>
        <v>0</v>
      </c>
      <c r="V273" s="787">
        <f t="shared" si="2321"/>
        <v>0</v>
      </c>
      <c r="W273" s="787">
        <f t="shared" si="2321"/>
        <v>0</v>
      </c>
      <c r="X273" s="787">
        <f t="shared" si="2321"/>
        <v>0</v>
      </c>
      <c r="Y273" s="787">
        <f t="shared" si="2321"/>
        <v>0</v>
      </c>
      <c r="Z273" s="787">
        <f t="shared" si="2321"/>
        <v>0</v>
      </c>
      <c r="AA273" s="787">
        <f t="shared" si="2321"/>
        <v>0</v>
      </c>
      <c r="AB273" s="787">
        <f t="shared" si="2321"/>
        <v>0</v>
      </c>
      <c r="AC273" s="787">
        <f t="shared" si="2321"/>
        <v>0</v>
      </c>
      <c r="AD273" s="787">
        <f t="shared" si="2321"/>
        <v>0</v>
      </c>
      <c r="AE273" s="788"/>
      <c r="AF273" s="789"/>
      <c r="AG273" s="787">
        <f>Assumptions!E115</f>
        <v>0</v>
      </c>
      <c r="AH273" s="787">
        <f t="shared" ref="AH273:AR273" si="2322">AG273</f>
        <v>0</v>
      </c>
      <c r="AI273" s="787">
        <f t="shared" si="2322"/>
        <v>0</v>
      </c>
      <c r="AJ273" s="787">
        <f t="shared" si="2322"/>
        <v>0</v>
      </c>
      <c r="AK273" s="787">
        <f t="shared" si="2322"/>
        <v>0</v>
      </c>
      <c r="AL273" s="787">
        <f t="shared" si="2322"/>
        <v>0</v>
      </c>
      <c r="AM273" s="787">
        <f t="shared" si="2322"/>
        <v>0</v>
      </c>
      <c r="AN273" s="787">
        <f t="shared" si="2322"/>
        <v>0</v>
      </c>
      <c r="AO273" s="787">
        <f t="shared" si="2322"/>
        <v>0</v>
      </c>
      <c r="AP273" s="787">
        <f t="shared" si="2322"/>
        <v>0</v>
      </c>
      <c r="AQ273" s="787">
        <f t="shared" si="2322"/>
        <v>0</v>
      </c>
      <c r="AR273" s="787">
        <f t="shared" si="2322"/>
        <v>0</v>
      </c>
      <c r="AS273" s="788"/>
      <c r="AT273" s="789"/>
      <c r="AU273" s="787">
        <f>Assumptions!F115</f>
        <v>0</v>
      </c>
      <c r="AV273" s="787">
        <f t="shared" ref="AV273" si="2323">AU273</f>
        <v>0</v>
      </c>
      <c r="AW273" s="787">
        <f t="shared" ref="AW273" si="2324">AV273</f>
        <v>0</v>
      </c>
      <c r="AX273" s="787">
        <f t="shared" ref="AX273" si="2325">AW273</f>
        <v>0</v>
      </c>
      <c r="AY273" s="787">
        <f t="shared" ref="AY273" si="2326">AX273</f>
        <v>0</v>
      </c>
      <c r="AZ273" s="787">
        <f t="shared" ref="AZ273" si="2327">AY273</f>
        <v>0</v>
      </c>
      <c r="BA273" s="787">
        <f t="shared" ref="BA273" si="2328">AZ273</f>
        <v>0</v>
      </c>
      <c r="BB273" s="787">
        <f t="shared" ref="BB273" si="2329">BA273</f>
        <v>0</v>
      </c>
      <c r="BC273" s="787">
        <f t="shared" ref="BC273" si="2330">BB273</f>
        <v>0</v>
      </c>
      <c r="BD273" s="787">
        <f t="shared" ref="BD273" si="2331">BC273</f>
        <v>0</v>
      </c>
      <c r="BE273" s="787">
        <f t="shared" ref="BE273" si="2332">BD273</f>
        <v>0</v>
      </c>
      <c r="BF273" s="787">
        <f t="shared" ref="BF273" si="2333">BE273</f>
        <v>0</v>
      </c>
      <c r="BG273" s="788"/>
      <c r="BH273" s="789"/>
      <c r="BI273" s="787">
        <f>Assumptions!G115</f>
        <v>0</v>
      </c>
      <c r="BJ273" s="787">
        <f t="shared" ref="BJ273" si="2334">BI273</f>
        <v>0</v>
      </c>
      <c r="BK273" s="787">
        <f t="shared" ref="BK273" si="2335">BJ273</f>
        <v>0</v>
      </c>
      <c r="BL273" s="787">
        <f t="shared" ref="BL273" si="2336">BK273</f>
        <v>0</v>
      </c>
      <c r="BM273" s="787">
        <f t="shared" ref="BM273" si="2337">BL273</f>
        <v>0</v>
      </c>
      <c r="BN273" s="787">
        <f t="shared" ref="BN273" si="2338">BM273</f>
        <v>0</v>
      </c>
      <c r="BO273" s="787">
        <f t="shared" ref="BO273" si="2339">BN273</f>
        <v>0</v>
      </c>
      <c r="BP273" s="787">
        <f t="shared" ref="BP273" si="2340">BO273</f>
        <v>0</v>
      </c>
      <c r="BQ273" s="787">
        <f t="shared" ref="BQ273" si="2341">BP273</f>
        <v>0</v>
      </c>
      <c r="BR273" s="787">
        <f t="shared" ref="BR273" si="2342">BQ273</f>
        <v>0</v>
      </c>
      <c r="BS273" s="787">
        <f t="shared" ref="BS273" si="2343">BR273</f>
        <v>0</v>
      </c>
      <c r="BT273" s="787">
        <f t="shared" ref="BT273" si="2344">BS273</f>
        <v>0</v>
      </c>
      <c r="BU273" s="788"/>
    </row>
    <row r="274" spans="1:73">
      <c r="A274" s="7">
        <f t="shared" si="2319"/>
        <v>2</v>
      </c>
      <c r="B274" s="7" t="str">
        <f t="shared" si="2319"/>
        <v>Verse Subscription - Small Business (SAAS)</v>
      </c>
      <c r="E274" s="786">
        <f>Assumptions!C116</f>
        <v>0</v>
      </c>
      <c r="F274" s="786">
        <f t="shared" ref="F274:F287" si="2345">E274</f>
        <v>0</v>
      </c>
      <c r="G274" s="786">
        <f t="shared" ref="G274:G287" si="2346">F274</f>
        <v>0</v>
      </c>
      <c r="H274" s="786">
        <f t="shared" ref="H274:H287" si="2347">G274</f>
        <v>0</v>
      </c>
      <c r="I274" s="786">
        <f t="shared" ref="I274:I287" si="2348">H274</f>
        <v>0</v>
      </c>
      <c r="J274" s="786">
        <f t="shared" ref="J274:J287" si="2349">I274</f>
        <v>0</v>
      </c>
      <c r="K274" s="786">
        <f t="shared" ref="K274:K287" si="2350">J274</f>
        <v>0</v>
      </c>
      <c r="L274" s="786">
        <f t="shared" ref="L274:L287" si="2351">K274</f>
        <v>0</v>
      </c>
      <c r="M274" s="786">
        <f t="shared" ref="M274:M287" si="2352">L274</f>
        <v>0</v>
      </c>
      <c r="N274" s="786">
        <f t="shared" ref="N274:N287" si="2353">M274</f>
        <v>0</v>
      </c>
      <c r="O274" s="786">
        <f t="shared" ref="O274:O287" si="2354">N274</f>
        <v>0</v>
      </c>
      <c r="P274" s="786">
        <f t="shared" ref="P274:P287" si="2355">O274</f>
        <v>0</v>
      </c>
      <c r="Q274" s="52"/>
      <c r="R274" s="737"/>
      <c r="S274" s="787">
        <f>Assumptions!D116</f>
        <v>0</v>
      </c>
      <c r="T274" s="787">
        <f t="shared" ref="T274:T287" si="2356">S274</f>
        <v>0</v>
      </c>
      <c r="U274" s="787">
        <f t="shared" ref="U274:U287" si="2357">T274</f>
        <v>0</v>
      </c>
      <c r="V274" s="787">
        <f t="shared" ref="V274:V287" si="2358">U274</f>
        <v>0</v>
      </c>
      <c r="W274" s="787">
        <f t="shared" ref="W274:W287" si="2359">V274</f>
        <v>0</v>
      </c>
      <c r="X274" s="787">
        <f t="shared" ref="X274:X287" si="2360">W274</f>
        <v>0</v>
      </c>
      <c r="Y274" s="787">
        <f t="shared" ref="Y274:Y287" si="2361">X274</f>
        <v>0</v>
      </c>
      <c r="Z274" s="787">
        <f t="shared" ref="Z274:Z287" si="2362">Y274</f>
        <v>0</v>
      </c>
      <c r="AA274" s="787">
        <f t="shared" ref="AA274:AA287" si="2363">Z274</f>
        <v>0</v>
      </c>
      <c r="AB274" s="787">
        <f t="shared" ref="AB274:AB287" si="2364">AA274</f>
        <v>0</v>
      </c>
      <c r="AC274" s="787">
        <f t="shared" ref="AC274:AC287" si="2365">AB274</f>
        <v>0</v>
      </c>
      <c r="AD274" s="787">
        <f t="shared" ref="AD274:AD287" si="2366">AC274</f>
        <v>0</v>
      </c>
      <c r="AE274" s="788"/>
      <c r="AF274" s="789"/>
      <c r="AG274" s="787">
        <f>Assumptions!E116</f>
        <v>0</v>
      </c>
      <c r="AH274" s="787">
        <f t="shared" ref="AH274:AH287" si="2367">AG274</f>
        <v>0</v>
      </c>
      <c r="AI274" s="787">
        <f t="shared" ref="AI274:AI287" si="2368">AH274</f>
        <v>0</v>
      </c>
      <c r="AJ274" s="787">
        <f t="shared" ref="AJ274:AJ287" si="2369">AI274</f>
        <v>0</v>
      </c>
      <c r="AK274" s="787">
        <f t="shared" ref="AK274:AK287" si="2370">AJ274</f>
        <v>0</v>
      </c>
      <c r="AL274" s="787">
        <f t="shared" ref="AL274:AL287" si="2371">AK274</f>
        <v>0</v>
      </c>
      <c r="AM274" s="787">
        <f t="shared" ref="AM274:AM287" si="2372">AL274</f>
        <v>0</v>
      </c>
      <c r="AN274" s="787">
        <f t="shared" ref="AN274:AN287" si="2373">AM274</f>
        <v>0</v>
      </c>
      <c r="AO274" s="787">
        <f t="shared" ref="AO274:AO287" si="2374">AN274</f>
        <v>0</v>
      </c>
      <c r="AP274" s="787">
        <f t="shared" ref="AP274:AP287" si="2375">AO274</f>
        <v>0</v>
      </c>
      <c r="AQ274" s="787">
        <f t="shared" ref="AQ274:AQ287" si="2376">AP274</f>
        <v>0</v>
      </c>
      <c r="AR274" s="787">
        <f t="shared" ref="AR274:AR287" si="2377">AQ274</f>
        <v>0</v>
      </c>
      <c r="AS274" s="788"/>
      <c r="AT274" s="789"/>
      <c r="AU274" s="787">
        <f>Assumptions!F116</f>
        <v>0</v>
      </c>
      <c r="AV274" s="787">
        <f t="shared" ref="AV274:AV287" si="2378">AU274</f>
        <v>0</v>
      </c>
      <c r="AW274" s="787">
        <f t="shared" ref="AW274:AW287" si="2379">AV274</f>
        <v>0</v>
      </c>
      <c r="AX274" s="787">
        <f t="shared" ref="AX274:AX287" si="2380">AW274</f>
        <v>0</v>
      </c>
      <c r="AY274" s="787">
        <f t="shared" ref="AY274:AY287" si="2381">AX274</f>
        <v>0</v>
      </c>
      <c r="AZ274" s="787">
        <f t="shared" ref="AZ274:AZ287" si="2382">AY274</f>
        <v>0</v>
      </c>
      <c r="BA274" s="787">
        <f t="shared" ref="BA274:BA287" si="2383">AZ274</f>
        <v>0</v>
      </c>
      <c r="BB274" s="787">
        <f t="shared" ref="BB274:BB287" si="2384">BA274</f>
        <v>0</v>
      </c>
      <c r="BC274" s="787">
        <f t="shared" ref="BC274:BC287" si="2385">BB274</f>
        <v>0</v>
      </c>
      <c r="BD274" s="787">
        <f t="shared" ref="BD274:BD287" si="2386">BC274</f>
        <v>0</v>
      </c>
      <c r="BE274" s="787">
        <f t="shared" ref="BE274:BE287" si="2387">BD274</f>
        <v>0</v>
      </c>
      <c r="BF274" s="787">
        <f t="shared" ref="BF274:BF287" si="2388">BE274</f>
        <v>0</v>
      </c>
      <c r="BG274" s="788"/>
      <c r="BH274" s="789"/>
      <c r="BI274" s="787">
        <f>Assumptions!G116</f>
        <v>0</v>
      </c>
      <c r="BJ274" s="787">
        <f t="shared" ref="BJ274:BJ287" si="2389">BI274</f>
        <v>0</v>
      </c>
      <c r="BK274" s="787">
        <f t="shared" ref="BK274:BK287" si="2390">BJ274</f>
        <v>0</v>
      </c>
      <c r="BL274" s="787">
        <f t="shared" ref="BL274:BL287" si="2391">BK274</f>
        <v>0</v>
      </c>
      <c r="BM274" s="787">
        <f t="shared" ref="BM274:BM287" si="2392">BL274</f>
        <v>0</v>
      </c>
      <c r="BN274" s="787">
        <f t="shared" ref="BN274:BN287" si="2393">BM274</f>
        <v>0</v>
      </c>
      <c r="BO274" s="787">
        <f t="shared" ref="BO274:BO287" si="2394">BN274</f>
        <v>0</v>
      </c>
      <c r="BP274" s="787">
        <f t="shared" ref="BP274:BP287" si="2395">BO274</f>
        <v>0</v>
      </c>
      <c r="BQ274" s="787">
        <f t="shared" ref="BQ274:BQ287" si="2396">BP274</f>
        <v>0</v>
      </c>
      <c r="BR274" s="787">
        <f t="shared" ref="BR274:BR287" si="2397">BQ274</f>
        <v>0</v>
      </c>
      <c r="BS274" s="787">
        <f t="shared" ref="BS274:BS287" si="2398">BR274</f>
        <v>0</v>
      </c>
      <c r="BT274" s="787">
        <f t="shared" ref="BT274:BT287" si="2399">BS274</f>
        <v>0</v>
      </c>
      <c r="BU274" s="790"/>
    </row>
    <row r="275" spans="1:73">
      <c r="A275" s="7">
        <f t="shared" si="2319"/>
        <v>3</v>
      </c>
      <c r="B275" s="7" t="str">
        <f t="shared" si="2319"/>
        <v>Verse Subscription - Enterprise (SAAS)</v>
      </c>
      <c r="E275" s="786">
        <f>Assumptions!C117</f>
        <v>0</v>
      </c>
      <c r="F275" s="786">
        <f t="shared" si="2345"/>
        <v>0</v>
      </c>
      <c r="G275" s="786">
        <f t="shared" si="2346"/>
        <v>0</v>
      </c>
      <c r="H275" s="786">
        <f t="shared" si="2347"/>
        <v>0</v>
      </c>
      <c r="I275" s="786">
        <f t="shared" si="2348"/>
        <v>0</v>
      </c>
      <c r="J275" s="786">
        <f t="shared" si="2349"/>
        <v>0</v>
      </c>
      <c r="K275" s="786">
        <f t="shared" si="2350"/>
        <v>0</v>
      </c>
      <c r="L275" s="786">
        <f t="shared" si="2351"/>
        <v>0</v>
      </c>
      <c r="M275" s="786">
        <f t="shared" si="2352"/>
        <v>0</v>
      </c>
      <c r="N275" s="786">
        <f t="shared" si="2353"/>
        <v>0</v>
      </c>
      <c r="O275" s="786">
        <f t="shared" si="2354"/>
        <v>0</v>
      </c>
      <c r="P275" s="786">
        <f t="shared" si="2355"/>
        <v>0</v>
      </c>
      <c r="Q275" s="52"/>
      <c r="R275" s="737"/>
      <c r="S275" s="787">
        <f>Assumptions!D117</f>
        <v>0</v>
      </c>
      <c r="T275" s="787">
        <f t="shared" si="2356"/>
        <v>0</v>
      </c>
      <c r="U275" s="787">
        <f t="shared" si="2357"/>
        <v>0</v>
      </c>
      <c r="V275" s="787">
        <f t="shared" si="2358"/>
        <v>0</v>
      </c>
      <c r="W275" s="787">
        <f t="shared" si="2359"/>
        <v>0</v>
      </c>
      <c r="X275" s="787">
        <f t="shared" si="2360"/>
        <v>0</v>
      </c>
      <c r="Y275" s="787">
        <f t="shared" si="2361"/>
        <v>0</v>
      </c>
      <c r="Z275" s="787">
        <f t="shared" si="2362"/>
        <v>0</v>
      </c>
      <c r="AA275" s="787">
        <f t="shared" si="2363"/>
        <v>0</v>
      </c>
      <c r="AB275" s="787">
        <f t="shared" si="2364"/>
        <v>0</v>
      </c>
      <c r="AC275" s="787">
        <f t="shared" si="2365"/>
        <v>0</v>
      </c>
      <c r="AD275" s="787">
        <f t="shared" si="2366"/>
        <v>0</v>
      </c>
      <c r="AE275" s="788"/>
      <c r="AF275" s="789"/>
      <c r="AG275" s="787">
        <f>Assumptions!E117</f>
        <v>0</v>
      </c>
      <c r="AH275" s="787">
        <f t="shared" si="2367"/>
        <v>0</v>
      </c>
      <c r="AI275" s="787">
        <f t="shared" si="2368"/>
        <v>0</v>
      </c>
      <c r="AJ275" s="787">
        <f t="shared" si="2369"/>
        <v>0</v>
      </c>
      <c r="AK275" s="787">
        <f t="shared" si="2370"/>
        <v>0</v>
      </c>
      <c r="AL275" s="787">
        <f t="shared" si="2371"/>
        <v>0</v>
      </c>
      <c r="AM275" s="787">
        <f t="shared" si="2372"/>
        <v>0</v>
      </c>
      <c r="AN275" s="787">
        <f t="shared" si="2373"/>
        <v>0</v>
      </c>
      <c r="AO275" s="787">
        <f t="shared" si="2374"/>
        <v>0</v>
      </c>
      <c r="AP275" s="787">
        <f t="shared" si="2375"/>
        <v>0</v>
      </c>
      <c r="AQ275" s="787">
        <f t="shared" si="2376"/>
        <v>0</v>
      </c>
      <c r="AR275" s="787">
        <f t="shared" si="2377"/>
        <v>0</v>
      </c>
      <c r="AS275" s="788"/>
      <c r="AT275" s="789"/>
      <c r="AU275" s="787">
        <f>Assumptions!F117</f>
        <v>0</v>
      </c>
      <c r="AV275" s="787">
        <f t="shared" si="2378"/>
        <v>0</v>
      </c>
      <c r="AW275" s="787">
        <f t="shared" si="2379"/>
        <v>0</v>
      </c>
      <c r="AX275" s="787">
        <f t="shared" si="2380"/>
        <v>0</v>
      </c>
      <c r="AY275" s="787">
        <f t="shared" si="2381"/>
        <v>0</v>
      </c>
      <c r="AZ275" s="787">
        <f t="shared" si="2382"/>
        <v>0</v>
      </c>
      <c r="BA275" s="787">
        <f t="shared" si="2383"/>
        <v>0</v>
      </c>
      <c r="BB275" s="787">
        <f t="shared" si="2384"/>
        <v>0</v>
      </c>
      <c r="BC275" s="787">
        <f t="shared" si="2385"/>
        <v>0</v>
      </c>
      <c r="BD275" s="787">
        <f t="shared" si="2386"/>
        <v>0</v>
      </c>
      <c r="BE275" s="787">
        <f t="shared" si="2387"/>
        <v>0</v>
      </c>
      <c r="BF275" s="787">
        <f t="shared" si="2388"/>
        <v>0</v>
      </c>
      <c r="BG275" s="788"/>
      <c r="BH275" s="789"/>
      <c r="BI275" s="787">
        <f>Assumptions!G117</f>
        <v>0</v>
      </c>
      <c r="BJ275" s="787">
        <f t="shared" si="2389"/>
        <v>0</v>
      </c>
      <c r="BK275" s="787">
        <f t="shared" si="2390"/>
        <v>0</v>
      </c>
      <c r="BL275" s="787">
        <f t="shared" si="2391"/>
        <v>0</v>
      </c>
      <c r="BM275" s="787">
        <f t="shared" si="2392"/>
        <v>0</v>
      </c>
      <c r="BN275" s="787">
        <f t="shared" si="2393"/>
        <v>0</v>
      </c>
      <c r="BO275" s="787">
        <f t="shared" si="2394"/>
        <v>0</v>
      </c>
      <c r="BP275" s="787">
        <f t="shared" si="2395"/>
        <v>0</v>
      </c>
      <c r="BQ275" s="787">
        <f t="shared" si="2396"/>
        <v>0</v>
      </c>
      <c r="BR275" s="787">
        <f t="shared" si="2397"/>
        <v>0</v>
      </c>
      <c r="BS275" s="787">
        <f t="shared" si="2398"/>
        <v>0</v>
      </c>
      <c r="BT275" s="787">
        <f t="shared" si="2399"/>
        <v>0</v>
      </c>
      <c r="BU275" s="790"/>
    </row>
    <row r="276" spans="1:73">
      <c r="A276" s="7">
        <f t="shared" si="2319"/>
        <v>4</v>
      </c>
      <c r="B276" s="7" t="str">
        <f t="shared" si="2319"/>
        <v>Versona Subscription - Individual (SAAS)</v>
      </c>
      <c r="E276" s="786">
        <f>Assumptions!C118</f>
        <v>0</v>
      </c>
      <c r="F276" s="786">
        <f t="shared" si="2345"/>
        <v>0</v>
      </c>
      <c r="G276" s="786">
        <f t="shared" si="2346"/>
        <v>0</v>
      </c>
      <c r="H276" s="786">
        <f t="shared" si="2347"/>
        <v>0</v>
      </c>
      <c r="I276" s="786">
        <f t="shared" si="2348"/>
        <v>0</v>
      </c>
      <c r="J276" s="786">
        <f t="shared" si="2349"/>
        <v>0</v>
      </c>
      <c r="K276" s="786">
        <f t="shared" si="2350"/>
        <v>0</v>
      </c>
      <c r="L276" s="786">
        <f t="shared" si="2351"/>
        <v>0</v>
      </c>
      <c r="M276" s="786">
        <f t="shared" si="2352"/>
        <v>0</v>
      </c>
      <c r="N276" s="786">
        <f t="shared" si="2353"/>
        <v>0</v>
      </c>
      <c r="O276" s="786">
        <f t="shared" si="2354"/>
        <v>0</v>
      </c>
      <c r="P276" s="786">
        <f t="shared" si="2355"/>
        <v>0</v>
      </c>
      <c r="Q276" s="52"/>
      <c r="R276" s="737"/>
      <c r="S276" s="787">
        <f>Assumptions!D118</f>
        <v>0</v>
      </c>
      <c r="T276" s="787">
        <f t="shared" si="2356"/>
        <v>0</v>
      </c>
      <c r="U276" s="787">
        <f t="shared" si="2357"/>
        <v>0</v>
      </c>
      <c r="V276" s="787">
        <f t="shared" si="2358"/>
        <v>0</v>
      </c>
      <c r="W276" s="787">
        <f t="shared" si="2359"/>
        <v>0</v>
      </c>
      <c r="X276" s="787">
        <f t="shared" si="2360"/>
        <v>0</v>
      </c>
      <c r="Y276" s="787">
        <f t="shared" si="2361"/>
        <v>0</v>
      </c>
      <c r="Z276" s="787">
        <f t="shared" si="2362"/>
        <v>0</v>
      </c>
      <c r="AA276" s="787">
        <f t="shared" si="2363"/>
        <v>0</v>
      </c>
      <c r="AB276" s="787">
        <f t="shared" si="2364"/>
        <v>0</v>
      </c>
      <c r="AC276" s="787">
        <f t="shared" si="2365"/>
        <v>0</v>
      </c>
      <c r="AD276" s="787">
        <f t="shared" si="2366"/>
        <v>0</v>
      </c>
      <c r="AE276" s="788"/>
      <c r="AF276" s="789"/>
      <c r="AG276" s="787">
        <f>Assumptions!E118</f>
        <v>0</v>
      </c>
      <c r="AH276" s="787">
        <f t="shared" si="2367"/>
        <v>0</v>
      </c>
      <c r="AI276" s="787">
        <f t="shared" si="2368"/>
        <v>0</v>
      </c>
      <c r="AJ276" s="787">
        <f t="shared" si="2369"/>
        <v>0</v>
      </c>
      <c r="AK276" s="787">
        <f t="shared" si="2370"/>
        <v>0</v>
      </c>
      <c r="AL276" s="787">
        <f t="shared" si="2371"/>
        <v>0</v>
      </c>
      <c r="AM276" s="787">
        <f t="shared" si="2372"/>
        <v>0</v>
      </c>
      <c r="AN276" s="787">
        <f t="shared" si="2373"/>
        <v>0</v>
      </c>
      <c r="AO276" s="787">
        <f t="shared" si="2374"/>
        <v>0</v>
      </c>
      <c r="AP276" s="787">
        <f t="shared" si="2375"/>
        <v>0</v>
      </c>
      <c r="AQ276" s="787">
        <f t="shared" si="2376"/>
        <v>0</v>
      </c>
      <c r="AR276" s="787">
        <f t="shared" si="2377"/>
        <v>0</v>
      </c>
      <c r="AS276" s="788"/>
      <c r="AT276" s="789"/>
      <c r="AU276" s="787">
        <f>Assumptions!F118</f>
        <v>0</v>
      </c>
      <c r="AV276" s="787">
        <f t="shared" si="2378"/>
        <v>0</v>
      </c>
      <c r="AW276" s="787">
        <f t="shared" si="2379"/>
        <v>0</v>
      </c>
      <c r="AX276" s="787">
        <f t="shared" si="2380"/>
        <v>0</v>
      </c>
      <c r="AY276" s="787">
        <f t="shared" si="2381"/>
        <v>0</v>
      </c>
      <c r="AZ276" s="787">
        <f t="shared" si="2382"/>
        <v>0</v>
      </c>
      <c r="BA276" s="787">
        <f t="shared" si="2383"/>
        <v>0</v>
      </c>
      <c r="BB276" s="787">
        <f t="shared" si="2384"/>
        <v>0</v>
      </c>
      <c r="BC276" s="787">
        <f t="shared" si="2385"/>
        <v>0</v>
      </c>
      <c r="BD276" s="787">
        <f t="shared" si="2386"/>
        <v>0</v>
      </c>
      <c r="BE276" s="787">
        <f t="shared" si="2387"/>
        <v>0</v>
      </c>
      <c r="BF276" s="787">
        <f t="shared" si="2388"/>
        <v>0</v>
      </c>
      <c r="BG276" s="788"/>
      <c r="BH276" s="789"/>
      <c r="BI276" s="787">
        <f>Assumptions!G118</f>
        <v>0</v>
      </c>
      <c r="BJ276" s="787">
        <f t="shared" si="2389"/>
        <v>0</v>
      </c>
      <c r="BK276" s="787">
        <f t="shared" si="2390"/>
        <v>0</v>
      </c>
      <c r="BL276" s="787">
        <f t="shared" si="2391"/>
        <v>0</v>
      </c>
      <c r="BM276" s="787">
        <f t="shared" si="2392"/>
        <v>0</v>
      </c>
      <c r="BN276" s="787">
        <f t="shared" si="2393"/>
        <v>0</v>
      </c>
      <c r="BO276" s="787">
        <f t="shared" si="2394"/>
        <v>0</v>
      </c>
      <c r="BP276" s="787">
        <f t="shared" si="2395"/>
        <v>0</v>
      </c>
      <c r="BQ276" s="787">
        <f t="shared" si="2396"/>
        <v>0</v>
      </c>
      <c r="BR276" s="787">
        <f t="shared" si="2397"/>
        <v>0</v>
      </c>
      <c r="BS276" s="787">
        <f t="shared" si="2398"/>
        <v>0</v>
      </c>
      <c r="BT276" s="787">
        <f t="shared" si="2399"/>
        <v>0</v>
      </c>
      <c r="BU276" s="790"/>
    </row>
    <row r="277" spans="1:73">
      <c r="A277" s="7">
        <f t="shared" si="2319"/>
        <v>5</v>
      </c>
      <c r="B277" s="7" t="str">
        <f t="shared" si="2319"/>
        <v>Versona Subscription - Small Business (SAAS)</v>
      </c>
      <c r="E277" s="786">
        <f>Assumptions!C119</f>
        <v>0</v>
      </c>
      <c r="F277" s="786">
        <f t="shared" si="2345"/>
        <v>0</v>
      </c>
      <c r="G277" s="786">
        <f t="shared" si="2346"/>
        <v>0</v>
      </c>
      <c r="H277" s="786">
        <f t="shared" si="2347"/>
        <v>0</v>
      </c>
      <c r="I277" s="786">
        <f t="shared" si="2348"/>
        <v>0</v>
      </c>
      <c r="J277" s="786">
        <f t="shared" si="2349"/>
        <v>0</v>
      </c>
      <c r="K277" s="786">
        <f t="shared" si="2350"/>
        <v>0</v>
      </c>
      <c r="L277" s="786">
        <f t="shared" si="2351"/>
        <v>0</v>
      </c>
      <c r="M277" s="786">
        <f t="shared" si="2352"/>
        <v>0</v>
      </c>
      <c r="N277" s="786">
        <f t="shared" si="2353"/>
        <v>0</v>
      </c>
      <c r="O277" s="786">
        <f t="shared" si="2354"/>
        <v>0</v>
      </c>
      <c r="P277" s="786">
        <f t="shared" si="2355"/>
        <v>0</v>
      </c>
      <c r="Q277" s="52"/>
      <c r="R277" s="737"/>
      <c r="S277" s="787">
        <f>Assumptions!D119</f>
        <v>0</v>
      </c>
      <c r="T277" s="787">
        <f t="shared" si="2356"/>
        <v>0</v>
      </c>
      <c r="U277" s="787">
        <f t="shared" si="2357"/>
        <v>0</v>
      </c>
      <c r="V277" s="787">
        <f t="shared" si="2358"/>
        <v>0</v>
      </c>
      <c r="W277" s="787">
        <f t="shared" si="2359"/>
        <v>0</v>
      </c>
      <c r="X277" s="787">
        <f t="shared" si="2360"/>
        <v>0</v>
      </c>
      <c r="Y277" s="787">
        <f t="shared" si="2361"/>
        <v>0</v>
      </c>
      <c r="Z277" s="787">
        <f t="shared" si="2362"/>
        <v>0</v>
      </c>
      <c r="AA277" s="787">
        <f t="shared" si="2363"/>
        <v>0</v>
      </c>
      <c r="AB277" s="787">
        <f t="shared" si="2364"/>
        <v>0</v>
      </c>
      <c r="AC277" s="787">
        <f t="shared" si="2365"/>
        <v>0</v>
      </c>
      <c r="AD277" s="787">
        <f t="shared" si="2366"/>
        <v>0</v>
      </c>
      <c r="AE277" s="788"/>
      <c r="AF277" s="789"/>
      <c r="AG277" s="787">
        <f>Assumptions!E119</f>
        <v>0</v>
      </c>
      <c r="AH277" s="787">
        <f t="shared" si="2367"/>
        <v>0</v>
      </c>
      <c r="AI277" s="787">
        <f t="shared" si="2368"/>
        <v>0</v>
      </c>
      <c r="AJ277" s="787">
        <f t="shared" si="2369"/>
        <v>0</v>
      </c>
      <c r="AK277" s="787">
        <f t="shared" si="2370"/>
        <v>0</v>
      </c>
      <c r="AL277" s="787">
        <f t="shared" si="2371"/>
        <v>0</v>
      </c>
      <c r="AM277" s="787">
        <f t="shared" si="2372"/>
        <v>0</v>
      </c>
      <c r="AN277" s="787">
        <f t="shared" si="2373"/>
        <v>0</v>
      </c>
      <c r="AO277" s="787">
        <f t="shared" si="2374"/>
        <v>0</v>
      </c>
      <c r="AP277" s="787">
        <f t="shared" si="2375"/>
        <v>0</v>
      </c>
      <c r="AQ277" s="787">
        <f t="shared" si="2376"/>
        <v>0</v>
      </c>
      <c r="AR277" s="787">
        <f t="shared" si="2377"/>
        <v>0</v>
      </c>
      <c r="AS277" s="788"/>
      <c r="AT277" s="789"/>
      <c r="AU277" s="787">
        <f>Assumptions!F119</f>
        <v>0</v>
      </c>
      <c r="AV277" s="787">
        <f t="shared" si="2378"/>
        <v>0</v>
      </c>
      <c r="AW277" s="787">
        <f t="shared" si="2379"/>
        <v>0</v>
      </c>
      <c r="AX277" s="787">
        <f t="shared" si="2380"/>
        <v>0</v>
      </c>
      <c r="AY277" s="787">
        <f t="shared" si="2381"/>
        <v>0</v>
      </c>
      <c r="AZ277" s="787">
        <f t="shared" si="2382"/>
        <v>0</v>
      </c>
      <c r="BA277" s="787">
        <f t="shared" si="2383"/>
        <v>0</v>
      </c>
      <c r="BB277" s="787">
        <f t="shared" si="2384"/>
        <v>0</v>
      </c>
      <c r="BC277" s="787">
        <f t="shared" si="2385"/>
        <v>0</v>
      </c>
      <c r="BD277" s="787">
        <f t="shared" si="2386"/>
        <v>0</v>
      </c>
      <c r="BE277" s="787">
        <f t="shared" si="2387"/>
        <v>0</v>
      </c>
      <c r="BF277" s="787">
        <f t="shared" si="2388"/>
        <v>0</v>
      </c>
      <c r="BG277" s="788"/>
      <c r="BH277" s="789"/>
      <c r="BI277" s="787">
        <f>Assumptions!G119</f>
        <v>0</v>
      </c>
      <c r="BJ277" s="787">
        <f t="shared" si="2389"/>
        <v>0</v>
      </c>
      <c r="BK277" s="787">
        <f t="shared" si="2390"/>
        <v>0</v>
      </c>
      <c r="BL277" s="787">
        <f t="shared" si="2391"/>
        <v>0</v>
      </c>
      <c r="BM277" s="787">
        <f t="shared" si="2392"/>
        <v>0</v>
      </c>
      <c r="BN277" s="787">
        <f t="shared" si="2393"/>
        <v>0</v>
      </c>
      <c r="BO277" s="787">
        <f t="shared" si="2394"/>
        <v>0</v>
      </c>
      <c r="BP277" s="787">
        <f t="shared" si="2395"/>
        <v>0</v>
      </c>
      <c r="BQ277" s="787">
        <f t="shared" si="2396"/>
        <v>0</v>
      </c>
      <c r="BR277" s="787">
        <f t="shared" si="2397"/>
        <v>0</v>
      </c>
      <c r="BS277" s="787">
        <f t="shared" si="2398"/>
        <v>0</v>
      </c>
      <c r="BT277" s="787">
        <f t="shared" si="2399"/>
        <v>0</v>
      </c>
      <c r="BU277" s="790"/>
    </row>
    <row r="278" spans="1:73">
      <c r="A278" s="7">
        <f t="shared" si="2319"/>
        <v>6</v>
      </c>
      <c r="B278" s="7" t="str">
        <f t="shared" si="2319"/>
        <v>Versona Subscription - Enterprise (SAAS)</v>
      </c>
      <c r="E278" s="786">
        <f>Assumptions!C120</f>
        <v>0</v>
      </c>
      <c r="F278" s="786">
        <f t="shared" si="2345"/>
        <v>0</v>
      </c>
      <c r="G278" s="786">
        <f t="shared" si="2346"/>
        <v>0</v>
      </c>
      <c r="H278" s="786">
        <f t="shared" si="2347"/>
        <v>0</v>
      </c>
      <c r="I278" s="786">
        <f t="shared" si="2348"/>
        <v>0</v>
      </c>
      <c r="J278" s="786">
        <f t="shared" si="2349"/>
        <v>0</v>
      </c>
      <c r="K278" s="786">
        <f t="shared" si="2350"/>
        <v>0</v>
      </c>
      <c r="L278" s="786">
        <f t="shared" si="2351"/>
        <v>0</v>
      </c>
      <c r="M278" s="786">
        <f t="shared" si="2352"/>
        <v>0</v>
      </c>
      <c r="N278" s="786">
        <f t="shared" si="2353"/>
        <v>0</v>
      </c>
      <c r="O278" s="786">
        <f t="shared" si="2354"/>
        <v>0</v>
      </c>
      <c r="P278" s="786">
        <f t="shared" si="2355"/>
        <v>0</v>
      </c>
      <c r="Q278" s="52"/>
      <c r="R278" s="737"/>
      <c r="S278" s="787">
        <f>Assumptions!D120</f>
        <v>0</v>
      </c>
      <c r="T278" s="787">
        <f t="shared" si="2356"/>
        <v>0</v>
      </c>
      <c r="U278" s="787">
        <f t="shared" si="2357"/>
        <v>0</v>
      </c>
      <c r="V278" s="787">
        <f t="shared" si="2358"/>
        <v>0</v>
      </c>
      <c r="W278" s="787">
        <f t="shared" si="2359"/>
        <v>0</v>
      </c>
      <c r="X278" s="787">
        <f t="shared" si="2360"/>
        <v>0</v>
      </c>
      <c r="Y278" s="787">
        <f t="shared" si="2361"/>
        <v>0</v>
      </c>
      <c r="Z278" s="787">
        <f t="shared" si="2362"/>
        <v>0</v>
      </c>
      <c r="AA278" s="787">
        <f t="shared" si="2363"/>
        <v>0</v>
      </c>
      <c r="AB278" s="787">
        <f t="shared" si="2364"/>
        <v>0</v>
      </c>
      <c r="AC278" s="787">
        <f t="shared" si="2365"/>
        <v>0</v>
      </c>
      <c r="AD278" s="787">
        <f t="shared" si="2366"/>
        <v>0</v>
      </c>
      <c r="AE278" s="788"/>
      <c r="AF278" s="789"/>
      <c r="AG278" s="787">
        <f>Assumptions!E120</f>
        <v>0</v>
      </c>
      <c r="AH278" s="787">
        <f t="shared" si="2367"/>
        <v>0</v>
      </c>
      <c r="AI278" s="787">
        <f t="shared" si="2368"/>
        <v>0</v>
      </c>
      <c r="AJ278" s="787">
        <f t="shared" si="2369"/>
        <v>0</v>
      </c>
      <c r="AK278" s="787">
        <f t="shared" si="2370"/>
        <v>0</v>
      </c>
      <c r="AL278" s="787">
        <f t="shared" si="2371"/>
        <v>0</v>
      </c>
      <c r="AM278" s="787">
        <f t="shared" si="2372"/>
        <v>0</v>
      </c>
      <c r="AN278" s="787">
        <f t="shared" si="2373"/>
        <v>0</v>
      </c>
      <c r="AO278" s="787">
        <f t="shared" si="2374"/>
        <v>0</v>
      </c>
      <c r="AP278" s="787">
        <f t="shared" si="2375"/>
        <v>0</v>
      </c>
      <c r="AQ278" s="787">
        <f t="shared" si="2376"/>
        <v>0</v>
      </c>
      <c r="AR278" s="787">
        <f t="shared" si="2377"/>
        <v>0</v>
      </c>
      <c r="AS278" s="788"/>
      <c r="AT278" s="789"/>
      <c r="AU278" s="787">
        <f>Assumptions!F120</f>
        <v>0</v>
      </c>
      <c r="AV278" s="787">
        <f t="shared" si="2378"/>
        <v>0</v>
      </c>
      <c r="AW278" s="787">
        <f t="shared" si="2379"/>
        <v>0</v>
      </c>
      <c r="AX278" s="787">
        <f t="shared" si="2380"/>
        <v>0</v>
      </c>
      <c r="AY278" s="787">
        <f t="shared" si="2381"/>
        <v>0</v>
      </c>
      <c r="AZ278" s="787">
        <f t="shared" si="2382"/>
        <v>0</v>
      </c>
      <c r="BA278" s="787">
        <f t="shared" si="2383"/>
        <v>0</v>
      </c>
      <c r="BB278" s="787">
        <f t="shared" si="2384"/>
        <v>0</v>
      </c>
      <c r="BC278" s="787">
        <f t="shared" si="2385"/>
        <v>0</v>
      </c>
      <c r="BD278" s="787">
        <f t="shared" si="2386"/>
        <v>0</v>
      </c>
      <c r="BE278" s="787">
        <f t="shared" si="2387"/>
        <v>0</v>
      </c>
      <c r="BF278" s="787">
        <f t="shared" si="2388"/>
        <v>0</v>
      </c>
      <c r="BG278" s="788"/>
      <c r="BH278" s="789"/>
      <c r="BI278" s="787">
        <f>Assumptions!G120</f>
        <v>0</v>
      </c>
      <c r="BJ278" s="787">
        <f t="shared" si="2389"/>
        <v>0</v>
      </c>
      <c r="BK278" s="787">
        <f t="shared" si="2390"/>
        <v>0</v>
      </c>
      <c r="BL278" s="787">
        <f t="shared" si="2391"/>
        <v>0</v>
      </c>
      <c r="BM278" s="787">
        <f t="shared" si="2392"/>
        <v>0</v>
      </c>
      <c r="BN278" s="787">
        <f t="shared" si="2393"/>
        <v>0</v>
      </c>
      <c r="BO278" s="787">
        <f t="shared" si="2394"/>
        <v>0</v>
      </c>
      <c r="BP278" s="787">
        <f t="shared" si="2395"/>
        <v>0</v>
      </c>
      <c r="BQ278" s="787">
        <f t="shared" si="2396"/>
        <v>0</v>
      </c>
      <c r="BR278" s="787">
        <f t="shared" si="2397"/>
        <v>0</v>
      </c>
      <c r="BS278" s="787">
        <f t="shared" si="2398"/>
        <v>0</v>
      </c>
      <c r="BT278" s="787">
        <f t="shared" si="2399"/>
        <v>0</v>
      </c>
      <c r="BU278" s="790"/>
    </row>
    <row r="279" spans="1:73">
      <c r="A279" s="7">
        <f t="shared" si="2319"/>
        <v>7</v>
      </c>
      <c r="B279" s="7" t="str">
        <f t="shared" si="2319"/>
        <v>Ishield Camera + PAD</v>
      </c>
      <c r="E279" s="786">
        <f>Assumptions!C121</f>
        <v>2100</v>
      </c>
      <c r="F279" s="786">
        <f t="shared" si="2345"/>
        <v>2100</v>
      </c>
      <c r="G279" s="786">
        <f t="shared" si="2346"/>
        <v>2100</v>
      </c>
      <c r="H279" s="786">
        <f t="shared" si="2347"/>
        <v>2100</v>
      </c>
      <c r="I279" s="786">
        <f t="shared" si="2348"/>
        <v>2100</v>
      </c>
      <c r="J279" s="786">
        <f t="shared" si="2349"/>
        <v>2100</v>
      </c>
      <c r="K279" s="786">
        <f t="shared" si="2350"/>
        <v>2100</v>
      </c>
      <c r="L279" s="786">
        <f t="shared" si="2351"/>
        <v>2100</v>
      </c>
      <c r="M279" s="786">
        <f t="shared" si="2352"/>
        <v>2100</v>
      </c>
      <c r="N279" s="786">
        <f t="shared" si="2353"/>
        <v>2100</v>
      </c>
      <c r="O279" s="786">
        <f t="shared" si="2354"/>
        <v>2100</v>
      </c>
      <c r="P279" s="786">
        <f t="shared" si="2355"/>
        <v>2100</v>
      </c>
      <c r="Q279" s="52"/>
      <c r="R279" s="737"/>
      <c r="S279" s="787">
        <f>Assumptions!D121</f>
        <v>2163</v>
      </c>
      <c r="T279" s="787">
        <f t="shared" si="2356"/>
        <v>2163</v>
      </c>
      <c r="U279" s="787">
        <f t="shared" si="2357"/>
        <v>2163</v>
      </c>
      <c r="V279" s="787">
        <f t="shared" si="2358"/>
        <v>2163</v>
      </c>
      <c r="W279" s="787">
        <f t="shared" si="2359"/>
        <v>2163</v>
      </c>
      <c r="X279" s="787">
        <f t="shared" si="2360"/>
        <v>2163</v>
      </c>
      <c r="Y279" s="787">
        <f t="shared" si="2361"/>
        <v>2163</v>
      </c>
      <c r="Z279" s="787">
        <f t="shared" si="2362"/>
        <v>2163</v>
      </c>
      <c r="AA279" s="787">
        <f t="shared" si="2363"/>
        <v>2163</v>
      </c>
      <c r="AB279" s="787">
        <f t="shared" si="2364"/>
        <v>2163</v>
      </c>
      <c r="AC279" s="787">
        <f t="shared" si="2365"/>
        <v>2163</v>
      </c>
      <c r="AD279" s="787">
        <f t="shared" si="2366"/>
        <v>2163</v>
      </c>
      <c r="AE279" s="788"/>
      <c r="AF279" s="789"/>
      <c r="AG279" s="787">
        <f>Assumptions!E121</f>
        <v>2227.89</v>
      </c>
      <c r="AH279" s="787">
        <f t="shared" si="2367"/>
        <v>2227.89</v>
      </c>
      <c r="AI279" s="787">
        <f t="shared" si="2368"/>
        <v>2227.89</v>
      </c>
      <c r="AJ279" s="787">
        <f t="shared" si="2369"/>
        <v>2227.89</v>
      </c>
      <c r="AK279" s="787">
        <f t="shared" si="2370"/>
        <v>2227.89</v>
      </c>
      <c r="AL279" s="787">
        <f t="shared" si="2371"/>
        <v>2227.89</v>
      </c>
      <c r="AM279" s="787">
        <f t="shared" si="2372"/>
        <v>2227.89</v>
      </c>
      <c r="AN279" s="787">
        <f t="shared" si="2373"/>
        <v>2227.89</v>
      </c>
      <c r="AO279" s="787">
        <f t="shared" si="2374"/>
        <v>2227.89</v>
      </c>
      <c r="AP279" s="787">
        <f t="shared" si="2375"/>
        <v>2227.89</v>
      </c>
      <c r="AQ279" s="787">
        <f t="shared" si="2376"/>
        <v>2227.89</v>
      </c>
      <c r="AR279" s="787">
        <f t="shared" si="2377"/>
        <v>2227.89</v>
      </c>
      <c r="AS279" s="788"/>
      <c r="AT279" s="789"/>
      <c r="AU279" s="787">
        <f>Assumptions!F121</f>
        <v>2294.7266999999997</v>
      </c>
      <c r="AV279" s="787">
        <f t="shared" si="2378"/>
        <v>2294.7266999999997</v>
      </c>
      <c r="AW279" s="787">
        <f t="shared" si="2379"/>
        <v>2294.7266999999997</v>
      </c>
      <c r="AX279" s="787">
        <f t="shared" si="2380"/>
        <v>2294.7266999999997</v>
      </c>
      <c r="AY279" s="787">
        <f t="shared" si="2381"/>
        <v>2294.7266999999997</v>
      </c>
      <c r="AZ279" s="787">
        <f t="shared" si="2382"/>
        <v>2294.7266999999997</v>
      </c>
      <c r="BA279" s="787">
        <f t="shared" si="2383"/>
        <v>2294.7266999999997</v>
      </c>
      <c r="BB279" s="787">
        <f t="shared" si="2384"/>
        <v>2294.7266999999997</v>
      </c>
      <c r="BC279" s="787">
        <f t="shared" si="2385"/>
        <v>2294.7266999999997</v>
      </c>
      <c r="BD279" s="787">
        <f t="shared" si="2386"/>
        <v>2294.7266999999997</v>
      </c>
      <c r="BE279" s="787">
        <f t="shared" si="2387"/>
        <v>2294.7266999999997</v>
      </c>
      <c r="BF279" s="787">
        <f t="shared" si="2388"/>
        <v>2294.7266999999997</v>
      </c>
      <c r="BG279" s="788"/>
      <c r="BH279" s="789"/>
      <c r="BI279" s="787">
        <f>Assumptions!G121</f>
        <v>2363.5685009999997</v>
      </c>
      <c r="BJ279" s="787">
        <f t="shared" si="2389"/>
        <v>2363.5685009999997</v>
      </c>
      <c r="BK279" s="787">
        <f t="shared" si="2390"/>
        <v>2363.5685009999997</v>
      </c>
      <c r="BL279" s="787">
        <f t="shared" si="2391"/>
        <v>2363.5685009999997</v>
      </c>
      <c r="BM279" s="787">
        <f t="shared" si="2392"/>
        <v>2363.5685009999997</v>
      </c>
      <c r="BN279" s="787">
        <f t="shared" si="2393"/>
        <v>2363.5685009999997</v>
      </c>
      <c r="BO279" s="787">
        <f t="shared" si="2394"/>
        <v>2363.5685009999997</v>
      </c>
      <c r="BP279" s="787">
        <f t="shared" si="2395"/>
        <v>2363.5685009999997</v>
      </c>
      <c r="BQ279" s="787">
        <f t="shared" si="2396"/>
        <v>2363.5685009999997</v>
      </c>
      <c r="BR279" s="787">
        <f t="shared" si="2397"/>
        <v>2363.5685009999997</v>
      </c>
      <c r="BS279" s="787">
        <f t="shared" si="2398"/>
        <v>2363.5685009999997</v>
      </c>
      <c r="BT279" s="787">
        <f t="shared" si="2399"/>
        <v>2363.5685009999997</v>
      </c>
      <c r="BU279" s="790"/>
    </row>
    <row r="280" spans="1:73">
      <c r="A280" s="7">
        <f t="shared" si="2319"/>
        <v>8</v>
      </c>
      <c r="B280" s="7" t="str">
        <f t="shared" si="2319"/>
        <v>Verse Console XR + Controller</v>
      </c>
      <c r="E280" s="786">
        <f>Assumptions!C122</f>
        <v>400</v>
      </c>
      <c r="F280" s="786">
        <f t="shared" si="2345"/>
        <v>400</v>
      </c>
      <c r="G280" s="786">
        <f t="shared" si="2346"/>
        <v>400</v>
      </c>
      <c r="H280" s="786">
        <f t="shared" si="2347"/>
        <v>400</v>
      </c>
      <c r="I280" s="786">
        <f t="shared" si="2348"/>
        <v>400</v>
      </c>
      <c r="J280" s="786">
        <f t="shared" si="2349"/>
        <v>400</v>
      </c>
      <c r="K280" s="786">
        <f t="shared" si="2350"/>
        <v>400</v>
      </c>
      <c r="L280" s="786">
        <f t="shared" si="2351"/>
        <v>400</v>
      </c>
      <c r="M280" s="786">
        <f t="shared" si="2352"/>
        <v>400</v>
      </c>
      <c r="N280" s="786">
        <f t="shared" si="2353"/>
        <v>400</v>
      </c>
      <c r="O280" s="786">
        <f t="shared" si="2354"/>
        <v>400</v>
      </c>
      <c r="P280" s="786">
        <f t="shared" si="2355"/>
        <v>400</v>
      </c>
      <c r="Q280" s="52"/>
      <c r="R280" s="737"/>
      <c r="S280" s="787">
        <f>Assumptions!D122</f>
        <v>412</v>
      </c>
      <c r="T280" s="787">
        <f t="shared" si="2356"/>
        <v>412</v>
      </c>
      <c r="U280" s="787">
        <f t="shared" si="2357"/>
        <v>412</v>
      </c>
      <c r="V280" s="787">
        <f t="shared" si="2358"/>
        <v>412</v>
      </c>
      <c r="W280" s="787">
        <f t="shared" si="2359"/>
        <v>412</v>
      </c>
      <c r="X280" s="787">
        <f t="shared" si="2360"/>
        <v>412</v>
      </c>
      <c r="Y280" s="787">
        <f t="shared" si="2361"/>
        <v>412</v>
      </c>
      <c r="Z280" s="787">
        <f t="shared" si="2362"/>
        <v>412</v>
      </c>
      <c r="AA280" s="787">
        <f t="shared" si="2363"/>
        <v>412</v>
      </c>
      <c r="AB280" s="787">
        <f t="shared" si="2364"/>
        <v>412</v>
      </c>
      <c r="AC280" s="787">
        <f t="shared" si="2365"/>
        <v>412</v>
      </c>
      <c r="AD280" s="787">
        <f t="shared" si="2366"/>
        <v>412</v>
      </c>
      <c r="AE280" s="788"/>
      <c r="AF280" s="789"/>
      <c r="AG280" s="787">
        <f>Assumptions!E122</f>
        <v>424.36</v>
      </c>
      <c r="AH280" s="787">
        <f t="shared" si="2367"/>
        <v>424.36</v>
      </c>
      <c r="AI280" s="787">
        <f t="shared" si="2368"/>
        <v>424.36</v>
      </c>
      <c r="AJ280" s="787">
        <f t="shared" si="2369"/>
        <v>424.36</v>
      </c>
      <c r="AK280" s="787">
        <f t="shared" si="2370"/>
        <v>424.36</v>
      </c>
      <c r="AL280" s="787">
        <f t="shared" si="2371"/>
        <v>424.36</v>
      </c>
      <c r="AM280" s="787">
        <f t="shared" si="2372"/>
        <v>424.36</v>
      </c>
      <c r="AN280" s="787">
        <f t="shared" si="2373"/>
        <v>424.36</v>
      </c>
      <c r="AO280" s="787">
        <f t="shared" si="2374"/>
        <v>424.36</v>
      </c>
      <c r="AP280" s="787">
        <f t="shared" si="2375"/>
        <v>424.36</v>
      </c>
      <c r="AQ280" s="787">
        <f t="shared" si="2376"/>
        <v>424.36</v>
      </c>
      <c r="AR280" s="787">
        <f t="shared" si="2377"/>
        <v>424.36</v>
      </c>
      <c r="AS280" s="788"/>
      <c r="AT280" s="789"/>
      <c r="AU280" s="787">
        <f>Assumptions!F122</f>
        <v>437.0908</v>
      </c>
      <c r="AV280" s="787">
        <f t="shared" si="2378"/>
        <v>437.0908</v>
      </c>
      <c r="AW280" s="787">
        <f t="shared" si="2379"/>
        <v>437.0908</v>
      </c>
      <c r="AX280" s="787">
        <f t="shared" si="2380"/>
        <v>437.0908</v>
      </c>
      <c r="AY280" s="787">
        <f t="shared" si="2381"/>
        <v>437.0908</v>
      </c>
      <c r="AZ280" s="787">
        <f t="shared" si="2382"/>
        <v>437.0908</v>
      </c>
      <c r="BA280" s="787">
        <f t="shared" si="2383"/>
        <v>437.0908</v>
      </c>
      <c r="BB280" s="787">
        <f t="shared" si="2384"/>
        <v>437.0908</v>
      </c>
      <c r="BC280" s="787">
        <f t="shared" si="2385"/>
        <v>437.0908</v>
      </c>
      <c r="BD280" s="787">
        <f t="shared" si="2386"/>
        <v>437.0908</v>
      </c>
      <c r="BE280" s="787">
        <f t="shared" si="2387"/>
        <v>437.0908</v>
      </c>
      <c r="BF280" s="787">
        <f t="shared" si="2388"/>
        <v>437.0908</v>
      </c>
      <c r="BG280" s="788"/>
      <c r="BH280" s="789"/>
      <c r="BI280" s="787">
        <f>Assumptions!G122</f>
        <v>450.20352400000002</v>
      </c>
      <c r="BJ280" s="787">
        <f t="shared" si="2389"/>
        <v>450.20352400000002</v>
      </c>
      <c r="BK280" s="787">
        <f t="shared" si="2390"/>
        <v>450.20352400000002</v>
      </c>
      <c r="BL280" s="787">
        <f t="shared" si="2391"/>
        <v>450.20352400000002</v>
      </c>
      <c r="BM280" s="787">
        <f t="shared" si="2392"/>
        <v>450.20352400000002</v>
      </c>
      <c r="BN280" s="787">
        <f t="shared" si="2393"/>
        <v>450.20352400000002</v>
      </c>
      <c r="BO280" s="787">
        <f t="shared" si="2394"/>
        <v>450.20352400000002</v>
      </c>
      <c r="BP280" s="787">
        <f t="shared" si="2395"/>
        <v>450.20352400000002</v>
      </c>
      <c r="BQ280" s="787">
        <f t="shared" si="2396"/>
        <v>450.20352400000002</v>
      </c>
      <c r="BR280" s="787">
        <f t="shared" si="2397"/>
        <v>450.20352400000002</v>
      </c>
      <c r="BS280" s="787">
        <f t="shared" si="2398"/>
        <v>450.20352400000002</v>
      </c>
      <c r="BT280" s="787">
        <f t="shared" si="2399"/>
        <v>450.20352400000002</v>
      </c>
      <c r="BU280" s="790"/>
    </row>
    <row r="281" spans="1:73">
      <c r="A281" s="7">
        <f t="shared" si="2319"/>
        <v>9</v>
      </c>
      <c r="B281" s="7" t="str">
        <f t="shared" si="2319"/>
        <v>Verse Handheld</v>
      </c>
      <c r="E281" s="786">
        <f>Assumptions!C123</f>
        <v>250</v>
      </c>
      <c r="F281" s="786">
        <f t="shared" si="2345"/>
        <v>250</v>
      </c>
      <c r="G281" s="786">
        <f t="shared" si="2346"/>
        <v>250</v>
      </c>
      <c r="H281" s="786">
        <f t="shared" si="2347"/>
        <v>250</v>
      </c>
      <c r="I281" s="786">
        <f t="shared" si="2348"/>
        <v>250</v>
      </c>
      <c r="J281" s="786">
        <f t="shared" si="2349"/>
        <v>250</v>
      </c>
      <c r="K281" s="786">
        <f t="shared" si="2350"/>
        <v>250</v>
      </c>
      <c r="L281" s="786">
        <f t="shared" si="2351"/>
        <v>250</v>
      </c>
      <c r="M281" s="786">
        <f t="shared" si="2352"/>
        <v>250</v>
      </c>
      <c r="N281" s="786">
        <f t="shared" si="2353"/>
        <v>250</v>
      </c>
      <c r="O281" s="786">
        <f t="shared" si="2354"/>
        <v>250</v>
      </c>
      <c r="P281" s="786">
        <f t="shared" si="2355"/>
        <v>250</v>
      </c>
      <c r="Q281" s="52"/>
      <c r="R281" s="737"/>
      <c r="S281" s="787">
        <f>Assumptions!D123</f>
        <v>257.5</v>
      </c>
      <c r="T281" s="787">
        <f t="shared" si="2356"/>
        <v>257.5</v>
      </c>
      <c r="U281" s="787">
        <f t="shared" si="2357"/>
        <v>257.5</v>
      </c>
      <c r="V281" s="787">
        <f t="shared" si="2358"/>
        <v>257.5</v>
      </c>
      <c r="W281" s="787">
        <f t="shared" si="2359"/>
        <v>257.5</v>
      </c>
      <c r="X281" s="787">
        <f t="shared" si="2360"/>
        <v>257.5</v>
      </c>
      <c r="Y281" s="787">
        <f t="shared" si="2361"/>
        <v>257.5</v>
      </c>
      <c r="Z281" s="787">
        <f t="shared" si="2362"/>
        <v>257.5</v>
      </c>
      <c r="AA281" s="787">
        <f t="shared" si="2363"/>
        <v>257.5</v>
      </c>
      <c r="AB281" s="787">
        <f t="shared" si="2364"/>
        <v>257.5</v>
      </c>
      <c r="AC281" s="787">
        <f t="shared" si="2365"/>
        <v>257.5</v>
      </c>
      <c r="AD281" s="787">
        <f t="shared" si="2366"/>
        <v>257.5</v>
      </c>
      <c r="AE281" s="788"/>
      <c r="AF281" s="789"/>
      <c r="AG281" s="787">
        <f>Assumptions!E123</f>
        <v>265.22500000000002</v>
      </c>
      <c r="AH281" s="787">
        <f t="shared" si="2367"/>
        <v>265.22500000000002</v>
      </c>
      <c r="AI281" s="787">
        <f t="shared" si="2368"/>
        <v>265.22500000000002</v>
      </c>
      <c r="AJ281" s="787">
        <f t="shared" si="2369"/>
        <v>265.22500000000002</v>
      </c>
      <c r="AK281" s="787">
        <f t="shared" si="2370"/>
        <v>265.22500000000002</v>
      </c>
      <c r="AL281" s="787">
        <f t="shared" si="2371"/>
        <v>265.22500000000002</v>
      </c>
      <c r="AM281" s="787">
        <f t="shared" si="2372"/>
        <v>265.22500000000002</v>
      </c>
      <c r="AN281" s="787">
        <f t="shared" si="2373"/>
        <v>265.22500000000002</v>
      </c>
      <c r="AO281" s="787">
        <f t="shared" si="2374"/>
        <v>265.22500000000002</v>
      </c>
      <c r="AP281" s="787">
        <f t="shared" si="2375"/>
        <v>265.22500000000002</v>
      </c>
      <c r="AQ281" s="787">
        <f t="shared" si="2376"/>
        <v>265.22500000000002</v>
      </c>
      <c r="AR281" s="787">
        <f t="shared" si="2377"/>
        <v>265.22500000000002</v>
      </c>
      <c r="AS281" s="788"/>
      <c r="AT281" s="789"/>
      <c r="AU281" s="787">
        <f>Assumptions!F123</f>
        <v>273.18175000000002</v>
      </c>
      <c r="AV281" s="787">
        <f t="shared" si="2378"/>
        <v>273.18175000000002</v>
      </c>
      <c r="AW281" s="787">
        <f t="shared" si="2379"/>
        <v>273.18175000000002</v>
      </c>
      <c r="AX281" s="787">
        <f t="shared" si="2380"/>
        <v>273.18175000000002</v>
      </c>
      <c r="AY281" s="787">
        <f t="shared" si="2381"/>
        <v>273.18175000000002</v>
      </c>
      <c r="AZ281" s="787">
        <f t="shared" si="2382"/>
        <v>273.18175000000002</v>
      </c>
      <c r="BA281" s="787">
        <f t="shared" si="2383"/>
        <v>273.18175000000002</v>
      </c>
      <c r="BB281" s="787">
        <f t="shared" si="2384"/>
        <v>273.18175000000002</v>
      </c>
      <c r="BC281" s="787">
        <f t="shared" si="2385"/>
        <v>273.18175000000002</v>
      </c>
      <c r="BD281" s="787">
        <f t="shared" si="2386"/>
        <v>273.18175000000002</v>
      </c>
      <c r="BE281" s="787">
        <f t="shared" si="2387"/>
        <v>273.18175000000002</v>
      </c>
      <c r="BF281" s="787">
        <f t="shared" si="2388"/>
        <v>273.18175000000002</v>
      </c>
      <c r="BG281" s="788"/>
      <c r="BH281" s="789"/>
      <c r="BI281" s="787">
        <f>Assumptions!G123</f>
        <v>281.37720250000001</v>
      </c>
      <c r="BJ281" s="787">
        <f t="shared" si="2389"/>
        <v>281.37720250000001</v>
      </c>
      <c r="BK281" s="787">
        <f t="shared" si="2390"/>
        <v>281.37720250000001</v>
      </c>
      <c r="BL281" s="787">
        <f t="shared" si="2391"/>
        <v>281.37720250000001</v>
      </c>
      <c r="BM281" s="787">
        <f t="shared" si="2392"/>
        <v>281.37720250000001</v>
      </c>
      <c r="BN281" s="787">
        <f t="shared" si="2393"/>
        <v>281.37720250000001</v>
      </c>
      <c r="BO281" s="787">
        <f t="shared" si="2394"/>
        <v>281.37720250000001</v>
      </c>
      <c r="BP281" s="787">
        <f t="shared" si="2395"/>
        <v>281.37720250000001</v>
      </c>
      <c r="BQ281" s="787">
        <f t="shared" si="2396"/>
        <v>281.37720250000001</v>
      </c>
      <c r="BR281" s="787">
        <f t="shared" si="2397"/>
        <v>281.37720250000001</v>
      </c>
      <c r="BS281" s="787">
        <f t="shared" si="2398"/>
        <v>281.37720250000001</v>
      </c>
      <c r="BT281" s="787">
        <f t="shared" si="2399"/>
        <v>281.37720250000001</v>
      </c>
      <c r="BU281" s="790"/>
    </row>
    <row r="282" spans="1:73">
      <c r="A282" s="7">
        <f t="shared" si="2319"/>
        <v>10</v>
      </c>
      <c r="B282" s="7" t="str">
        <f t="shared" si="2319"/>
        <v>Orbital</v>
      </c>
      <c r="E282" s="786">
        <f>Assumptions!C124</f>
        <v>14000</v>
      </c>
      <c r="F282" s="786">
        <f t="shared" si="2345"/>
        <v>14000</v>
      </c>
      <c r="G282" s="786">
        <f t="shared" si="2346"/>
        <v>14000</v>
      </c>
      <c r="H282" s="786">
        <f t="shared" si="2347"/>
        <v>14000</v>
      </c>
      <c r="I282" s="786">
        <f t="shared" si="2348"/>
        <v>14000</v>
      </c>
      <c r="J282" s="786">
        <f t="shared" si="2349"/>
        <v>14000</v>
      </c>
      <c r="K282" s="786">
        <f t="shared" si="2350"/>
        <v>14000</v>
      </c>
      <c r="L282" s="786">
        <f t="shared" si="2351"/>
        <v>14000</v>
      </c>
      <c r="M282" s="786">
        <f t="shared" si="2352"/>
        <v>14000</v>
      </c>
      <c r="N282" s="786">
        <f t="shared" si="2353"/>
        <v>14000</v>
      </c>
      <c r="O282" s="786">
        <f t="shared" si="2354"/>
        <v>14000</v>
      </c>
      <c r="P282" s="786">
        <f t="shared" si="2355"/>
        <v>14000</v>
      </c>
      <c r="Q282" s="52"/>
      <c r="R282" s="737"/>
      <c r="S282" s="787">
        <f>Assumptions!D124</f>
        <v>14420</v>
      </c>
      <c r="T282" s="787">
        <f t="shared" si="2356"/>
        <v>14420</v>
      </c>
      <c r="U282" s="787">
        <f t="shared" si="2357"/>
        <v>14420</v>
      </c>
      <c r="V282" s="787">
        <f t="shared" si="2358"/>
        <v>14420</v>
      </c>
      <c r="W282" s="787">
        <f t="shared" si="2359"/>
        <v>14420</v>
      </c>
      <c r="X282" s="787">
        <f t="shared" si="2360"/>
        <v>14420</v>
      </c>
      <c r="Y282" s="787">
        <f t="shared" si="2361"/>
        <v>14420</v>
      </c>
      <c r="Z282" s="787">
        <f t="shared" si="2362"/>
        <v>14420</v>
      </c>
      <c r="AA282" s="787">
        <f t="shared" si="2363"/>
        <v>14420</v>
      </c>
      <c r="AB282" s="787">
        <f t="shared" si="2364"/>
        <v>14420</v>
      </c>
      <c r="AC282" s="787">
        <f t="shared" si="2365"/>
        <v>14420</v>
      </c>
      <c r="AD282" s="787">
        <f t="shared" si="2366"/>
        <v>14420</v>
      </c>
      <c r="AE282" s="788"/>
      <c r="AF282" s="789"/>
      <c r="AG282" s="787">
        <f>Assumptions!E124</f>
        <v>14852.6</v>
      </c>
      <c r="AH282" s="787">
        <f t="shared" si="2367"/>
        <v>14852.6</v>
      </c>
      <c r="AI282" s="787">
        <f t="shared" si="2368"/>
        <v>14852.6</v>
      </c>
      <c r="AJ282" s="787">
        <f t="shared" si="2369"/>
        <v>14852.6</v>
      </c>
      <c r="AK282" s="787">
        <f t="shared" si="2370"/>
        <v>14852.6</v>
      </c>
      <c r="AL282" s="787">
        <f t="shared" si="2371"/>
        <v>14852.6</v>
      </c>
      <c r="AM282" s="787">
        <f t="shared" si="2372"/>
        <v>14852.6</v>
      </c>
      <c r="AN282" s="787">
        <f t="shared" si="2373"/>
        <v>14852.6</v>
      </c>
      <c r="AO282" s="787">
        <f t="shared" si="2374"/>
        <v>14852.6</v>
      </c>
      <c r="AP282" s="787">
        <f t="shared" si="2375"/>
        <v>14852.6</v>
      </c>
      <c r="AQ282" s="787">
        <f t="shared" si="2376"/>
        <v>14852.6</v>
      </c>
      <c r="AR282" s="787">
        <f t="shared" si="2377"/>
        <v>14852.6</v>
      </c>
      <c r="AS282" s="788"/>
      <c r="AT282" s="789"/>
      <c r="AU282" s="787">
        <f>Assumptions!F124</f>
        <v>15298.178</v>
      </c>
      <c r="AV282" s="787">
        <f t="shared" si="2378"/>
        <v>15298.178</v>
      </c>
      <c r="AW282" s="787">
        <f t="shared" si="2379"/>
        <v>15298.178</v>
      </c>
      <c r="AX282" s="787">
        <f t="shared" si="2380"/>
        <v>15298.178</v>
      </c>
      <c r="AY282" s="787">
        <f t="shared" si="2381"/>
        <v>15298.178</v>
      </c>
      <c r="AZ282" s="787">
        <f t="shared" si="2382"/>
        <v>15298.178</v>
      </c>
      <c r="BA282" s="787">
        <f t="shared" si="2383"/>
        <v>15298.178</v>
      </c>
      <c r="BB282" s="787">
        <f t="shared" si="2384"/>
        <v>15298.178</v>
      </c>
      <c r="BC282" s="787">
        <f t="shared" si="2385"/>
        <v>15298.178</v>
      </c>
      <c r="BD282" s="787">
        <f t="shared" si="2386"/>
        <v>15298.178</v>
      </c>
      <c r="BE282" s="787">
        <f t="shared" si="2387"/>
        <v>15298.178</v>
      </c>
      <c r="BF282" s="787">
        <f t="shared" si="2388"/>
        <v>15298.178</v>
      </c>
      <c r="BG282" s="788"/>
      <c r="BH282" s="789"/>
      <c r="BI282" s="787">
        <f>Assumptions!G124</f>
        <v>15757.12334</v>
      </c>
      <c r="BJ282" s="787">
        <f t="shared" si="2389"/>
        <v>15757.12334</v>
      </c>
      <c r="BK282" s="787">
        <f t="shared" si="2390"/>
        <v>15757.12334</v>
      </c>
      <c r="BL282" s="787">
        <f t="shared" si="2391"/>
        <v>15757.12334</v>
      </c>
      <c r="BM282" s="787">
        <f t="shared" si="2392"/>
        <v>15757.12334</v>
      </c>
      <c r="BN282" s="787">
        <f t="shared" si="2393"/>
        <v>15757.12334</v>
      </c>
      <c r="BO282" s="787">
        <f t="shared" si="2394"/>
        <v>15757.12334</v>
      </c>
      <c r="BP282" s="787">
        <f t="shared" si="2395"/>
        <v>15757.12334</v>
      </c>
      <c r="BQ282" s="787">
        <f t="shared" si="2396"/>
        <v>15757.12334</v>
      </c>
      <c r="BR282" s="787">
        <f t="shared" si="2397"/>
        <v>15757.12334</v>
      </c>
      <c r="BS282" s="787">
        <f t="shared" si="2398"/>
        <v>15757.12334</v>
      </c>
      <c r="BT282" s="787">
        <f t="shared" si="2399"/>
        <v>15757.12334</v>
      </c>
      <c r="BU282" s="790"/>
    </row>
    <row r="283" spans="1:73">
      <c r="A283" s="7">
        <f t="shared" si="2319"/>
        <v>11</v>
      </c>
      <c r="B283" s="7" t="str">
        <f t="shared" si="2319"/>
        <v>Verse Laptop</v>
      </c>
      <c r="E283" s="786">
        <f>Assumptions!C125</f>
        <v>600</v>
      </c>
      <c r="F283" s="786">
        <f t="shared" si="2345"/>
        <v>600</v>
      </c>
      <c r="G283" s="786">
        <f t="shared" si="2346"/>
        <v>600</v>
      </c>
      <c r="H283" s="786">
        <f t="shared" si="2347"/>
        <v>600</v>
      </c>
      <c r="I283" s="786">
        <f t="shared" si="2348"/>
        <v>600</v>
      </c>
      <c r="J283" s="786">
        <f t="shared" si="2349"/>
        <v>600</v>
      </c>
      <c r="K283" s="786">
        <f t="shared" si="2350"/>
        <v>600</v>
      </c>
      <c r="L283" s="786">
        <f t="shared" si="2351"/>
        <v>600</v>
      </c>
      <c r="M283" s="786">
        <f t="shared" si="2352"/>
        <v>600</v>
      </c>
      <c r="N283" s="786">
        <f t="shared" si="2353"/>
        <v>600</v>
      </c>
      <c r="O283" s="786">
        <f t="shared" si="2354"/>
        <v>600</v>
      </c>
      <c r="P283" s="786">
        <f t="shared" si="2355"/>
        <v>600</v>
      </c>
      <c r="Q283" s="52"/>
      <c r="R283" s="737"/>
      <c r="S283" s="787">
        <f>Assumptions!D125</f>
        <v>618</v>
      </c>
      <c r="T283" s="787">
        <f t="shared" si="2356"/>
        <v>618</v>
      </c>
      <c r="U283" s="787">
        <f t="shared" si="2357"/>
        <v>618</v>
      </c>
      <c r="V283" s="787">
        <f t="shared" si="2358"/>
        <v>618</v>
      </c>
      <c r="W283" s="787">
        <f t="shared" si="2359"/>
        <v>618</v>
      </c>
      <c r="X283" s="787">
        <f t="shared" si="2360"/>
        <v>618</v>
      </c>
      <c r="Y283" s="787">
        <f t="shared" si="2361"/>
        <v>618</v>
      </c>
      <c r="Z283" s="787">
        <f t="shared" si="2362"/>
        <v>618</v>
      </c>
      <c r="AA283" s="787">
        <f t="shared" si="2363"/>
        <v>618</v>
      </c>
      <c r="AB283" s="787">
        <f t="shared" si="2364"/>
        <v>618</v>
      </c>
      <c r="AC283" s="787">
        <f t="shared" si="2365"/>
        <v>618</v>
      </c>
      <c r="AD283" s="787">
        <f t="shared" si="2366"/>
        <v>618</v>
      </c>
      <c r="AE283" s="788"/>
      <c r="AF283" s="789"/>
      <c r="AG283" s="787">
        <f>Assumptions!E125</f>
        <v>636.54</v>
      </c>
      <c r="AH283" s="787">
        <f t="shared" si="2367"/>
        <v>636.54</v>
      </c>
      <c r="AI283" s="787">
        <f t="shared" si="2368"/>
        <v>636.54</v>
      </c>
      <c r="AJ283" s="787">
        <f t="shared" si="2369"/>
        <v>636.54</v>
      </c>
      <c r="AK283" s="787">
        <f t="shared" si="2370"/>
        <v>636.54</v>
      </c>
      <c r="AL283" s="787">
        <f t="shared" si="2371"/>
        <v>636.54</v>
      </c>
      <c r="AM283" s="787">
        <f t="shared" si="2372"/>
        <v>636.54</v>
      </c>
      <c r="AN283" s="787">
        <f t="shared" si="2373"/>
        <v>636.54</v>
      </c>
      <c r="AO283" s="787">
        <f t="shared" si="2374"/>
        <v>636.54</v>
      </c>
      <c r="AP283" s="787">
        <f t="shared" si="2375"/>
        <v>636.54</v>
      </c>
      <c r="AQ283" s="787">
        <f t="shared" si="2376"/>
        <v>636.54</v>
      </c>
      <c r="AR283" s="787">
        <f t="shared" si="2377"/>
        <v>636.54</v>
      </c>
      <c r="AS283" s="790"/>
      <c r="AT283" s="789"/>
      <c r="AU283" s="787">
        <f>Assumptions!F125</f>
        <v>655.63620000000003</v>
      </c>
      <c r="AV283" s="787">
        <f t="shared" si="2378"/>
        <v>655.63620000000003</v>
      </c>
      <c r="AW283" s="787">
        <f t="shared" si="2379"/>
        <v>655.63620000000003</v>
      </c>
      <c r="AX283" s="787">
        <f t="shared" si="2380"/>
        <v>655.63620000000003</v>
      </c>
      <c r="AY283" s="787">
        <f t="shared" si="2381"/>
        <v>655.63620000000003</v>
      </c>
      <c r="AZ283" s="787">
        <f t="shared" si="2382"/>
        <v>655.63620000000003</v>
      </c>
      <c r="BA283" s="787">
        <f t="shared" si="2383"/>
        <v>655.63620000000003</v>
      </c>
      <c r="BB283" s="787">
        <f t="shared" si="2384"/>
        <v>655.63620000000003</v>
      </c>
      <c r="BC283" s="787">
        <f t="shared" si="2385"/>
        <v>655.63620000000003</v>
      </c>
      <c r="BD283" s="787">
        <f t="shared" si="2386"/>
        <v>655.63620000000003</v>
      </c>
      <c r="BE283" s="787">
        <f t="shared" si="2387"/>
        <v>655.63620000000003</v>
      </c>
      <c r="BF283" s="787">
        <f t="shared" si="2388"/>
        <v>655.63620000000003</v>
      </c>
      <c r="BG283" s="790"/>
      <c r="BH283" s="789"/>
      <c r="BI283" s="787">
        <f>Assumptions!G125</f>
        <v>675.30528600000002</v>
      </c>
      <c r="BJ283" s="787">
        <f t="shared" si="2389"/>
        <v>675.30528600000002</v>
      </c>
      <c r="BK283" s="787">
        <f t="shared" si="2390"/>
        <v>675.30528600000002</v>
      </c>
      <c r="BL283" s="787">
        <f t="shared" si="2391"/>
        <v>675.30528600000002</v>
      </c>
      <c r="BM283" s="787">
        <f t="shared" si="2392"/>
        <v>675.30528600000002</v>
      </c>
      <c r="BN283" s="787">
        <f t="shared" si="2393"/>
        <v>675.30528600000002</v>
      </c>
      <c r="BO283" s="787">
        <f t="shared" si="2394"/>
        <v>675.30528600000002</v>
      </c>
      <c r="BP283" s="787">
        <f t="shared" si="2395"/>
        <v>675.30528600000002</v>
      </c>
      <c r="BQ283" s="787">
        <f t="shared" si="2396"/>
        <v>675.30528600000002</v>
      </c>
      <c r="BR283" s="787">
        <f t="shared" si="2397"/>
        <v>675.30528600000002</v>
      </c>
      <c r="BS283" s="787">
        <f t="shared" si="2398"/>
        <v>675.30528600000002</v>
      </c>
      <c r="BT283" s="787">
        <f t="shared" si="2399"/>
        <v>675.30528600000002</v>
      </c>
      <c r="BU283" s="790"/>
    </row>
    <row r="284" spans="1:73">
      <c r="A284" s="7">
        <f t="shared" si="2319"/>
        <v>12</v>
      </c>
      <c r="B284" s="7" t="str">
        <f t="shared" si="2319"/>
        <v>Verse XR Phone</v>
      </c>
      <c r="E284" s="786">
        <f>Assumptions!C126</f>
        <v>550</v>
      </c>
      <c r="F284" s="786">
        <f t="shared" si="2345"/>
        <v>550</v>
      </c>
      <c r="G284" s="786">
        <f t="shared" si="2346"/>
        <v>550</v>
      </c>
      <c r="H284" s="786">
        <f t="shared" si="2347"/>
        <v>550</v>
      </c>
      <c r="I284" s="786">
        <f t="shared" si="2348"/>
        <v>550</v>
      </c>
      <c r="J284" s="786">
        <f t="shared" si="2349"/>
        <v>550</v>
      </c>
      <c r="K284" s="786">
        <f t="shared" si="2350"/>
        <v>550</v>
      </c>
      <c r="L284" s="786">
        <f t="shared" si="2351"/>
        <v>550</v>
      </c>
      <c r="M284" s="786">
        <f t="shared" si="2352"/>
        <v>550</v>
      </c>
      <c r="N284" s="786">
        <f t="shared" si="2353"/>
        <v>550</v>
      </c>
      <c r="O284" s="786">
        <f t="shared" si="2354"/>
        <v>550</v>
      </c>
      <c r="P284" s="786">
        <f t="shared" si="2355"/>
        <v>550</v>
      </c>
      <c r="Q284" s="52"/>
      <c r="R284" s="737"/>
      <c r="S284" s="787">
        <f>Assumptions!D126</f>
        <v>566.5</v>
      </c>
      <c r="T284" s="787">
        <f t="shared" si="2356"/>
        <v>566.5</v>
      </c>
      <c r="U284" s="787">
        <f t="shared" si="2357"/>
        <v>566.5</v>
      </c>
      <c r="V284" s="787">
        <f t="shared" si="2358"/>
        <v>566.5</v>
      </c>
      <c r="W284" s="787">
        <f t="shared" si="2359"/>
        <v>566.5</v>
      </c>
      <c r="X284" s="787">
        <f t="shared" si="2360"/>
        <v>566.5</v>
      </c>
      <c r="Y284" s="787">
        <f t="shared" si="2361"/>
        <v>566.5</v>
      </c>
      <c r="Z284" s="787">
        <f t="shared" si="2362"/>
        <v>566.5</v>
      </c>
      <c r="AA284" s="787">
        <f t="shared" si="2363"/>
        <v>566.5</v>
      </c>
      <c r="AB284" s="787">
        <f t="shared" si="2364"/>
        <v>566.5</v>
      </c>
      <c r="AC284" s="787">
        <f t="shared" si="2365"/>
        <v>566.5</v>
      </c>
      <c r="AD284" s="787">
        <f t="shared" si="2366"/>
        <v>566.5</v>
      </c>
      <c r="AE284" s="788"/>
      <c r="AF284" s="789"/>
      <c r="AG284" s="787">
        <f>Assumptions!E126</f>
        <v>583.495</v>
      </c>
      <c r="AH284" s="787">
        <f t="shared" si="2367"/>
        <v>583.495</v>
      </c>
      <c r="AI284" s="787">
        <f t="shared" si="2368"/>
        <v>583.495</v>
      </c>
      <c r="AJ284" s="787">
        <f t="shared" si="2369"/>
        <v>583.495</v>
      </c>
      <c r="AK284" s="787">
        <f t="shared" si="2370"/>
        <v>583.495</v>
      </c>
      <c r="AL284" s="787">
        <f t="shared" si="2371"/>
        <v>583.495</v>
      </c>
      <c r="AM284" s="787">
        <f t="shared" si="2372"/>
        <v>583.495</v>
      </c>
      <c r="AN284" s="787">
        <f t="shared" si="2373"/>
        <v>583.495</v>
      </c>
      <c r="AO284" s="787">
        <f t="shared" si="2374"/>
        <v>583.495</v>
      </c>
      <c r="AP284" s="787">
        <f t="shared" si="2375"/>
        <v>583.495</v>
      </c>
      <c r="AQ284" s="787">
        <f t="shared" si="2376"/>
        <v>583.495</v>
      </c>
      <c r="AR284" s="787">
        <f t="shared" si="2377"/>
        <v>583.495</v>
      </c>
      <c r="AS284" s="790"/>
      <c r="AT284" s="789"/>
      <c r="AU284" s="787">
        <f>Assumptions!F126</f>
        <v>600.99985000000004</v>
      </c>
      <c r="AV284" s="787">
        <f t="shared" si="2378"/>
        <v>600.99985000000004</v>
      </c>
      <c r="AW284" s="787">
        <f t="shared" si="2379"/>
        <v>600.99985000000004</v>
      </c>
      <c r="AX284" s="787">
        <f t="shared" si="2380"/>
        <v>600.99985000000004</v>
      </c>
      <c r="AY284" s="787">
        <f t="shared" si="2381"/>
        <v>600.99985000000004</v>
      </c>
      <c r="AZ284" s="787">
        <f t="shared" si="2382"/>
        <v>600.99985000000004</v>
      </c>
      <c r="BA284" s="787">
        <f t="shared" si="2383"/>
        <v>600.99985000000004</v>
      </c>
      <c r="BB284" s="787">
        <f t="shared" si="2384"/>
        <v>600.99985000000004</v>
      </c>
      <c r="BC284" s="787">
        <f t="shared" si="2385"/>
        <v>600.99985000000004</v>
      </c>
      <c r="BD284" s="787">
        <f t="shared" si="2386"/>
        <v>600.99985000000004</v>
      </c>
      <c r="BE284" s="787">
        <f t="shared" si="2387"/>
        <v>600.99985000000004</v>
      </c>
      <c r="BF284" s="787">
        <f t="shared" si="2388"/>
        <v>600.99985000000004</v>
      </c>
      <c r="BG284" s="790"/>
      <c r="BH284" s="789"/>
      <c r="BI284" s="787">
        <f>Assumptions!G126</f>
        <v>619.02984550000008</v>
      </c>
      <c r="BJ284" s="787">
        <f t="shared" si="2389"/>
        <v>619.02984550000008</v>
      </c>
      <c r="BK284" s="787">
        <f t="shared" si="2390"/>
        <v>619.02984550000008</v>
      </c>
      <c r="BL284" s="787">
        <f t="shared" si="2391"/>
        <v>619.02984550000008</v>
      </c>
      <c r="BM284" s="787">
        <f t="shared" si="2392"/>
        <v>619.02984550000008</v>
      </c>
      <c r="BN284" s="787">
        <f t="shared" si="2393"/>
        <v>619.02984550000008</v>
      </c>
      <c r="BO284" s="787">
        <f t="shared" si="2394"/>
        <v>619.02984550000008</v>
      </c>
      <c r="BP284" s="787">
        <f t="shared" si="2395"/>
        <v>619.02984550000008</v>
      </c>
      <c r="BQ284" s="787">
        <f t="shared" si="2396"/>
        <v>619.02984550000008</v>
      </c>
      <c r="BR284" s="787">
        <f t="shared" si="2397"/>
        <v>619.02984550000008</v>
      </c>
      <c r="BS284" s="787">
        <f t="shared" si="2398"/>
        <v>619.02984550000008</v>
      </c>
      <c r="BT284" s="787">
        <f t="shared" si="2399"/>
        <v>619.02984550000008</v>
      </c>
      <c r="BU284" s="790"/>
    </row>
    <row r="285" spans="1:73">
      <c r="A285" s="7">
        <f t="shared" si="2319"/>
        <v>13</v>
      </c>
      <c r="B285" s="7" t="str">
        <f t="shared" si="2319"/>
        <v>Barion Bears + MyVersona</v>
      </c>
      <c r="E285" s="786">
        <f>Assumptions!C127</f>
        <v>149</v>
      </c>
      <c r="F285" s="786">
        <f t="shared" si="2345"/>
        <v>149</v>
      </c>
      <c r="G285" s="786">
        <f t="shared" si="2346"/>
        <v>149</v>
      </c>
      <c r="H285" s="786">
        <f t="shared" si="2347"/>
        <v>149</v>
      </c>
      <c r="I285" s="786">
        <f t="shared" si="2348"/>
        <v>149</v>
      </c>
      <c r="J285" s="786">
        <f t="shared" si="2349"/>
        <v>149</v>
      </c>
      <c r="K285" s="786">
        <f t="shared" si="2350"/>
        <v>149</v>
      </c>
      <c r="L285" s="786">
        <f t="shared" si="2351"/>
        <v>149</v>
      </c>
      <c r="M285" s="786">
        <f t="shared" si="2352"/>
        <v>149</v>
      </c>
      <c r="N285" s="786">
        <f t="shared" si="2353"/>
        <v>149</v>
      </c>
      <c r="O285" s="786">
        <f t="shared" si="2354"/>
        <v>149</v>
      </c>
      <c r="P285" s="786">
        <f t="shared" si="2355"/>
        <v>149</v>
      </c>
      <c r="Q285" s="52"/>
      <c r="R285" s="737"/>
      <c r="S285" s="787">
        <f>Assumptions!D127</f>
        <v>153.47</v>
      </c>
      <c r="T285" s="787">
        <f t="shared" si="2356"/>
        <v>153.47</v>
      </c>
      <c r="U285" s="787">
        <f t="shared" si="2357"/>
        <v>153.47</v>
      </c>
      <c r="V285" s="787">
        <f t="shared" si="2358"/>
        <v>153.47</v>
      </c>
      <c r="W285" s="787">
        <f t="shared" si="2359"/>
        <v>153.47</v>
      </c>
      <c r="X285" s="787">
        <f t="shared" si="2360"/>
        <v>153.47</v>
      </c>
      <c r="Y285" s="787">
        <f t="shared" si="2361"/>
        <v>153.47</v>
      </c>
      <c r="Z285" s="787">
        <f t="shared" si="2362"/>
        <v>153.47</v>
      </c>
      <c r="AA285" s="787">
        <f t="shared" si="2363"/>
        <v>153.47</v>
      </c>
      <c r="AB285" s="787">
        <f t="shared" si="2364"/>
        <v>153.47</v>
      </c>
      <c r="AC285" s="787">
        <f t="shared" si="2365"/>
        <v>153.47</v>
      </c>
      <c r="AD285" s="787">
        <f t="shared" si="2366"/>
        <v>153.47</v>
      </c>
      <c r="AE285" s="788"/>
      <c r="AF285" s="789"/>
      <c r="AG285" s="787">
        <f>Assumptions!E127</f>
        <v>158.07410000000002</v>
      </c>
      <c r="AH285" s="787">
        <f t="shared" si="2367"/>
        <v>158.07410000000002</v>
      </c>
      <c r="AI285" s="787">
        <f t="shared" si="2368"/>
        <v>158.07410000000002</v>
      </c>
      <c r="AJ285" s="787">
        <f t="shared" si="2369"/>
        <v>158.07410000000002</v>
      </c>
      <c r="AK285" s="787">
        <f t="shared" si="2370"/>
        <v>158.07410000000002</v>
      </c>
      <c r="AL285" s="787">
        <f t="shared" si="2371"/>
        <v>158.07410000000002</v>
      </c>
      <c r="AM285" s="787">
        <f t="shared" si="2372"/>
        <v>158.07410000000002</v>
      </c>
      <c r="AN285" s="787">
        <f t="shared" si="2373"/>
        <v>158.07410000000002</v>
      </c>
      <c r="AO285" s="787">
        <f t="shared" si="2374"/>
        <v>158.07410000000002</v>
      </c>
      <c r="AP285" s="787">
        <f t="shared" si="2375"/>
        <v>158.07410000000002</v>
      </c>
      <c r="AQ285" s="787">
        <f t="shared" si="2376"/>
        <v>158.07410000000002</v>
      </c>
      <c r="AR285" s="787">
        <f t="shared" si="2377"/>
        <v>158.07410000000002</v>
      </c>
      <c r="AS285" s="790"/>
      <c r="AT285" s="789"/>
      <c r="AU285" s="787">
        <f>Assumptions!F127</f>
        <v>162.81632300000001</v>
      </c>
      <c r="AV285" s="787">
        <f t="shared" si="2378"/>
        <v>162.81632300000001</v>
      </c>
      <c r="AW285" s="787">
        <f t="shared" si="2379"/>
        <v>162.81632300000001</v>
      </c>
      <c r="AX285" s="787">
        <f t="shared" si="2380"/>
        <v>162.81632300000001</v>
      </c>
      <c r="AY285" s="787">
        <f t="shared" si="2381"/>
        <v>162.81632300000001</v>
      </c>
      <c r="AZ285" s="787">
        <f t="shared" si="2382"/>
        <v>162.81632300000001</v>
      </c>
      <c r="BA285" s="787">
        <f t="shared" si="2383"/>
        <v>162.81632300000001</v>
      </c>
      <c r="BB285" s="787">
        <f t="shared" si="2384"/>
        <v>162.81632300000001</v>
      </c>
      <c r="BC285" s="787">
        <f t="shared" si="2385"/>
        <v>162.81632300000001</v>
      </c>
      <c r="BD285" s="787">
        <f t="shared" si="2386"/>
        <v>162.81632300000001</v>
      </c>
      <c r="BE285" s="787">
        <f t="shared" si="2387"/>
        <v>162.81632300000001</v>
      </c>
      <c r="BF285" s="787">
        <f t="shared" si="2388"/>
        <v>162.81632300000001</v>
      </c>
      <c r="BG285" s="790"/>
      <c r="BH285" s="789"/>
      <c r="BI285" s="787">
        <f>Assumptions!G127</f>
        <v>167.70081269000002</v>
      </c>
      <c r="BJ285" s="787">
        <f t="shared" si="2389"/>
        <v>167.70081269000002</v>
      </c>
      <c r="BK285" s="787">
        <f t="shared" si="2390"/>
        <v>167.70081269000002</v>
      </c>
      <c r="BL285" s="787">
        <f t="shared" si="2391"/>
        <v>167.70081269000002</v>
      </c>
      <c r="BM285" s="787">
        <f t="shared" si="2392"/>
        <v>167.70081269000002</v>
      </c>
      <c r="BN285" s="787">
        <f t="shared" si="2393"/>
        <v>167.70081269000002</v>
      </c>
      <c r="BO285" s="787">
        <f t="shared" si="2394"/>
        <v>167.70081269000002</v>
      </c>
      <c r="BP285" s="787">
        <f t="shared" si="2395"/>
        <v>167.70081269000002</v>
      </c>
      <c r="BQ285" s="787">
        <f t="shared" si="2396"/>
        <v>167.70081269000002</v>
      </c>
      <c r="BR285" s="787">
        <f t="shared" si="2397"/>
        <v>167.70081269000002</v>
      </c>
      <c r="BS285" s="787">
        <f t="shared" si="2398"/>
        <v>167.70081269000002</v>
      </c>
      <c r="BT285" s="787">
        <f t="shared" si="2399"/>
        <v>167.70081269000002</v>
      </c>
      <c r="BU285" s="790"/>
    </row>
    <row r="286" spans="1:73">
      <c r="A286" s="7">
        <f t="shared" si="2319"/>
        <v>14</v>
      </c>
      <c r="B286" s="7" t="str">
        <f t="shared" si="2319"/>
        <v>Verse Console XR + Controller + Handheld</v>
      </c>
      <c r="E286" s="786">
        <f>Assumptions!C128</f>
        <v>758</v>
      </c>
      <c r="F286" s="786">
        <f t="shared" si="2345"/>
        <v>758</v>
      </c>
      <c r="G286" s="786">
        <f t="shared" si="2346"/>
        <v>758</v>
      </c>
      <c r="H286" s="786">
        <f t="shared" si="2347"/>
        <v>758</v>
      </c>
      <c r="I286" s="786">
        <f t="shared" si="2348"/>
        <v>758</v>
      </c>
      <c r="J286" s="786">
        <f t="shared" si="2349"/>
        <v>758</v>
      </c>
      <c r="K286" s="786">
        <f t="shared" si="2350"/>
        <v>758</v>
      </c>
      <c r="L286" s="786">
        <f t="shared" si="2351"/>
        <v>758</v>
      </c>
      <c r="M286" s="786">
        <f t="shared" si="2352"/>
        <v>758</v>
      </c>
      <c r="N286" s="786">
        <f t="shared" si="2353"/>
        <v>758</v>
      </c>
      <c r="O286" s="786">
        <f t="shared" si="2354"/>
        <v>758</v>
      </c>
      <c r="P286" s="786">
        <f t="shared" si="2355"/>
        <v>758</v>
      </c>
      <c r="Q286" s="52"/>
      <c r="R286" s="737"/>
      <c r="S286" s="787">
        <f>Assumptions!D128</f>
        <v>780.74</v>
      </c>
      <c r="T286" s="787">
        <f t="shared" si="2356"/>
        <v>780.74</v>
      </c>
      <c r="U286" s="787">
        <f t="shared" si="2357"/>
        <v>780.74</v>
      </c>
      <c r="V286" s="787">
        <f t="shared" si="2358"/>
        <v>780.74</v>
      </c>
      <c r="W286" s="787">
        <f t="shared" si="2359"/>
        <v>780.74</v>
      </c>
      <c r="X286" s="787">
        <f t="shared" si="2360"/>
        <v>780.74</v>
      </c>
      <c r="Y286" s="787">
        <f t="shared" si="2361"/>
        <v>780.74</v>
      </c>
      <c r="Z286" s="787">
        <f t="shared" si="2362"/>
        <v>780.74</v>
      </c>
      <c r="AA286" s="787">
        <f t="shared" si="2363"/>
        <v>780.74</v>
      </c>
      <c r="AB286" s="787">
        <f t="shared" si="2364"/>
        <v>780.74</v>
      </c>
      <c r="AC286" s="787">
        <f t="shared" si="2365"/>
        <v>780.74</v>
      </c>
      <c r="AD286" s="787">
        <f t="shared" si="2366"/>
        <v>780.74</v>
      </c>
      <c r="AE286" s="788"/>
      <c r="AF286" s="789"/>
      <c r="AG286" s="787">
        <f>Assumptions!E128</f>
        <v>804.16219999999998</v>
      </c>
      <c r="AH286" s="787">
        <f t="shared" si="2367"/>
        <v>804.16219999999998</v>
      </c>
      <c r="AI286" s="787">
        <f t="shared" si="2368"/>
        <v>804.16219999999998</v>
      </c>
      <c r="AJ286" s="787">
        <f t="shared" si="2369"/>
        <v>804.16219999999998</v>
      </c>
      <c r="AK286" s="787">
        <f t="shared" si="2370"/>
        <v>804.16219999999998</v>
      </c>
      <c r="AL286" s="787">
        <f t="shared" si="2371"/>
        <v>804.16219999999998</v>
      </c>
      <c r="AM286" s="787">
        <f t="shared" si="2372"/>
        <v>804.16219999999998</v>
      </c>
      <c r="AN286" s="787">
        <f t="shared" si="2373"/>
        <v>804.16219999999998</v>
      </c>
      <c r="AO286" s="787">
        <f t="shared" si="2374"/>
        <v>804.16219999999998</v>
      </c>
      <c r="AP286" s="787">
        <f t="shared" si="2375"/>
        <v>804.16219999999998</v>
      </c>
      <c r="AQ286" s="787">
        <f t="shared" si="2376"/>
        <v>804.16219999999998</v>
      </c>
      <c r="AR286" s="787">
        <f t="shared" si="2377"/>
        <v>804.16219999999998</v>
      </c>
      <c r="AS286" s="790"/>
      <c r="AT286" s="789"/>
      <c r="AU286" s="787">
        <f>Assumptions!F128</f>
        <v>828.28706599999998</v>
      </c>
      <c r="AV286" s="787">
        <f t="shared" si="2378"/>
        <v>828.28706599999998</v>
      </c>
      <c r="AW286" s="787">
        <f t="shared" si="2379"/>
        <v>828.28706599999998</v>
      </c>
      <c r="AX286" s="787">
        <f t="shared" si="2380"/>
        <v>828.28706599999998</v>
      </c>
      <c r="AY286" s="787">
        <f t="shared" si="2381"/>
        <v>828.28706599999998</v>
      </c>
      <c r="AZ286" s="787">
        <f t="shared" si="2382"/>
        <v>828.28706599999998</v>
      </c>
      <c r="BA286" s="787">
        <f t="shared" si="2383"/>
        <v>828.28706599999998</v>
      </c>
      <c r="BB286" s="787">
        <f t="shared" si="2384"/>
        <v>828.28706599999998</v>
      </c>
      <c r="BC286" s="787">
        <f t="shared" si="2385"/>
        <v>828.28706599999998</v>
      </c>
      <c r="BD286" s="787">
        <f t="shared" si="2386"/>
        <v>828.28706599999998</v>
      </c>
      <c r="BE286" s="787">
        <f t="shared" si="2387"/>
        <v>828.28706599999998</v>
      </c>
      <c r="BF286" s="787">
        <f t="shared" si="2388"/>
        <v>828.28706599999998</v>
      </c>
      <c r="BG286" s="790"/>
      <c r="BH286" s="789"/>
      <c r="BI286" s="787">
        <f>Assumptions!G128</f>
        <v>853.13567797999997</v>
      </c>
      <c r="BJ286" s="787">
        <f t="shared" si="2389"/>
        <v>853.13567797999997</v>
      </c>
      <c r="BK286" s="787">
        <f t="shared" si="2390"/>
        <v>853.13567797999997</v>
      </c>
      <c r="BL286" s="787">
        <f t="shared" si="2391"/>
        <v>853.13567797999997</v>
      </c>
      <c r="BM286" s="787">
        <f t="shared" si="2392"/>
        <v>853.13567797999997</v>
      </c>
      <c r="BN286" s="787">
        <f t="shared" si="2393"/>
        <v>853.13567797999997</v>
      </c>
      <c r="BO286" s="787">
        <f t="shared" si="2394"/>
        <v>853.13567797999997</v>
      </c>
      <c r="BP286" s="787">
        <f t="shared" si="2395"/>
        <v>853.13567797999997</v>
      </c>
      <c r="BQ286" s="787">
        <f t="shared" si="2396"/>
        <v>853.13567797999997</v>
      </c>
      <c r="BR286" s="787">
        <f t="shared" si="2397"/>
        <v>853.13567797999997</v>
      </c>
      <c r="BS286" s="787">
        <f t="shared" si="2398"/>
        <v>853.13567797999997</v>
      </c>
      <c r="BT286" s="787">
        <f t="shared" si="2399"/>
        <v>853.13567797999997</v>
      </c>
      <c r="BU286" s="790"/>
    </row>
    <row r="287" spans="1:73">
      <c r="A287" s="7">
        <f t="shared" si="2319"/>
        <v>15</v>
      </c>
      <c r="B287" s="7" t="str">
        <f t="shared" si="2319"/>
        <v xml:space="preserve">Iview + TANU:  </v>
      </c>
      <c r="E287" s="786">
        <f>Assumptions!C129</f>
        <v>625</v>
      </c>
      <c r="F287" s="786">
        <f t="shared" si="2345"/>
        <v>625</v>
      </c>
      <c r="G287" s="786">
        <f t="shared" si="2346"/>
        <v>625</v>
      </c>
      <c r="H287" s="786">
        <f t="shared" si="2347"/>
        <v>625</v>
      </c>
      <c r="I287" s="786">
        <f t="shared" si="2348"/>
        <v>625</v>
      </c>
      <c r="J287" s="786">
        <f t="shared" si="2349"/>
        <v>625</v>
      </c>
      <c r="K287" s="786">
        <f t="shared" si="2350"/>
        <v>625</v>
      </c>
      <c r="L287" s="786">
        <f t="shared" si="2351"/>
        <v>625</v>
      </c>
      <c r="M287" s="786">
        <f t="shared" si="2352"/>
        <v>625</v>
      </c>
      <c r="N287" s="786">
        <f t="shared" si="2353"/>
        <v>625</v>
      </c>
      <c r="O287" s="786">
        <f t="shared" si="2354"/>
        <v>625</v>
      </c>
      <c r="P287" s="786">
        <f t="shared" si="2355"/>
        <v>625</v>
      </c>
      <c r="Q287" s="52"/>
      <c r="R287" s="737"/>
      <c r="S287" s="787">
        <f>Assumptions!D129</f>
        <v>643.75</v>
      </c>
      <c r="T287" s="787">
        <f t="shared" si="2356"/>
        <v>643.75</v>
      </c>
      <c r="U287" s="787">
        <f t="shared" si="2357"/>
        <v>643.75</v>
      </c>
      <c r="V287" s="787">
        <f t="shared" si="2358"/>
        <v>643.75</v>
      </c>
      <c r="W287" s="787">
        <f t="shared" si="2359"/>
        <v>643.75</v>
      </c>
      <c r="X287" s="787">
        <f t="shared" si="2360"/>
        <v>643.75</v>
      </c>
      <c r="Y287" s="787">
        <f t="shared" si="2361"/>
        <v>643.75</v>
      </c>
      <c r="Z287" s="787">
        <f t="shared" si="2362"/>
        <v>643.75</v>
      </c>
      <c r="AA287" s="787">
        <f t="shared" si="2363"/>
        <v>643.75</v>
      </c>
      <c r="AB287" s="787">
        <f t="shared" si="2364"/>
        <v>643.75</v>
      </c>
      <c r="AC287" s="787">
        <f t="shared" si="2365"/>
        <v>643.75</v>
      </c>
      <c r="AD287" s="787">
        <f t="shared" si="2366"/>
        <v>643.75</v>
      </c>
      <c r="AE287" s="788"/>
      <c r="AF287" s="789"/>
      <c r="AG287" s="787">
        <f>Assumptions!E129</f>
        <v>663.0625</v>
      </c>
      <c r="AH287" s="787">
        <f t="shared" si="2367"/>
        <v>663.0625</v>
      </c>
      <c r="AI287" s="787">
        <f t="shared" si="2368"/>
        <v>663.0625</v>
      </c>
      <c r="AJ287" s="787">
        <f t="shared" si="2369"/>
        <v>663.0625</v>
      </c>
      <c r="AK287" s="787">
        <f t="shared" si="2370"/>
        <v>663.0625</v>
      </c>
      <c r="AL287" s="787">
        <f t="shared" si="2371"/>
        <v>663.0625</v>
      </c>
      <c r="AM287" s="787">
        <f t="shared" si="2372"/>
        <v>663.0625</v>
      </c>
      <c r="AN287" s="787">
        <f t="shared" si="2373"/>
        <v>663.0625</v>
      </c>
      <c r="AO287" s="787">
        <f t="shared" si="2374"/>
        <v>663.0625</v>
      </c>
      <c r="AP287" s="787">
        <f t="shared" si="2375"/>
        <v>663.0625</v>
      </c>
      <c r="AQ287" s="787">
        <f t="shared" si="2376"/>
        <v>663.0625</v>
      </c>
      <c r="AR287" s="787">
        <f t="shared" si="2377"/>
        <v>663.0625</v>
      </c>
      <c r="AS287" s="790"/>
      <c r="AT287" s="789"/>
      <c r="AU287" s="787">
        <f>Assumptions!F129</f>
        <v>682.95437500000003</v>
      </c>
      <c r="AV287" s="787">
        <f t="shared" si="2378"/>
        <v>682.95437500000003</v>
      </c>
      <c r="AW287" s="787">
        <f t="shared" si="2379"/>
        <v>682.95437500000003</v>
      </c>
      <c r="AX287" s="787">
        <f t="shared" si="2380"/>
        <v>682.95437500000003</v>
      </c>
      <c r="AY287" s="787">
        <f t="shared" si="2381"/>
        <v>682.95437500000003</v>
      </c>
      <c r="AZ287" s="787">
        <f t="shared" si="2382"/>
        <v>682.95437500000003</v>
      </c>
      <c r="BA287" s="787">
        <f t="shared" si="2383"/>
        <v>682.95437500000003</v>
      </c>
      <c r="BB287" s="787">
        <f t="shared" si="2384"/>
        <v>682.95437500000003</v>
      </c>
      <c r="BC287" s="787">
        <f t="shared" si="2385"/>
        <v>682.95437500000003</v>
      </c>
      <c r="BD287" s="787">
        <f t="shared" si="2386"/>
        <v>682.95437500000003</v>
      </c>
      <c r="BE287" s="787">
        <f t="shared" si="2387"/>
        <v>682.95437500000003</v>
      </c>
      <c r="BF287" s="787">
        <f t="shared" si="2388"/>
        <v>682.95437500000003</v>
      </c>
      <c r="BG287" s="790"/>
      <c r="BH287" s="789"/>
      <c r="BI287" s="787">
        <f>Assumptions!G129</f>
        <v>703.44300625000005</v>
      </c>
      <c r="BJ287" s="787">
        <f t="shared" si="2389"/>
        <v>703.44300625000005</v>
      </c>
      <c r="BK287" s="787">
        <f t="shared" si="2390"/>
        <v>703.44300625000005</v>
      </c>
      <c r="BL287" s="787">
        <f t="shared" si="2391"/>
        <v>703.44300625000005</v>
      </c>
      <c r="BM287" s="787">
        <f t="shared" si="2392"/>
        <v>703.44300625000005</v>
      </c>
      <c r="BN287" s="787">
        <f t="shared" si="2393"/>
        <v>703.44300625000005</v>
      </c>
      <c r="BO287" s="787">
        <f t="shared" si="2394"/>
        <v>703.44300625000005</v>
      </c>
      <c r="BP287" s="787">
        <f t="shared" si="2395"/>
        <v>703.44300625000005</v>
      </c>
      <c r="BQ287" s="787">
        <f t="shared" si="2396"/>
        <v>703.44300625000005</v>
      </c>
      <c r="BR287" s="787">
        <f t="shared" si="2397"/>
        <v>703.44300625000005</v>
      </c>
      <c r="BS287" s="787">
        <f t="shared" si="2398"/>
        <v>703.44300625000005</v>
      </c>
      <c r="BT287" s="787">
        <f t="shared" si="2399"/>
        <v>703.44300625000005</v>
      </c>
      <c r="BU287" s="790"/>
    </row>
    <row r="288" spans="1:73">
      <c r="A288" s="7">
        <f t="shared" ref="A288:B288" si="2400">A24</f>
        <v>16</v>
      </c>
      <c r="B288" s="7" t="str">
        <f t="shared" si="2400"/>
        <v xml:space="preserve"> Exoflex Watch</v>
      </c>
      <c r="E288" s="786">
        <f>Assumptions!C130</f>
        <v>239</v>
      </c>
      <c r="F288" s="786">
        <f t="shared" ref="F288:F293" si="2401">E288</f>
        <v>239</v>
      </c>
      <c r="G288" s="786">
        <f t="shared" ref="G288:G293" si="2402">F288</f>
        <v>239</v>
      </c>
      <c r="H288" s="786">
        <f t="shared" ref="H288:H293" si="2403">G288</f>
        <v>239</v>
      </c>
      <c r="I288" s="786">
        <f t="shared" ref="I288:I293" si="2404">H288</f>
        <v>239</v>
      </c>
      <c r="J288" s="786">
        <f t="shared" ref="J288:J293" si="2405">I288</f>
        <v>239</v>
      </c>
      <c r="K288" s="786">
        <f t="shared" ref="K288:K293" si="2406">J288</f>
        <v>239</v>
      </c>
      <c r="L288" s="786">
        <f t="shared" ref="L288:L293" si="2407">K288</f>
        <v>239</v>
      </c>
      <c r="M288" s="786">
        <f t="shared" ref="M288:M293" si="2408">L288</f>
        <v>239</v>
      </c>
      <c r="N288" s="786">
        <f t="shared" ref="N288:N293" si="2409">M288</f>
        <v>239</v>
      </c>
      <c r="O288" s="786">
        <f t="shared" ref="O288:O293" si="2410">N288</f>
        <v>239</v>
      </c>
      <c r="P288" s="786">
        <f t="shared" ref="P288:P293" si="2411">O288</f>
        <v>239</v>
      </c>
      <c r="Q288" s="52"/>
      <c r="R288" s="737"/>
      <c r="S288" s="787">
        <f>Assumptions!D130</f>
        <v>246.17000000000002</v>
      </c>
      <c r="T288" s="787">
        <f t="shared" ref="T288:T293" si="2412">S288</f>
        <v>246.17000000000002</v>
      </c>
      <c r="U288" s="787">
        <f t="shared" ref="U288:U293" si="2413">T288</f>
        <v>246.17000000000002</v>
      </c>
      <c r="V288" s="787">
        <f t="shared" ref="V288:V293" si="2414">U288</f>
        <v>246.17000000000002</v>
      </c>
      <c r="W288" s="787">
        <f t="shared" ref="W288:W293" si="2415">V288</f>
        <v>246.17000000000002</v>
      </c>
      <c r="X288" s="787">
        <f t="shared" ref="X288:X293" si="2416">W288</f>
        <v>246.17000000000002</v>
      </c>
      <c r="Y288" s="787">
        <f t="shared" ref="Y288:Y293" si="2417">X288</f>
        <v>246.17000000000002</v>
      </c>
      <c r="Z288" s="787">
        <f t="shared" ref="Z288:Z293" si="2418">Y288</f>
        <v>246.17000000000002</v>
      </c>
      <c r="AA288" s="787">
        <f t="shared" ref="AA288:AA293" si="2419">Z288</f>
        <v>246.17000000000002</v>
      </c>
      <c r="AB288" s="787">
        <f t="shared" ref="AB288:AB293" si="2420">AA288</f>
        <v>246.17000000000002</v>
      </c>
      <c r="AC288" s="787">
        <f t="shared" ref="AC288:AC293" si="2421">AB288</f>
        <v>246.17000000000002</v>
      </c>
      <c r="AD288" s="787">
        <f t="shared" ref="AD288:AD293" si="2422">AC288</f>
        <v>246.17000000000002</v>
      </c>
      <c r="AE288" s="788"/>
      <c r="AF288" s="789"/>
      <c r="AG288" s="787">
        <f>Assumptions!E130</f>
        <v>253.55510000000001</v>
      </c>
      <c r="AH288" s="787">
        <f t="shared" ref="AH288:AH293" si="2423">AG288</f>
        <v>253.55510000000001</v>
      </c>
      <c r="AI288" s="787">
        <f t="shared" ref="AI288:AI293" si="2424">AH288</f>
        <v>253.55510000000001</v>
      </c>
      <c r="AJ288" s="787">
        <f t="shared" ref="AJ288:AJ293" si="2425">AI288</f>
        <v>253.55510000000001</v>
      </c>
      <c r="AK288" s="787">
        <f t="shared" ref="AK288:AK293" si="2426">AJ288</f>
        <v>253.55510000000001</v>
      </c>
      <c r="AL288" s="787">
        <f t="shared" ref="AL288:AL293" si="2427">AK288</f>
        <v>253.55510000000001</v>
      </c>
      <c r="AM288" s="787">
        <f t="shared" ref="AM288:AM293" si="2428">AL288</f>
        <v>253.55510000000001</v>
      </c>
      <c r="AN288" s="787">
        <f t="shared" ref="AN288:AN293" si="2429">AM288</f>
        <v>253.55510000000001</v>
      </c>
      <c r="AO288" s="787">
        <f t="shared" ref="AO288:AO293" si="2430">AN288</f>
        <v>253.55510000000001</v>
      </c>
      <c r="AP288" s="787">
        <f t="shared" ref="AP288:AP293" si="2431">AO288</f>
        <v>253.55510000000001</v>
      </c>
      <c r="AQ288" s="787">
        <f t="shared" ref="AQ288:AQ293" si="2432">AP288</f>
        <v>253.55510000000001</v>
      </c>
      <c r="AR288" s="787">
        <f t="shared" ref="AR288:AR293" si="2433">AQ288</f>
        <v>253.55510000000001</v>
      </c>
      <c r="AS288" s="790"/>
      <c r="AT288" s="789"/>
      <c r="AU288" s="787">
        <f>Assumptions!F130</f>
        <v>261.16175300000003</v>
      </c>
      <c r="AV288" s="787">
        <f t="shared" ref="AV288:AV293" si="2434">AU288</f>
        <v>261.16175300000003</v>
      </c>
      <c r="AW288" s="787">
        <f t="shared" ref="AW288:AW293" si="2435">AV288</f>
        <v>261.16175300000003</v>
      </c>
      <c r="AX288" s="787">
        <f t="shared" ref="AX288:AX293" si="2436">AW288</f>
        <v>261.16175300000003</v>
      </c>
      <c r="AY288" s="787">
        <f t="shared" ref="AY288:AY293" si="2437">AX288</f>
        <v>261.16175300000003</v>
      </c>
      <c r="AZ288" s="787">
        <f t="shared" ref="AZ288:AZ293" si="2438">AY288</f>
        <v>261.16175300000003</v>
      </c>
      <c r="BA288" s="787">
        <f t="shared" ref="BA288:BA293" si="2439">AZ288</f>
        <v>261.16175300000003</v>
      </c>
      <c r="BB288" s="787">
        <f t="shared" ref="BB288:BB293" si="2440">BA288</f>
        <v>261.16175300000003</v>
      </c>
      <c r="BC288" s="787">
        <f t="shared" ref="BC288:BC293" si="2441">BB288</f>
        <v>261.16175300000003</v>
      </c>
      <c r="BD288" s="787">
        <f t="shared" ref="BD288:BD293" si="2442">BC288</f>
        <v>261.16175300000003</v>
      </c>
      <c r="BE288" s="787">
        <f t="shared" ref="BE288:BE293" si="2443">BD288</f>
        <v>261.16175300000003</v>
      </c>
      <c r="BF288" s="787">
        <f t="shared" ref="BF288:BF293" si="2444">BE288</f>
        <v>261.16175300000003</v>
      </c>
      <c r="BG288" s="790"/>
      <c r="BH288" s="789"/>
      <c r="BI288" s="787">
        <f>Assumptions!G130</f>
        <v>268.99660559000006</v>
      </c>
      <c r="BJ288" s="787">
        <f t="shared" ref="BJ288:BJ293" si="2445">BI288</f>
        <v>268.99660559000006</v>
      </c>
      <c r="BK288" s="787">
        <f t="shared" ref="BK288:BK293" si="2446">BJ288</f>
        <v>268.99660559000006</v>
      </c>
      <c r="BL288" s="787">
        <f t="shared" ref="BL288:BL293" si="2447">BK288</f>
        <v>268.99660559000006</v>
      </c>
      <c r="BM288" s="787">
        <f t="shared" ref="BM288:BM293" si="2448">BL288</f>
        <v>268.99660559000006</v>
      </c>
      <c r="BN288" s="787">
        <f t="shared" ref="BN288:BN293" si="2449">BM288</f>
        <v>268.99660559000006</v>
      </c>
      <c r="BO288" s="787">
        <f t="shared" ref="BO288:BO293" si="2450">BN288</f>
        <v>268.99660559000006</v>
      </c>
      <c r="BP288" s="787">
        <f t="shared" ref="BP288:BP293" si="2451">BO288</f>
        <v>268.99660559000006</v>
      </c>
      <c r="BQ288" s="787">
        <f t="shared" ref="BQ288:BQ293" si="2452">BP288</f>
        <v>268.99660559000006</v>
      </c>
      <c r="BR288" s="787">
        <f t="shared" ref="BR288:BR293" si="2453">BQ288</f>
        <v>268.99660559000006</v>
      </c>
      <c r="BS288" s="787">
        <f t="shared" ref="BS288:BS293" si="2454">BR288</f>
        <v>268.99660559000006</v>
      </c>
      <c r="BT288" s="787">
        <f t="shared" ref="BT288:BT293" si="2455">BS288</f>
        <v>268.99660559000006</v>
      </c>
      <c r="BU288" s="790"/>
    </row>
    <row r="289" spans="1:73">
      <c r="A289" s="7">
        <f t="shared" ref="A289:B289" si="2456">A25</f>
        <v>17</v>
      </c>
      <c r="B289" s="7" t="str">
        <f t="shared" si="2456"/>
        <v>Iview + Notebuds + Tanu</v>
      </c>
      <c r="E289" s="786">
        <f>Assumptions!C131</f>
        <v>808</v>
      </c>
      <c r="F289" s="786">
        <f t="shared" si="2401"/>
        <v>808</v>
      </c>
      <c r="G289" s="786">
        <f t="shared" si="2402"/>
        <v>808</v>
      </c>
      <c r="H289" s="786">
        <f t="shared" si="2403"/>
        <v>808</v>
      </c>
      <c r="I289" s="786">
        <f t="shared" si="2404"/>
        <v>808</v>
      </c>
      <c r="J289" s="786">
        <f t="shared" si="2405"/>
        <v>808</v>
      </c>
      <c r="K289" s="786">
        <f t="shared" si="2406"/>
        <v>808</v>
      </c>
      <c r="L289" s="786">
        <f t="shared" si="2407"/>
        <v>808</v>
      </c>
      <c r="M289" s="786">
        <f t="shared" si="2408"/>
        <v>808</v>
      </c>
      <c r="N289" s="786">
        <f t="shared" si="2409"/>
        <v>808</v>
      </c>
      <c r="O289" s="786">
        <f t="shared" si="2410"/>
        <v>808</v>
      </c>
      <c r="P289" s="786">
        <f t="shared" si="2411"/>
        <v>808</v>
      </c>
      <c r="Q289" s="52"/>
      <c r="R289" s="737"/>
      <c r="S289" s="787">
        <f>Assumptions!D131</f>
        <v>832.24</v>
      </c>
      <c r="T289" s="787">
        <f t="shared" si="2412"/>
        <v>832.24</v>
      </c>
      <c r="U289" s="787">
        <f t="shared" si="2413"/>
        <v>832.24</v>
      </c>
      <c r="V289" s="787">
        <f t="shared" si="2414"/>
        <v>832.24</v>
      </c>
      <c r="W289" s="787">
        <f t="shared" si="2415"/>
        <v>832.24</v>
      </c>
      <c r="X289" s="787">
        <f t="shared" si="2416"/>
        <v>832.24</v>
      </c>
      <c r="Y289" s="787">
        <f t="shared" si="2417"/>
        <v>832.24</v>
      </c>
      <c r="Z289" s="787">
        <f t="shared" si="2418"/>
        <v>832.24</v>
      </c>
      <c r="AA289" s="787">
        <f t="shared" si="2419"/>
        <v>832.24</v>
      </c>
      <c r="AB289" s="787">
        <f t="shared" si="2420"/>
        <v>832.24</v>
      </c>
      <c r="AC289" s="787">
        <f t="shared" si="2421"/>
        <v>832.24</v>
      </c>
      <c r="AD289" s="787">
        <f t="shared" si="2422"/>
        <v>832.24</v>
      </c>
      <c r="AE289" s="788"/>
      <c r="AF289" s="789"/>
      <c r="AG289" s="787">
        <f>Assumptions!E131</f>
        <v>857.20720000000006</v>
      </c>
      <c r="AH289" s="787">
        <f t="shared" si="2423"/>
        <v>857.20720000000006</v>
      </c>
      <c r="AI289" s="787">
        <f t="shared" si="2424"/>
        <v>857.20720000000006</v>
      </c>
      <c r="AJ289" s="787">
        <f t="shared" si="2425"/>
        <v>857.20720000000006</v>
      </c>
      <c r="AK289" s="787">
        <f t="shared" si="2426"/>
        <v>857.20720000000006</v>
      </c>
      <c r="AL289" s="787">
        <f t="shared" si="2427"/>
        <v>857.20720000000006</v>
      </c>
      <c r="AM289" s="787">
        <f t="shared" si="2428"/>
        <v>857.20720000000006</v>
      </c>
      <c r="AN289" s="787">
        <f t="shared" si="2429"/>
        <v>857.20720000000006</v>
      </c>
      <c r="AO289" s="787">
        <f t="shared" si="2430"/>
        <v>857.20720000000006</v>
      </c>
      <c r="AP289" s="787">
        <f t="shared" si="2431"/>
        <v>857.20720000000006</v>
      </c>
      <c r="AQ289" s="787">
        <f t="shared" si="2432"/>
        <v>857.20720000000006</v>
      </c>
      <c r="AR289" s="787">
        <f t="shared" si="2433"/>
        <v>857.20720000000006</v>
      </c>
      <c r="AS289" s="790"/>
      <c r="AT289" s="789"/>
      <c r="AU289" s="787">
        <f>Assumptions!F131</f>
        <v>882.92341600000009</v>
      </c>
      <c r="AV289" s="787">
        <f t="shared" si="2434"/>
        <v>882.92341600000009</v>
      </c>
      <c r="AW289" s="787">
        <f t="shared" si="2435"/>
        <v>882.92341600000009</v>
      </c>
      <c r="AX289" s="787">
        <f t="shared" si="2436"/>
        <v>882.92341600000009</v>
      </c>
      <c r="AY289" s="787">
        <f t="shared" si="2437"/>
        <v>882.92341600000009</v>
      </c>
      <c r="AZ289" s="787">
        <f t="shared" si="2438"/>
        <v>882.92341600000009</v>
      </c>
      <c r="BA289" s="787">
        <f t="shared" si="2439"/>
        <v>882.92341600000009</v>
      </c>
      <c r="BB289" s="787">
        <f t="shared" si="2440"/>
        <v>882.92341600000009</v>
      </c>
      <c r="BC289" s="787">
        <f t="shared" si="2441"/>
        <v>882.92341600000009</v>
      </c>
      <c r="BD289" s="787">
        <f t="shared" si="2442"/>
        <v>882.92341600000009</v>
      </c>
      <c r="BE289" s="787">
        <f t="shared" si="2443"/>
        <v>882.92341600000009</v>
      </c>
      <c r="BF289" s="787">
        <f t="shared" si="2444"/>
        <v>882.92341600000009</v>
      </c>
      <c r="BG289" s="790"/>
      <c r="BH289" s="789"/>
      <c r="BI289" s="787">
        <f>Assumptions!G131</f>
        <v>909.41111848000014</v>
      </c>
      <c r="BJ289" s="787">
        <f t="shared" si="2445"/>
        <v>909.41111848000014</v>
      </c>
      <c r="BK289" s="787">
        <f t="shared" si="2446"/>
        <v>909.41111848000014</v>
      </c>
      <c r="BL289" s="787">
        <f t="shared" si="2447"/>
        <v>909.41111848000014</v>
      </c>
      <c r="BM289" s="787">
        <f t="shared" si="2448"/>
        <v>909.41111848000014</v>
      </c>
      <c r="BN289" s="787">
        <f t="shared" si="2449"/>
        <v>909.41111848000014</v>
      </c>
      <c r="BO289" s="787">
        <f t="shared" si="2450"/>
        <v>909.41111848000014</v>
      </c>
      <c r="BP289" s="787">
        <f t="shared" si="2451"/>
        <v>909.41111848000014</v>
      </c>
      <c r="BQ289" s="787">
        <f t="shared" si="2452"/>
        <v>909.41111848000014</v>
      </c>
      <c r="BR289" s="787">
        <f t="shared" si="2453"/>
        <v>909.41111848000014</v>
      </c>
      <c r="BS289" s="787">
        <f t="shared" si="2454"/>
        <v>909.41111848000014</v>
      </c>
      <c r="BT289" s="787">
        <f t="shared" si="2455"/>
        <v>909.41111848000014</v>
      </c>
      <c r="BU289" s="790"/>
    </row>
    <row r="290" spans="1:73">
      <c r="A290" s="7">
        <f t="shared" ref="A290:B290" si="2457">A26</f>
        <v>18</v>
      </c>
      <c r="B290" s="7" t="str">
        <f t="shared" si="2457"/>
        <v>Exoflex paired w/ Versonas</v>
      </c>
      <c r="E290" s="786">
        <f>Assumptions!C132</f>
        <v>478</v>
      </c>
      <c r="F290" s="786">
        <f t="shared" si="2401"/>
        <v>478</v>
      </c>
      <c r="G290" s="786">
        <f t="shared" si="2402"/>
        <v>478</v>
      </c>
      <c r="H290" s="786">
        <f t="shared" si="2403"/>
        <v>478</v>
      </c>
      <c r="I290" s="786">
        <f t="shared" si="2404"/>
        <v>478</v>
      </c>
      <c r="J290" s="786">
        <f t="shared" si="2405"/>
        <v>478</v>
      </c>
      <c r="K290" s="786">
        <f t="shared" si="2406"/>
        <v>478</v>
      </c>
      <c r="L290" s="786">
        <f t="shared" si="2407"/>
        <v>478</v>
      </c>
      <c r="M290" s="786">
        <f t="shared" si="2408"/>
        <v>478</v>
      </c>
      <c r="N290" s="786">
        <f t="shared" si="2409"/>
        <v>478</v>
      </c>
      <c r="O290" s="786">
        <f t="shared" si="2410"/>
        <v>478</v>
      </c>
      <c r="P290" s="786">
        <f t="shared" si="2411"/>
        <v>478</v>
      </c>
      <c r="Q290" s="52"/>
      <c r="R290" s="737"/>
      <c r="S290" s="787">
        <f>Assumptions!D132</f>
        <v>492.34000000000003</v>
      </c>
      <c r="T290" s="787">
        <f t="shared" si="2412"/>
        <v>492.34000000000003</v>
      </c>
      <c r="U290" s="787">
        <f t="shared" si="2413"/>
        <v>492.34000000000003</v>
      </c>
      <c r="V290" s="787">
        <f t="shared" si="2414"/>
        <v>492.34000000000003</v>
      </c>
      <c r="W290" s="787">
        <f t="shared" si="2415"/>
        <v>492.34000000000003</v>
      </c>
      <c r="X290" s="787">
        <f t="shared" si="2416"/>
        <v>492.34000000000003</v>
      </c>
      <c r="Y290" s="787">
        <f t="shared" si="2417"/>
        <v>492.34000000000003</v>
      </c>
      <c r="Z290" s="787">
        <f t="shared" si="2418"/>
        <v>492.34000000000003</v>
      </c>
      <c r="AA290" s="787">
        <f t="shared" si="2419"/>
        <v>492.34000000000003</v>
      </c>
      <c r="AB290" s="787">
        <f t="shared" si="2420"/>
        <v>492.34000000000003</v>
      </c>
      <c r="AC290" s="787">
        <f t="shared" si="2421"/>
        <v>492.34000000000003</v>
      </c>
      <c r="AD290" s="787">
        <f t="shared" si="2422"/>
        <v>492.34000000000003</v>
      </c>
      <c r="AE290" s="788"/>
      <c r="AF290" s="789"/>
      <c r="AG290" s="787">
        <f>Assumptions!E132</f>
        <v>507.11020000000002</v>
      </c>
      <c r="AH290" s="787">
        <f t="shared" si="2423"/>
        <v>507.11020000000002</v>
      </c>
      <c r="AI290" s="787">
        <f t="shared" si="2424"/>
        <v>507.11020000000002</v>
      </c>
      <c r="AJ290" s="787">
        <f t="shared" si="2425"/>
        <v>507.11020000000002</v>
      </c>
      <c r="AK290" s="787">
        <f t="shared" si="2426"/>
        <v>507.11020000000002</v>
      </c>
      <c r="AL290" s="787">
        <f t="shared" si="2427"/>
        <v>507.11020000000002</v>
      </c>
      <c r="AM290" s="787">
        <f t="shared" si="2428"/>
        <v>507.11020000000002</v>
      </c>
      <c r="AN290" s="787">
        <f t="shared" si="2429"/>
        <v>507.11020000000002</v>
      </c>
      <c r="AO290" s="787">
        <f t="shared" si="2430"/>
        <v>507.11020000000002</v>
      </c>
      <c r="AP290" s="787">
        <f t="shared" si="2431"/>
        <v>507.11020000000002</v>
      </c>
      <c r="AQ290" s="787">
        <f t="shared" si="2432"/>
        <v>507.11020000000002</v>
      </c>
      <c r="AR290" s="787">
        <f t="shared" si="2433"/>
        <v>507.11020000000002</v>
      </c>
      <c r="AS290" s="790"/>
      <c r="AT290" s="789"/>
      <c r="AU290" s="787">
        <f>Assumptions!F132</f>
        <v>522.32350600000007</v>
      </c>
      <c r="AV290" s="787">
        <f t="shared" si="2434"/>
        <v>522.32350600000007</v>
      </c>
      <c r="AW290" s="787">
        <f t="shared" si="2435"/>
        <v>522.32350600000007</v>
      </c>
      <c r="AX290" s="787">
        <f t="shared" si="2436"/>
        <v>522.32350600000007</v>
      </c>
      <c r="AY290" s="787">
        <f t="shared" si="2437"/>
        <v>522.32350600000007</v>
      </c>
      <c r="AZ290" s="787">
        <f t="shared" si="2438"/>
        <v>522.32350600000007</v>
      </c>
      <c r="BA290" s="787">
        <f t="shared" si="2439"/>
        <v>522.32350600000007</v>
      </c>
      <c r="BB290" s="787">
        <f t="shared" si="2440"/>
        <v>522.32350600000007</v>
      </c>
      <c r="BC290" s="787">
        <f t="shared" si="2441"/>
        <v>522.32350600000007</v>
      </c>
      <c r="BD290" s="787">
        <f t="shared" si="2442"/>
        <v>522.32350600000007</v>
      </c>
      <c r="BE290" s="787">
        <f t="shared" si="2443"/>
        <v>522.32350600000007</v>
      </c>
      <c r="BF290" s="787">
        <f t="shared" si="2444"/>
        <v>522.32350600000007</v>
      </c>
      <c r="BG290" s="790"/>
      <c r="BH290" s="789"/>
      <c r="BI290" s="787">
        <f>Assumptions!G132</f>
        <v>537.99321118000012</v>
      </c>
      <c r="BJ290" s="787">
        <f t="shared" si="2445"/>
        <v>537.99321118000012</v>
      </c>
      <c r="BK290" s="787">
        <f t="shared" si="2446"/>
        <v>537.99321118000012</v>
      </c>
      <c r="BL290" s="787">
        <f t="shared" si="2447"/>
        <v>537.99321118000012</v>
      </c>
      <c r="BM290" s="787">
        <f t="shared" si="2448"/>
        <v>537.99321118000012</v>
      </c>
      <c r="BN290" s="787">
        <f t="shared" si="2449"/>
        <v>537.99321118000012</v>
      </c>
      <c r="BO290" s="787">
        <f t="shared" si="2450"/>
        <v>537.99321118000012</v>
      </c>
      <c r="BP290" s="787">
        <f t="shared" si="2451"/>
        <v>537.99321118000012</v>
      </c>
      <c r="BQ290" s="787">
        <f t="shared" si="2452"/>
        <v>537.99321118000012</v>
      </c>
      <c r="BR290" s="787">
        <f t="shared" si="2453"/>
        <v>537.99321118000012</v>
      </c>
      <c r="BS290" s="787">
        <f t="shared" si="2454"/>
        <v>537.99321118000012</v>
      </c>
      <c r="BT290" s="787">
        <f t="shared" si="2455"/>
        <v>537.99321118000012</v>
      </c>
      <c r="BU290" s="790"/>
    </row>
    <row r="291" spans="1:73">
      <c r="A291" s="7">
        <f t="shared" ref="A291:B291" si="2458">A27</f>
        <v>19</v>
      </c>
      <c r="B291" s="7" t="str">
        <f t="shared" si="2458"/>
        <v xml:space="preserve">Sensaband + Notebuds bone conduction </v>
      </c>
      <c r="E291" s="786">
        <f>Assumptions!C133</f>
        <v>414</v>
      </c>
      <c r="F291" s="786">
        <f t="shared" si="2401"/>
        <v>414</v>
      </c>
      <c r="G291" s="786">
        <f t="shared" si="2402"/>
        <v>414</v>
      </c>
      <c r="H291" s="786">
        <f t="shared" si="2403"/>
        <v>414</v>
      </c>
      <c r="I291" s="786">
        <f t="shared" si="2404"/>
        <v>414</v>
      </c>
      <c r="J291" s="786">
        <f t="shared" si="2405"/>
        <v>414</v>
      </c>
      <c r="K291" s="786">
        <f t="shared" si="2406"/>
        <v>414</v>
      </c>
      <c r="L291" s="786">
        <f t="shared" si="2407"/>
        <v>414</v>
      </c>
      <c r="M291" s="786">
        <f t="shared" si="2408"/>
        <v>414</v>
      </c>
      <c r="N291" s="786">
        <f t="shared" si="2409"/>
        <v>414</v>
      </c>
      <c r="O291" s="786">
        <f t="shared" si="2410"/>
        <v>414</v>
      </c>
      <c r="P291" s="786">
        <f t="shared" si="2411"/>
        <v>414</v>
      </c>
      <c r="Q291" s="52"/>
      <c r="R291" s="737"/>
      <c r="S291" s="787">
        <f>Assumptions!D133</f>
        <v>426.42</v>
      </c>
      <c r="T291" s="787">
        <f t="shared" si="2412"/>
        <v>426.42</v>
      </c>
      <c r="U291" s="787">
        <f t="shared" si="2413"/>
        <v>426.42</v>
      </c>
      <c r="V291" s="787">
        <f t="shared" si="2414"/>
        <v>426.42</v>
      </c>
      <c r="W291" s="787">
        <f t="shared" si="2415"/>
        <v>426.42</v>
      </c>
      <c r="X291" s="787">
        <f t="shared" si="2416"/>
        <v>426.42</v>
      </c>
      <c r="Y291" s="787">
        <f t="shared" si="2417"/>
        <v>426.42</v>
      </c>
      <c r="Z291" s="787">
        <f t="shared" si="2418"/>
        <v>426.42</v>
      </c>
      <c r="AA291" s="787">
        <f t="shared" si="2419"/>
        <v>426.42</v>
      </c>
      <c r="AB291" s="787">
        <f t="shared" si="2420"/>
        <v>426.42</v>
      </c>
      <c r="AC291" s="787">
        <f t="shared" si="2421"/>
        <v>426.42</v>
      </c>
      <c r="AD291" s="787">
        <f t="shared" si="2422"/>
        <v>426.42</v>
      </c>
      <c r="AE291" s="788"/>
      <c r="AF291" s="789"/>
      <c r="AG291" s="787">
        <f>Assumptions!E133</f>
        <v>439.21260000000001</v>
      </c>
      <c r="AH291" s="787">
        <f t="shared" si="2423"/>
        <v>439.21260000000001</v>
      </c>
      <c r="AI291" s="787">
        <f t="shared" si="2424"/>
        <v>439.21260000000001</v>
      </c>
      <c r="AJ291" s="787">
        <f t="shared" si="2425"/>
        <v>439.21260000000001</v>
      </c>
      <c r="AK291" s="787">
        <f t="shared" si="2426"/>
        <v>439.21260000000001</v>
      </c>
      <c r="AL291" s="787">
        <f t="shared" si="2427"/>
        <v>439.21260000000001</v>
      </c>
      <c r="AM291" s="787">
        <f t="shared" si="2428"/>
        <v>439.21260000000001</v>
      </c>
      <c r="AN291" s="787">
        <f t="shared" si="2429"/>
        <v>439.21260000000001</v>
      </c>
      <c r="AO291" s="787">
        <f t="shared" si="2430"/>
        <v>439.21260000000001</v>
      </c>
      <c r="AP291" s="787">
        <f t="shared" si="2431"/>
        <v>439.21260000000001</v>
      </c>
      <c r="AQ291" s="787">
        <f t="shared" si="2432"/>
        <v>439.21260000000001</v>
      </c>
      <c r="AR291" s="787">
        <f t="shared" si="2433"/>
        <v>439.21260000000001</v>
      </c>
      <c r="AS291" s="790"/>
      <c r="AT291" s="789"/>
      <c r="AU291" s="787">
        <f>Assumptions!F133</f>
        <v>452.38897800000001</v>
      </c>
      <c r="AV291" s="787">
        <f t="shared" si="2434"/>
        <v>452.38897800000001</v>
      </c>
      <c r="AW291" s="787">
        <f t="shared" si="2435"/>
        <v>452.38897800000001</v>
      </c>
      <c r="AX291" s="787">
        <f t="shared" si="2436"/>
        <v>452.38897800000001</v>
      </c>
      <c r="AY291" s="787">
        <f t="shared" si="2437"/>
        <v>452.38897800000001</v>
      </c>
      <c r="AZ291" s="787">
        <f t="shared" si="2438"/>
        <v>452.38897800000001</v>
      </c>
      <c r="BA291" s="787">
        <f t="shared" si="2439"/>
        <v>452.38897800000001</v>
      </c>
      <c r="BB291" s="787">
        <f t="shared" si="2440"/>
        <v>452.38897800000001</v>
      </c>
      <c r="BC291" s="787">
        <f t="shared" si="2441"/>
        <v>452.38897800000001</v>
      </c>
      <c r="BD291" s="787">
        <f t="shared" si="2442"/>
        <v>452.38897800000001</v>
      </c>
      <c r="BE291" s="787">
        <f t="shared" si="2443"/>
        <v>452.38897800000001</v>
      </c>
      <c r="BF291" s="787">
        <f t="shared" si="2444"/>
        <v>452.38897800000001</v>
      </c>
      <c r="BG291" s="790"/>
      <c r="BH291" s="789"/>
      <c r="BI291" s="787">
        <f>Assumptions!G133</f>
        <v>465.96064734000004</v>
      </c>
      <c r="BJ291" s="787">
        <f t="shared" si="2445"/>
        <v>465.96064734000004</v>
      </c>
      <c r="BK291" s="787">
        <f t="shared" si="2446"/>
        <v>465.96064734000004</v>
      </c>
      <c r="BL291" s="787">
        <f t="shared" si="2447"/>
        <v>465.96064734000004</v>
      </c>
      <c r="BM291" s="787">
        <f t="shared" si="2448"/>
        <v>465.96064734000004</v>
      </c>
      <c r="BN291" s="787">
        <f t="shared" si="2449"/>
        <v>465.96064734000004</v>
      </c>
      <c r="BO291" s="787">
        <f t="shared" si="2450"/>
        <v>465.96064734000004</v>
      </c>
      <c r="BP291" s="787">
        <f t="shared" si="2451"/>
        <v>465.96064734000004</v>
      </c>
      <c r="BQ291" s="787">
        <f t="shared" si="2452"/>
        <v>465.96064734000004</v>
      </c>
      <c r="BR291" s="787">
        <f t="shared" si="2453"/>
        <v>465.96064734000004</v>
      </c>
      <c r="BS291" s="787">
        <f t="shared" si="2454"/>
        <v>465.96064734000004</v>
      </c>
      <c r="BT291" s="787">
        <f t="shared" si="2455"/>
        <v>465.96064734000004</v>
      </c>
      <c r="BU291" s="790"/>
    </row>
    <row r="292" spans="1:73">
      <c r="A292" s="7">
        <f t="shared" ref="A292:B292" si="2459">A28</f>
        <v>20</v>
      </c>
      <c r="B292" s="7" t="str">
        <f t="shared" si="2459"/>
        <v xml:space="preserve">Verse Desktop Computer </v>
      </c>
      <c r="E292" s="786">
        <f>Assumptions!C134</f>
        <v>750</v>
      </c>
      <c r="F292" s="786">
        <f t="shared" si="2401"/>
        <v>750</v>
      </c>
      <c r="G292" s="786">
        <f t="shared" si="2402"/>
        <v>750</v>
      </c>
      <c r="H292" s="786">
        <f t="shared" si="2403"/>
        <v>750</v>
      </c>
      <c r="I292" s="786">
        <f t="shared" si="2404"/>
        <v>750</v>
      </c>
      <c r="J292" s="786">
        <f t="shared" si="2405"/>
        <v>750</v>
      </c>
      <c r="K292" s="786">
        <f t="shared" si="2406"/>
        <v>750</v>
      </c>
      <c r="L292" s="786">
        <f t="shared" si="2407"/>
        <v>750</v>
      </c>
      <c r="M292" s="786">
        <f t="shared" si="2408"/>
        <v>750</v>
      </c>
      <c r="N292" s="786">
        <f t="shared" si="2409"/>
        <v>750</v>
      </c>
      <c r="O292" s="786">
        <f t="shared" si="2410"/>
        <v>750</v>
      </c>
      <c r="P292" s="786">
        <f t="shared" si="2411"/>
        <v>750</v>
      </c>
      <c r="Q292" s="52"/>
      <c r="R292" s="737"/>
      <c r="S292" s="787">
        <f>Assumptions!D134</f>
        <v>772.5</v>
      </c>
      <c r="T292" s="787">
        <f t="shared" si="2412"/>
        <v>772.5</v>
      </c>
      <c r="U292" s="787">
        <f t="shared" si="2413"/>
        <v>772.5</v>
      </c>
      <c r="V292" s="787">
        <f t="shared" si="2414"/>
        <v>772.5</v>
      </c>
      <c r="W292" s="787">
        <f t="shared" si="2415"/>
        <v>772.5</v>
      </c>
      <c r="X292" s="787">
        <f t="shared" si="2416"/>
        <v>772.5</v>
      </c>
      <c r="Y292" s="787">
        <f t="shared" si="2417"/>
        <v>772.5</v>
      </c>
      <c r="Z292" s="787">
        <f t="shared" si="2418"/>
        <v>772.5</v>
      </c>
      <c r="AA292" s="787">
        <f t="shared" si="2419"/>
        <v>772.5</v>
      </c>
      <c r="AB292" s="787">
        <f t="shared" si="2420"/>
        <v>772.5</v>
      </c>
      <c r="AC292" s="787">
        <f t="shared" si="2421"/>
        <v>772.5</v>
      </c>
      <c r="AD292" s="787">
        <f t="shared" si="2422"/>
        <v>772.5</v>
      </c>
      <c r="AE292" s="788"/>
      <c r="AF292" s="789"/>
      <c r="AG292" s="787">
        <f>Assumptions!E134</f>
        <v>795.67500000000007</v>
      </c>
      <c r="AH292" s="787">
        <f t="shared" si="2423"/>
        <v>795.67500000000007</v>
      </c>
      <c r="AI292" s="787">
        <f t="shared" si="2424"/>
        <v>795.67500000000007</v>
      </c>
      <c r="AJ292" s="787">
        <f t="shared" si="2425"/>
        <v>795.67500000000007</v>
      </c>
      <c r="AK292" s="787">
        <f t="shared" si="2426"/>
        <v>795.67500000000007</v>
      </c>
      <c r="AL292" s="787">
        <f t="shared" si="2427"/>
        <v>795.67500000000007</v>
      </c>
      <c r="AM292" s="787">
        <f t="shared" si="2428"/>
        <v>795.67500000000007</v>
      </c>
      <c r="AN292" s="787">
        <f t="shared" si="2429"/>
        <v>795.67500000000007</v>
      </c>
      <c r="AO292" s="787">
        <f t="shared" si="2430"/>
        <v>795.67500000000007</v>
      </c>
      <c r="AP292" s="787">
        <f t="shared" si="2431"/>
        <v>795.67500000000007</v>
      </c>
      <c r="AQ292" s="787">
        <f t="shared" si="2432"/>
        <v>795.67500000000007</v>
      </c>
      <c r="AR292" s="787">
        <f t="shared" si="2433"/>
        <v>795.67500000000007</v>
      </c>
      <c r="AS292" s="790"/>
      <c r="AT292" s="789"/>
      <c r="AU292" s="787">
        <f>Assumptions!F134</f>
        <v>819.54525000000012</v>
      </c>
      <c r="AV292" s="787">
        <f t="shared" si="2434"/>
        <v>819.54525000000012</v>
      </c>
      <c r="AW292" s="787">
        <f t="shared" si="2435"/>
        <v>819.54525000000012</v>
      </c>
      <c r="AX292" s="787">
        <f t="shared" si="2436"/>
        <v>819.54525000000012</v>
      </c>
      <c r="AY292" s="787">
        <f t="shared" si="2437"/>
        <v>819.54525000000012</v>
      </c>
      <c r="AZ292" s="787">
        <f t="shared" si="2438"/>
        <v>819.54525000000012</v>
      </c>
      <c r="BA292" s="787">
        <f t="shared" si="2439"/>
        <v>819.54525000000012</v>
      </c>
      <c r="BB292" s="787">
        <f t="shared" si="2440"/>
        <v>819.54525000000012</v>
      </c>
      <c r="BC292" s="787">
        <f t="shared" si="2441"/>
        <v>819.54525000000012</v>
      </c>
      <c r="BD292" s="787">
        <f t="shared" si="2442"/>
        <v>819.54525000000012</v>
      </c>
      <c r="BE292" s="787">
        <f t="shared" si="2443"/>
        <v>819.54525000000012</v>
      </c>
      <c r="BF292" s="787">
        <f t="shared" si="2444"/>
        <v>819.54525000000012</v>
      </c>
      <c r="BG292" s="790"/>
      <c r="BH292" s="789"/>
      <c r="BI292" s="787">
        <f>Assumptions!G134</f>
        <v>844.1316075000002</v>
      </c>
      <c r="BJ292" s="787">
        <f t="shared" si="2445"/>
        <v>844.1316075000002</v>
      </c>
      <c r="BK292" s="787">
        <f t="shared" si="2446"/>
        <v>844.1316075000002</v>
      </c>
      <c r="BL292" s="787">
        <f t="shared" si="2447"/>
        <v>844.1316075000002</v>
      </c>
      <c r="BM292" s="787">
        <f t="shared" si="2448"/>
        <v>844.1316075000002</v>
      </c>
      <c r="BN292" s="787">
        <f t="shared" si="2449"/>
        <v>844.1316075000002</v>
      </c>
      <c r="BO292" s="787">
        <f t="shared" si="2450"/>
        <v>844.1316075000002</v>
      </c>
      <c r="BP292" s="787">
        <f t="shared" si="2451"/>
        <v>844.1316075000002</v>
      </c>
      <c r="BQ292" s="787">
        <f t="shared" si="2452"/>
        <v>844.1316075000002</v>
      </c>
      <c r="BR292" s="787">
        <f t="shared" si="2453"/>
        <v>844.1316075000002</v>
      </c>
      <c r="BS292" s="787">
        <f t="shared" si="2454"/>
        <v>844.1316075000002</v>
      </c>
      <c r="BT292" s="787">
        <f t="shared" si="2455"/>
        <v>844.1316075000002</v>
      </c>
      <c r="BU292" s="790"/>
    </row>
    <row r="293" spans="1:73">
      <c r="A293" s="7">
        <f t="shared" ref="A293:B293" si="2460">A29</f>
        <v>21</v>
      </c>
      <c r="B293" s="7" t="str">
        <f t="shared" si="2460"/>
        <v xml:space="preserve">Laptop + Tanu + Iview </v>
      </c>
      <c r="E293" s="786">
        <f>Assumptions!C135</f>
        <v>1650</v>
      </c>
      <c r="F293" s="786">
        <f t="shared" si="2401"/>
        <v>1650</v>
      </c>
      <c r="G293" s="786">
        <f t="shared" si="2402"/>
        <v>1650</v>
      </c>
      <c r="H293" s="786">
        <f t="shared" si="2403"/>
        <v>1650</v>
      </c>
      <c r="I293" s="786">
        <f t="shared" si="2404"/>
        <v>1650</v>
      </c>
      <c r="J293" s="786">
        <f t="shared" si="2405"/>
        <v>1650</v>
      </c>
      <c r="K293" s="786">
        <f t="shared" si="2406"/>
        <v>1650</v>
      </c>
      <c r="L293" s="786">
        <f t="shared" si="2407"/>
        <v>1650</v>
      </c>
      <c r="M293" s="786">
        <f t="shared" si="2408"/>
        <v>1650</v>
      </c>
      <c r="N293" s="786">
        <f t="shared" si="2409"/>
        <v>1650</v>
      </c>
      <c r="O293" s="786">
        <f t="shared" si="2410"/>
        <v>1650</v>
      </c>
      <c r="P293" s="786">
        <f t="shared" si="2411"/>
        <v>1650</v>
      </c>
      <c r="Q293" s="52"/>
      <c r="R293" s="737"/>
      <c r="S293" s="787">
        <f>Assumptions!D135</f>
        <v>1699.5</v>
      </c>
      <c r="T293" s="787">
        <f t="shared" si="2412"/>
        <v>1699.5</v>
      </c>
      <c r="U293" s="787">
        <f t="shared" si="2413"/>
        <v>1699.5</v>
      </c>
      <c r="V293" s="787">
        <f t="shared" si="2414"/>
        <v>1699.5</v>
      </c>
      <c r="W293" s="787">
        <f t="shared" si="2415"/>
        <v>1699.5</v>
      </c>
      <c r="X293" s="787">
        <f t="shared" si="2416"/>
        <v>1699.5</v>
      </c>
      <c r="Y293" s="787">
        <f t="shared" si="2417"/>
        <v>1699.5</v>
      </c>
      <c r="Z293" s="787">
        <f t="shared" si="2418"/>
        <v>1699.5</v>
      </c>
      <c r="AA293" s="787">
        <f t="shared" si="2419"/>
        <v>1699.5</v>
      </c>
      <c r="AB293" s="787">
        <f t="shared" si="2420"/>
        <v>1699.5</v>
      </c>
      <c r="AC293" s="787">
        <f t="shared" si="2421"/>
        <v>1699.5</v>
      </c>
      <c r="AD293" s="787">
        <f t="shared" si="2422"/>
        <v>1699.5</v>
      </c>
      <c r="AE293" s="788"/>
      <c r="AF293" s="789"/>
      <c r="AG293" s="787">
        <f>Assumptions!E135</f>
        <v>1750.4850000000001</v>
      </c>
      <c r="AH293" s="787">
        <f t="shared" si="2423"/>
        <v>1750.4850000000001</v>
      </c>
      <c r="AI293" s="787">
        <f t="shared" si="2424"/>
        <v>1750.4850000000001</v>
      </c>
      <c r="AJ293" s="787">
        <f t="shared" si="2425"/>
        <v>1750.4850000000001</v>
      </c>
      <c r="AK293" s="787">
        <f t="shared" si="2426"/>
        <v>1750.4850000000001</v>
      </c>
      <c r="AL293" s="787">
        <f t="shared" si="2427"/>
        <v>1750.4850000000001</v>
      </c>
      <c r="AM293" s="787">
        <f t="shared" si="2428"/>
        <v>1750.4850000000001</v>
      </c>
      <c r="AN293" s="787">
        <f t="shared" si="2429"/>
        <v>1750.4850000000001</v>
      </c>
      <c r="AO293" s="787">
        <f t="shared" si="2430"/>
        <v>1750.4850000000001</v>
      </c>
      <c r="AP293" s="787">
        <f t="shared" si="2431"/>
        <v>1750.4850000000001</v>
      </c>
      <c r="AQ293" s="787">
        <f t="shared" si="2432"/>
        <v>1750.4850000000001</v>
      </c>
      <c r="AR293" s="787">
        <f t="shared" si="2433"/>
        <v>1750.4850000000001</v>
      </c>
      <c r="AS293" s="790"/>
      <c r="AT293" s="789"/>
      <c r="AU293" s="787">
        <f>Assumptions!F135</f>
        <v>1802.9995500000002</v>
      </c>
      <c r="AV293" s="787">
        <f t="shared" si="2434"/>
        <v>1802.9995500000002</v>
      </c>
      <c r="AW293" s="787">
        <f t="shared" si="2435"/>
        <v>1802.9995500000002</v>
      </c>
      <c r="AX293" s="787">
        <f t="shared" si="2436"/>
        <v>1802.9995500000002</v>
      </c>
      <c r="AY293" s="787">
        <f t="shared" si="2437"/>
        <v>1802.9995500000002</v>
      </c>
      <c r="AZ293" s="787">
        <f t="shared" si="2438"/>
        <v>1802.9995500000002</v>
      </c>
      <c r="BA293" s="787">
        <f t="shared" si="2439"/>
        <v>1802.9995500000002</v>
      </c>
      <c r="BB293" s="787">
        <f t="shared" si="2440"/>
        <v>1802.9995500000002</v>
      </c>
      <c r="BC293" s="787">
        <f t="shared" si="2441"/>
        <v>1802.9995500000002</v>
      </c>
      <c r="BD293" s="787">
        <f t="shared" si="2442"/>
        <v>1802.9995500000002</v>
      </c>
      <c r="BE293" s="787">
        <f t="shared" si="2443"/>
        <v>1802.9995500000002</v>
      </c>
      <c r="BF293" s="787">
        <f t="shared" si="2444"/>
        <v>1802.9995500000002</v>
      </c>
      <c r="BG293" s="790"/>
      <c r="BH293" s="789"/>
      <c r="BI293" s="787">
        <f>Assumptions!G135</f>
        <v>1857.0895365000003</v>
      </c>
      <c r="BJ293" s="787">
        <f t="shared" si="2445"/>
        <v>1857.0895365000003</v>
      </c>
      <c r="BK293" s="787">
        <f t="shared" si="2446"/>
        <v>1857.0895365000003</v>
      </c>
      <c r="BL293" s="787">
        <f t="shared" si="2447"/>
        <v>1857.0895365000003</v>
      </c>
      <c r="BM293" s="787">
        <f t="shared" si="2448"/>
        <v>1857.0895365000003</v>
      </c>
      <c r="BN293" s="787">
        <f t="shared" si="2449"/>
        <v>1857.0895365000003</v>
      </c>
      <c r="BO293" s="787">
        <f t="shared" si="2450"/>
        <v>1857.0895365000003</v>
      </c>
      <c r="BP293" s="787">
        <f t="shared" si="2451"/>
        <v>1857.0895365000003</v>
      </c>
      <c r="BQ293" s="787">
        <f t="shared" si="2452"/>
        <v>1857.0895365000003</v>
      </c>
      <c r="BR293" s="787">
        <f t="shared" si="2453"/>
        <v>1857.0895365000003</v>
      </c>
      <c r="BS293" s="787">
        <f t="shared" si="2454"/>
        <v>1857.0895365000003</v>
      </c>
      <c r="BT293" s="787">
        <f t="shared" si="2455"/>
        <v>1857.0895365000003</v>
      </c>
      <c r="BU293" s="790"/>
    </row>
    <row r="294" spans="1:73">
      <c r="A294" s="7"/>
      <c r="B294" s="7" t="str">
        <f t="shared" ref="B294" si="2461">B30</f>
        <v>Verse XR Phone + Notebuds</v>
      </c>
      <c r="E294" s="786"/>
      <c r="F294" s="786"/>
      <c r="G294" s="786"/>
      <c r="H294" s="786"/>
      <c r="I294" s="786"/>
      <c r="J294" s="786"/>
      <c r="K294" s="786"/>
      <c r="L294" s="786"/>
      <c r="M294" s="786"/>
      <c r="N294" s="786"/>
      <c r="O294" s="786"/>
      <c r="P294" s="786"/>
      <c r="Q294" s="52"/>
      <c r="R294" s="737"/>
      <c r="S294" s="787"/>
      <c r="T294" s="787"/>
      <c r="U294" s="787"/>
      <c r="V294" s="787"/>
      <c r="W294" s="787"/>
      <c r="X294" s="787"/>
      <c r="Y294" s="787"/>
      <c r="Z294" s="787"/>
      <c r="AA294" s="787"/>
      <c r="AB294" s="787"/>
      <c r="AC294" s="787"/>
      <c r="AD294" s="787"/>
      <c r="AE294" s="788"/>
      <c r="AF294" s="789"/>
      <c r="AG294" s="787"/>
      <c r="AH294" s="787"/>
      <c r="AI294" s="787"/>
      <c r="AJ294" s="787"/>
      <c r="AK294" s="787"/>
      <c r="AL294" s="787"/>
      <c r="AM294" s="787"/>
      <c r="AN294" s="787"/>
      <c r="AO294" s="787"/>
      <c r="AP294" s="787"/>
      <c r="AQ294" s="787"/>
      <c r="AR294" s="787"/>
      <c r="AS294" s="790"/>
      <c r="AT294" s="789"/>
      <c r="AU294" s="787"/>
      <c r="AV294" s="787"/>
      <c r="AW294" s="787"/>
      <c r="AX294" s="787"/>
      <c r="AY294" s="787"/>
      <c r="AZ294" s="787"/>
      <c r="BA294" s="787"/>
      <c r="BB294" s="787"/>
      <c r="BC294" s="787"/>
      <c r="BD294" s="787"/>
      <c r="BE294" s="787"/>
      <c r="BF294" s="787"/>
      <c r="BG294" s="790"/>
      <c r="BH294" s="789"/>
      <c r="BI294" s="787"/>
      <c r="BJ294" s="787"/>
      <c r="BK294" s="787"/>
      <c r="BL294" s="787"/>
      <c r="BM294" s="787"/>
      <c r="BN294" s="787"/>
      <c r="BO294" s="787"/>
      <c r="BP294" s="787"/>
      <c r="BQ294" s="787"/>
      <c r="BR294" s="787"/>
      <c r="BS294" s="787"/>
      <c r="BT294" s="787"/>
      <c r="BU294" s="790"/>
    </row>
    <row r="295" spans="1:73">
      <c r="B295" s="14"/>
      <c r="E295" s="330"/>
      <c r="F295" s="330"/>
      <c r="G295" s="330"/>
      <c r="H295" s="330"/>
      <c r="I295" s="330"/>
      <c r="J295" s="330"/>
      <c r="K295" s="330"/>
      <c r="L295" s="330"/>
      <c r="M295" s="330"/>
      <c r="N295" s="330"/>
      <c r="O295" s="330"/>
      <c r="P295" s="330"/>
      <c r="Q295" s="52"/>
      <c r="R295" s="737"/>
      <c r="S295" s="787"/>
      <c r="T295" s="787"/>
      <c r="U295" s="787"/>
      <c r="V295" s="787"/>
      <c r="W295" s="787"/>
      <c r="X295" s="787"/>
      <c r="Y295" s="787"/>
      <c r="Z295" s="787"/>
      <c r="AA295" s="787"/>
      <c r="AB295" s="787"/>
      <c r="AC295" s="787"/>
      <c r="AD295" s="787"/>
      <c r="AE295" s="788"/>
      <c r="AF295" s="789"/>
      <c r="AG295" s="787"/>
      <c r="AH295" s="787"/>
      <c r="AI295" s="787"/>
      <c r="AJ295" s="787"/>
      <c r="AK295" s="787"/>
      <c r="AL295" s="787"/>
      <c r="AM295" s="787"/>
      <c r="AN295" s="787"/>
      <c r="AO295" s="787"/>
      <c r="AP295" s="787"/>
      <c r="AQ295" s="787"/>
      <c r="AR295" s="787"/>
      <c r="AS295" s="790"/>
      <c r="AT295" s="789"/>
      <c r="AU295" s="787"/>
      <c r="AV295" s="787"/>
      <c r="AW295" s="787"/>
      <c r="AX295" s="787"/>
      <c r="AY295" s="787"/>
      <c r="AZ295" s="787"/>
      <c r="BA295" s="787"/>
      <c r="BB295" s="787"/>
      <c r="BC295" s="787"/>
      <c r="BD295" s="787"/>
      <c r="BE295" s="787"/>
      <c r="BF295" s="787"/>
      <c r="BG295" s="790"/>
      <c r="BH295" s="789"/>
      <c r="BI295" s="787"/>
      <c r="BJ295" s="787"/>
      <c r="BK295" s="787"/>
      <c r="BL295" s="787"/>
      <c r="BM295" s="787"/>
      <c r="BN295" s="787"/>
      <c r="BO295" s="787"/>
      <c r="BP295" s="787"/>
      <c r="BQ295" s="787"/>
      <c r="BR295" s="787"/>
      <c r="BS295" s="787"/>
      <c r="BT295" s="787"/>
      <c r="BU295" s="790"/>
    </row>
    <row r="296" spans="1:73" ht="15.5">
      <c r="B296" s="810" t="s">
        <v>479</v>
      </c>
      <c r="E296" s="330"/>
      <c r="F296" s="330"/>
      <c r="G296" s="330"/>
      <c r="H296" s="330"/>
      <c r="I296" s="330"/>
      <c r="J296" s="330"/>
      <c r="K296" s="330"/>
      <c r="L296" s="330"/>
      <c r="M296" s="330"/>
      <c r="N296" s="330"/>
      <c r="O296" s="330"/>
      <c r="P296" s="330"/>
      <c r="Q296" s="52"/>
      <c r="R296" s="737"/>
      <c r="S296" s="787"/>
      <c r="T296" s="787"/>
      <c r="U296" s="787"/>
      <c r="V296" s="787"/>
      <c r="W296" s="787"/>
      <c r="X296" s="787"/>
      <c r="Y296" s="787"/>
      <c r="Z296" s="787"/>
      <c r="AA296" s="787"/>
      <c r="AB296" s="787"/>
      <c r="AC296" s="787"/>
      <c r="AD296" s="787"/>
      <c r="AE296" s="788"/>
      <c r="AF296" s="789"/>
      <c r="AG296" s="787"/>
      <c r="AH296" s="787"/>
      <c r="AI296" s="787"/>
      <c r="AJ296" s="787"/>
      <c r="AK296" s="787"/>
      <c r="AL296" s="787"/>
      <c r="AM296" s="787"/>
      <c r="AN296" s="787"/>
      <c r="AO296" s="787"/>
      <c r="AP296" s="787"/>
      <c r="AQ296" s="787"/>
      <c r="AR296" s="787"/>
      <c r="AS296" s="790"/>
      <c r="AT296" s="789"/>
      <c r="AU296" s="787"/>
      <c r="AV296" s="787"/>
      <c r="AW296" s="787"/>
      <c r="AX296" s="787"/>
      <c r="AY296" s="787"/>
      <c r="AZ296" s="787"/>
      <c r="BA296" s="787"/>
      <c r="BB296" s="787"/>
      <c r="BC296" s="787"/>
      <c r="BD296" s="787"/>
      <c r="BE296" s="787"/>
      <c r="BF296" s="787"/>
      <c r="BG296" s="790"/>
      <c r="BH296" s="789"/>
      <c r="BI296" s="787"/>
      <c r="BJ296" s="787"/>
      <c r="BK296" s="787"/>
      <c r="BL296" s="787"/>
      <c r="BM296" s="787"/>
      <c r="BN296" s="787"/>
      <c r="BO296" s="787"/>
      <c r="BP296" s="787"/>
      <c r="BQ296" s="787"/>
      <c r="BR296" s="787"/>
      <c r="BS296" s="787"/>
      <c r="BT296" s="787"/>
      <c r="BU296" s="790"/>
    </row>
    <row r="297" spans="1:73">
      <c r="A297" s="14">
        <f t="shared" ref="A297:B306" si="2462">A273</f>
        <v>1</v>
      </c>
      <c r="B297" s="14" t="str">
        <f t="shared" si="2462"/>
        <v>Verse Subscription - Individual (SAAS)</v>
      </c>
      <c r="E297" s="786">
        <f t="shared" ref="E297:P297" si="2463">E273*E33</f>
        <v>0</v>
      </c>
      <c r="F297" s="786">
        <f t="shared" si="2463"/>
        <v>0</v>
      </c>
      <c r="G297" s="786">
        <f t="shared" si="2463"/>
        <v>0</v>
      </c>
      <c r="H297" s="786">
        <f t="shared" si="2463"/>
        <v>0</v>
      </c>
      <c r="I297" s="786">
        <f t="shared" si="2463"/>
        <v>0</v>
      </c>
      <c r="J297" s="786">
        <f t="shared" si="2463"/>
        <v>0</v>
      </c>
      <c r="K297" s="786">
        <f t="shared" si="2463"/>
        <v>0</v>
      </c>
      <c r="L297" s="786">
        <f t="shared" si="2463"/>
        <v>0</v>
      </c>
      <c r="M297" s="786">
        <f t="shared" si="2463"/>
        <v>0</v>
      </c>
      <c r="N297" s="786">
        <f t="shared" si="2463"/>
        <v>0</v>
      </c>
      <c r="O297" s="786">
        <f t="shared" si="2463"/>
        <v>0</v>
      </c>
      <c r="P297" s="786">
        <f t="shared" si="2463"/>
        <v>0</v>
      </c>
      <c r="Q297" s="52">
        <f>SUM(E297:P297)</f>
        <v>0</v>
      </c>
      <c r="R297" s="737"/>
      <c r="S297" s="786">
        <f t="shared" ref="S297:AD297" si="2464">S273*S33</f>
        <v>0</v>
      </c>
      <c r="T297" s="786">
        <f t="shared" si="2464"/>
        <v>0</v>
      </c>
      <c r="U297" s="786">
        <f t="shared" si="2464"/>
        <v>0</v>
      </c>
      <c r="V297" s="786">
        <f t="shared" si="2464"/>
        <v>0</v>
      </c>
      <c r="W297" s="786">
        <f t="shared" si="2464"/>
        <v>0</v>
      </c>
      <c r="X297" s="786">
        <f t="shared" si="2464"/>
        <v>0</v>
      </c>
      <c r="Y297" s="786">
        <f t="shared" si="2464"/>
        <v>0</v>
      </c>
      <c r="Z297" s="786">
        <f t="shared" si="2464"/>
        <v>0</v>
      </c>
      <c r="AA297" s="786">
        <f t="shared" si="2464"/>
        <v>0</v>
      </c>
      <c r="AB297" s="786">
        <f t="shared" si="2464"/>
        <v>0</v>
      </c>
      <c r="AC297" s="786">
        <f t="shared" si="2464"/>
        <v>0</v>
      </c>
      <c r="AD297" s="786">
        <f t="shared" si="2464"/>
        <v>0</v>
      </c>
      <c r="AE297" s="788">
        <f>SUM(S297:AD297)</f>
        <v>0</v>
      </c>
      <c r="AF297" s="789"/>
      <c r="AG297" s="786">
        <f t="shared" ref="AG297:AR297" si="2465">AG273*AG33</f>
        <v>0</v>
      </c>
      <c r="AH297" s="786">
        <f t="shared" si="2465"/>
        <v>0</v>
      </c>
      <c r="AI297" s="786">
        <f t="shared" si="2465"/>
        <v>0</v>
      </c>
      <c r="AJ297" s="786">
        <f t="shared" si="2465"/>
        <v>0</v>
      </c>
      <c r="AK297" s="786">
        <f t="shared" si="2465"/>
        <v>0</v>
      </c>
      <c r="AL297" s="786">
        <f t="shared" si="2465"/>
        <v>0</v>
      </c>
      <c r="AM297" s="786">
        <f t="shared" si="2465"/>
        <v>0</v>
      </c>
      <c r="AN297" s="786">
        <f t="shared" si="2465"/>
        <v>0</v>
      </c>
      <c r="AO297" s="786">
        <f t="shared" si="2465"/>
        <v>0</v>
      </c>
      <c r="AP297" s="786">
        <f t="shared" si="2465"/>
        <v>0</v>
      </c>
      <c r="AQ297" s="786">
        <f t="shared" si="2465"/>
        <v>0</v>
      </c>
      <c r="AR297" s="786">
        <f t="shared" si="2465"/>
        <v>0</v>
      </c>
      <c r="AS297" s="790">
        <f>SUM(AG297:AR297)</f>
        <v>0</v>
      </c>
      <c r="AT297" s="789"/>
      <c r="AU297" s="786">
        <f t="shared" ref="AU297:BF297" si="2466">AU273*AU33</f>
        <v>0</v>
      </c>
      <c r="AV297" s="786">
        <f t="shared" si="2466"/>
        <v>0</v>
      </c>
      <c r="AW297" s="786">
        <f t="shared" si="2466"/>
        <v>0</v>
      </c>
      <c r="AX297" s="786">
        <f t="shared" si="2466"/>
        <v>0</v>
      </c>
      <c r="AY297" s="786">
        <f t="shared" si="2466"/>
        <v>0</v>
      </c>
      <c r="AZ297" s="786">
        <f t="shared" si="2466"/>
        <v>0</v>
      </c>
      <c r="BA297" s="786">
        <f t="shared" si="2466"/>
        <v>0</v>
      </c>
      <c r="BB297" s="786">
        <f t="shared" si="2466"/>
        <v>0</v>
      </c>
      <c r="BC297" s="786">
        <f t="shared" si="2466"/>
        <v>0</v>
      </c>
      <c r="BD297" s="786">
        <f t="shared" si="2466"/>
        <v>0</v>
      </c>
      <c r="BE297" s="786">
        <f t="shared" si="2466"/>
        <v>0</v>
      </c>
      <c r="BF297" s="786">
        <f t="shared" si="2466"/>
        <v>0</v>
      </c>
      <c r="BG297" s="790">
        <f>SUM(AU297:BF297)</f>
        <v>0</v>
      </c>
      <c r="BH297" s="789"/>
      <c r="BI297" s="786">
        <f t="shared" ref="BI297:BT297" si="2467">BI273*BI33</f>
        <v>0</v>
      </c>
      <c r="BJ297" s="786">
        <f t="shared" si="2467"/>
        <v>0</v>
      </c>
      <c r="BK297" s="786">
        <f t="shared" si="2467"/>
        <v>0</v>
      </c>
      <c r="BL297" s="786">
        <f t="shared" si="2467"/>
        <v>0</v>
      </c>
      <c r="BM297" s="786">
        <f t="shared" si="2467"/>
        <v>0</v>
      </c>
      <c r="BN297" s="786">
        <f t="shared" si="2467"/>
        <v>0</v>
      </c>
      <c r="BO297" s="786">
        <f t="shared" si="2467"/>
        <v>0</v>
      </c>
      <c r="BP297" s="786">
        <f t="shared" si="2467"/>
        <v>0</v>
      </c>
      <c r="BQ297" s="786">
        <f t="shared" si="2467"/>
        <v>0</v>
      </c>
      <c r="BR297" s="786">
        <f t="shared" si="2467"/>
        <v>0</v>
      </c>
      <c r="BS297" s="786">
        <f t="shared" si="2467"/>
        <v>0</v>
      </c>
      <c r="BT297" s="786">
        <f t="shared" si="2467"/>
        <v>0</v>
      </c>
      <c r="BU297" s="790">
        <f>SUM(BI297:BT297)</f>
        <v>0</v>
      </c>
    </row>
    <row r="298" spans="1:73">
      <c r="A298" s="14">
        <f t="shared" si="2462"/>
        <v>2</v>
      </c>
      <c r="B298" s="14" t="str">
        <f t="shared" si="2462"/>
        <v>Verse Subscription - Small Business (SAAS)</v>
      </c>
      <c r="E298" s="786">
        <f t="shared" ref="E298:P298" si="2468">E274*E34</f>
        <v>0</v>
      </c>
      <c r="F298" s="786">
        <f t="shared" si="2468"/>
        <v>0</v>
      </c>
      <c r="G298" s="786">
        <f t="shared" si="2468"/>
        <v>0</v>
      </c>
      <c r="H298" s="786">
        <f t="shared" si="2468"/>
        <v>0</v>
      </c>
      <c r="I298" s="786">
        <f t="shared" si="2468"/>
        <v>0</v>
      </c>
      <c r="J298" s="786">
        <f t="shared" si="2468"/>
        <v>0</v>
      </c>
      <c r="K298" s="786">
        <f t="shared" si="2468"/>
        <v>0</v>
      </c>
      <c r="L298" s="786">
        <f t="shared" si="2468"/>
        <v>0</v>
      </c>
      <c r="M298" s="786">
        <f t="shared" si="2468"/>
        <v>0</v>
      </c>
      <c r="N298" s="786">
        <f t="shared" si="2468"/>
        <v>0</v>
      </c>
      <c r="O298" s="786">
        <f t="shared" si="2468"/>
        <v>0</v>
      </c>
      <c r="P298" s="786">
        <f t="shared" si="2468"/>
        <v>0</v>
      </c>
      <c r="Q298" s="52">
        <f t="shared" ref="Q298:Q311" si="2469">SUM(E298:P298)</f>
        <v>0</v>
      </c>
      <c r="R298" s="737"/>
      <c r="S298" s="786">
        <f t="shared" ref="S298:AD298" si="2470">S274*S34</f>
        <v>0</v>
      </c>
      <c r="T298" s="786">
        <f t="shared" si="2470"/>
        <v>0</v>
      </c>
      <c r="U298" s="786">
        <f t="shared" si="2470"/>
        <v>0</v>
      </c>
      <c r="V298" s="786">
        <f t="shared" si="2470"/>
        <v>0</v>
      </c>
      <c r="W298" s="786">
        <f t="shared" si="2470"/>
        <v>0</v>
      </c>
      <c r="X298" s="786">
        <f t="shared" si="2470"/>
        <v>0</v>
      </c>
      <c r="Y298" s="786">
        <f t="shared" si="2470"/>
        <v>0</v>
      </c>
      <c r="Z298" s="786">
        <f t="shared" si="2470"/>
        <v>0</v>
      </c>
      <c r="AA298" s="786">
        <f t="shared" si="2470"/>
        <v>0</v>
      </c>
      <c r="AB298" s="786">
        <f t="shared" si="2470"/>
        <v>0</v>
      </c>
      <c r="AC298" s="786">
        <f t="shared" si="2470"/>
        <v>0</v>
      </c>
      <c r="AD298" s="786">
        <f t="shared" si="2470"/>
        <v>0</v>
      </c>
      <c r="AE298" s="788">
        <f t="shared" ref="AE298:AE311" si="2471">SUM(S298:AD298)</f>
        <v>0</v>
      </c>
      <c r="AF298" s="789"/>
      <c r="AG298" s="786">
        <f t="shared" ref="AG298:AR298" si="2472">AG274*AG34</f>
        <v>0</v>
      </c>
      <c r="AH298" s="786">
        <f t="shared" si="2472"/>
        <v>0</v>
      </c>
      <c r="AI298" s="786">
        <f t="shared" si="2472"/>
        <v>0</v>
      </c>
      <c r="AJ298" s="786">
        <f t="shared" si="2472"/>
        <v>0</v>
      </c>
      <c r="AK298" s="786">
        <f t="shared" si="2472"/>
        <v>0</v>
      </c>
      <c r="AL298" s="786">
        <f t="shared" si="2472"/>
        <v>0</v>
      </c>
      <c r="AM298" s="786">
        <f t="shared" si="2472"/>
        <v>0</v>
      </c>
      <c r="AN298" s="786">
        <f t="shared" si="2472"/>
        <v>0</v>
      </c>
      <c r="AO298" s="786">
        <f t="shared" si="2472"/>
        <v>0</v>
      </c>
      <c r="AP298" s="786">
        <f t="shared" si="2472"/>
        <v>0</v>
      </c>
      <c r="AQ298" s="786">
        <f t="shared" si="2472"/>
        <v>0</v>
      </c>
      <c r="AR298" s="786">
        <f t="shared" si="2472"/>
        <v>0</v>
      </c>
      <c r="AS298" s="790">
        <f t="shared" ref="AS298:AS311" si="2473">SUM(AG298:AR298)</f>
        <v>0</v>
      </c>
      <c r="AT298" s="789"/>
      <c r="AU298" s="786">
        <f t="shared" ref="AU298:BF298" si="2474">AU274*AU34</f>
        <v>0</v>
      </c>
      <c r="AV298" s="786">
        <f t="shared" si="2474"/>
        <v>0</v>
      </c>
      <c r="AW298" s="786">
        <f t="shared" si="2474"/>
        <v>0</v>
      </c>
      <c r="AX298" s="786">
        <f t="shared" si="2474"/>
        <v>0</v>
      </c>
      <c r="AY298" s="786">
        <f t="shared" si="2474"/>
        <v>0</v>
      </c>
      <c r="AZ298" s="786">
        <f t="shared" si="2474"/>
        <v>0</v>
      </c>
      <c r="BA298" s="786">
        <f t="shared" si="2474"/>
        <v>0</v>
      </c>
      <c r="BB298" s="786">
        <f t="shared" si="2474"/>
        <v>0</v>
      </c>
      <c r="BC298" s="786">
        <f t="shared" si="2474"/>
        <v>0</v>
      </c>
      <c r="BD298" s="786">
        <f t="shared" si="2474"/>
        <v>0</v>
      </c>
      <c r="BE298" s="786">
        <f t="shared" si="2474"/>
        <v>0</v>
      </c>
      <c r="BF298" s="786">
        <f t="shared" si="2474"/>
        <v>0</v>
      </c>
      <c r="BG298" s="790">
        <f t="shared" ref="BG298:BG311" si="2475">SUM(AU298:BF298)</f>
        <v>0</v>
      </c>
      <c r="BH298" s="789"/>
      <c r="BI298" s="786">
        <f t="shared" ref="BI298:BT298" si="2476">BI274*BI34</f>
        <v>0</v>
      </c>
      <c r="BJ298" s="786">
        <f t="shared" si="2476"/>
        <v>0</v>
      </c>
      <c r="BK298" s="786">
        <f t="shared" si="2476"/>
        <v>0</v>
      </c>
      <c r="BL298" s="786">
        <f t="shared" si="2476"/>
        <v>0</v>
      </c>
      <c r="BM298" s="786">
        <f t="shared" si="2476"/>
        <v>0</v>
      </c>
      <c r="BN298" s="786">
        <f t="shared" si="2476"/>
        <v>0</v>
      </c>
      <c r="BO298" s="786">
        <f t="shared" si="2476"/>
        <v>0</v>
      </c>
      <c r="BP298" s="786">
        <f t="shared" si="2476"/>
        <v>0</v>
      </c>
      <c r="BQ298" s="786">
        <f t="shared" si="2476"/>
        <v>0</v>
      </c>
      <c r="BR298" s="786">
        <f t="shared" si="2476"/>
        <v>0</v>
      </c>
      <c r="BS298" s="786">
        <f t="shared" si="2476"/>
        <v>0</v>
      </c>
      <c r="BT298" s="786">
        <f t="shared" si="2476"/>
        <v>0</v>
      </c>
      <c r="BU298" s="790">
        <f t="shared" ref="BU298:BU311" si="2477">SUM(BI298:BT298)</f>
        <v>0</v>
      </c>
    </row>
    <row r="299" spans="1:73">
      <c r="A299" s="14">
        <f t="shared" si="2462"/>
        <v>3</v>
      </c>
      <c r="B299" s="14" t="str">
        <f t="shared" si="2462"/>
        <v>Verse Subscription - Enterprise (SAAS)</v>
      </c>
      <c r="E299" s="786">
        <f t="shared" ref="E299:P299" si="2478">E275*E35</f>
        <v>0</v>
      </c>
      <c r="F299" s="786">
        <f t="shared" si="2478"/>
        <v>0</v>
      </c>
      <c r="G299" s="786">
        <f t="shared" si="2478"/>
        <v>0</v>
      </c>
      <c r="H299" s="786">
        <f t="shared" si="2478"/>
        <v>0</v>
      </c>
      <c r="I299" s="786">
        <f t="shared" si="2478"/>
        <v>0</v>
      </c>
      <c r="J299" s="786">
        <f t="shared" si="2478"/>
        <v>0</v>
      </c>
      <c r="K299" s="786">
        <f t="shared" si="2478"/>
        <v>0</v>
      </c>
      <c r="L299" s="786">
        <f t="shared" si="2478"/>
        <v>0</v>
      </c>
      <c r="M299" s="786">
        <f t="shared" si="2478"/>
        <v>0</v>
      </c>
      <c r="N299" s="786">
        <f t="shared" si="2478"/>
        <v>0</v>
      </c>
      <c r="O299" s="786">
        <f t="shared" si="2478"/>
        <v>0</v>
      </c>
      <c r="P299" s="786">
        <f t="shared" si="2478"/>
        <v>0</v>
      </c>
      <c r="Q299" s="52">
        <f t="shared" si="2469"/>
        <v>0</v>
      </c>
      <c r="R299" s="737"/>
      <c r="S299" s="786">
        <f t="shared" ref="S299:AD299" si="2479">S275*S35</f>
        <v>0</v>
      </c>
      <c r="T299" s="786">
        <f t="shared" si="2479"/>
        <v>0</v>
      </c>
      <c r="U299" s="786">
        <f t="shared" si="2479"/>
        <v>0</v>
      </c>
      <c r="V299" s="786">
        <f t="shared" si="2479"/>
        <v>0</v>
      </c>
      <c r="W299" s="786">
        <f t="shared" si="2479"/>
        <v>0</v>
      </c>
      <c r="X299" s="786">
        <f t="shared" si="2479"/>
        <v>0</v>
      </c>
      <c r="Y299" s="786">
        <f t="shared" si="2479"/>
        <v>0</v>
      </c>
      <c r="Z299" s="786">
        <f t="shared" si="2479"/>
        <v>0</v>
      </c>
      <c r="AA299" s="786">
        <f t="shared" si="2479"/>
        <v>0</v>
      </c>
      <c r="AB299" s="786">
        <f t="shared" si="2479"/>
        <v>0</v>
      </c>
      <c r="AC299" s="786">
        <f t="shared" si="2479"/>
        <v>0</v>
      </c>
      <c r="AD299" s="786">
        <f t="shared" si="2479"/>
        <v>0</v>
      </c>
      <c r="AE299" s="788">
        <f t="shared" si="2471"/>
        <v>0</v>
      </c>
      <c r="AF299" s="789"/>
      <c r="AG299" s="786">
        <f t="shared" ref="AG299:AR299" si="2480">AG275*AG35</f>
        <v>0</v>
      </c>
      <c r="AH299" s="786">
        <f t="shared" si="2480"/>
        <v>0</v>
      </c>
      <c r="AI299" s="786">
        <f t="shared" si="2480"/>
        <v>0</v>
      </c>
      <c r="AJ299" s="786">
        <f t="shared" si="2480"/>
        <v>0</v>
      </c>
      <c r="AK299" s="786">
        <f t="shared" si="2480"/>
        <v>0</v>
      </c>
      <c r="AL299" s="786">
        <f t="shared" si="2480"/>
        <v>0</v>
      </c>
      <c r="AM299" s="786">
        <f t="shared" si="2480"/>
        <v>0</v>
      </c>
      <c r="AN299" s="786">
        <f t="shared" si="2480"/>
        <v>0</v>
      </c>
      <c r="AO299" s="786">
        <f t="shared" si="2480"/>
        <v>0</v>
      </c>
      <c r="AP299" s="786">
        <f t="shared" si="2480"/>
        <v>0</v>
      </c>
      <c r="AQ299" s="786">
        <f t="shared" si="2480"/>
        <v>0</v>
      </c>
      <c r="AR299" s="786">
        <f t="shared" si="2480"/>
        <v>0</v>
      </c>
      <c r="AS299" s="790">
        <f t="shared" si="2473"/>
        <v>0</v>
      </c>
      <c r="AT299" s="789"/>
      <c r="AU299" s="786">
        <f t="shared" ref="AU299:BF299" si="2481">AU275*AU35</f>
        <v>0</v>
      </c>
      <c r="AV299" s="786">
        <f t="shared" si="2481"/>
        <v>0</v>
      </c>
      <c r="AW299" s="786">
        <f t="shared" si="2481"/>
        <v>0</v>
      </c>
      <c r="AX299" s="786">
        <f t="shared" si="2481"/>
        <v>0</v>
      </c>
      <c r="AY299" s="786">
        <f t="shared" si="2481"/>
        <v>0</v>
      </c>
      <c r="AZ299" s="786">
        <f t="shared" si="2481"/>
        <v>0</v>
      </c>
      <c r="BA299" s="786">
        <f t="shared" si="2481"/>
        <v>0</v>
      </c>
      <c r="BB299" s="786">
        <f t="shared" si="2481"/>
        <v>0</v>
      </c>
      <c r="BC299" s="786">
        <f t="shared" si="2481"/>
        <v>0</v>
      </c>
      <c r="BD299" s="786">
        <f t="shared" si="2481"/>
        <v>0</v>
      </c>
      <c r="BE299" s="786">
        <f t="shared" si="2481"/>
        <v>0</v>
      </c>
      <c r="BF299" s="786">
        <f t="shared" si="2481"/>
        <v>0</v>
      </c>
      <c r="BG299" s="790">
        <f t="shared" si="2475"/>
        <v>0</v>
      </c>
      <c r="BH299" s="789"/>
      <c r="BI299" s="786">
        <f t="shared" ref="BI299:BT299" si="2482">BI275*BI35</f>
        <v>0</v>
      </c>
      <c r="BJ299" s="786">
        <f t="shared" si="2482"/>
        <v>0</v>
      </c>
      <c r="BK299" s="786">
        <f t="shared" si="2482"/>
        <v>0</v>
      </c>
      <c r="BL299" s="786">
        <f t="shared" si="2482"/>
        <v>0</v>
      </c>
      <c r="BM299" s="786">
        <f t="shared" si="2482"/>
        <v>0</v>
      </c>
      <c r="BN299" s="786">
        <f t="shared" si="2482"/>
        <v>0</v>
      </c>
      <c r="BO299" s="786">
        <f t="shared" si="2482"/>
        <v>0</v>
      </c>
      <c r="BP299" s="786">
        <f t="shared" si="2482"/>
        <v>0</v>
      </c>
      <c r="BQ299" s="786">
        <f t="shared" si="2482"/>
        <v>0</v>
      </c>
      <c r="BR299" s="786">
        <f t="shared" si="2482"/>
        <v>0</v>
      </c>
      <c r="BS299" s="786">
        <f t="shared" si="2482"/>
        <v>0</v>
      </c>
      <c r="BT299" s="786">
        <f t="shared" si="2482"/>
        <v>0</v>
      </c>
      <c r="BU299" s="790">
        <f t="shared" si="2477"/>
        <v>0</v>
      </c>
    </row>
    <row r="300" spans="1:73">
      <c r="A300" s="14">
        <f t="shared" si="2462"/>
        <v>4</v>
      </c>
      <c r="B300" s="14" t="str">
        <f t="shared" si="2462"/>
        <v>Versona Subscription - Individual (SAAS)</v>
      </c>
      <c r="E300" s="786">
        <f t="shared" ref="E300:P300" si="2483">E276*E36</f>
        <v>0</v>
      </c>
      <c r="F300" s="786">
        <f t="shared" si="2483"/>
        <v>0</v>
      </c>
      <c r="G300" s="786">
        <f t="shared" si="2483"/>
        <v>0</v>
      </c>
      <c r="H300" s="786">
        <f t="shared" si="2483"/>
        <v>0</v>
      </c>
      <c r="I300" s="786">
        <f t="shared" si="2483"/>
        <v>0</v>
      </c>
      <c r="J300" s="786">
        <f t="shared" si="2483"/>
        <v>0</v>
      </c>
      <c r="K300" s="786">
        <f t="shared" si="2483"/>
        <v>0</v>
      </c>
      <c r="L300" s="786">
        <f t="shared" si="2483"/>
        <v>0</v>
      </c>
      <c r="M300" s="786">
        <f t="shared" si="2483"/>
        <v>0</v>
      </c>
      <c r="N300" s="786">
        <f t="shared" si="2483"/>
        <v>0</v>
      </c>
      <c r="O300" s="786">
        <f t="shared" si="2483"/>
        <v>0</v>
      </c>
      <c r="P300" s="786">
        <f t="shared" si="2483"/>
        <v>0</v>
      </c>
      <c r="Q300" s="52">
        <f t="shared" si="2469"/>
        <v>0</v>
      </c>
      <c r="R300" s="737"/>
      <c r="S300" s="786">
        <f t="shared" ref="S300:AD300" si="2484">S276*S36</f>
        <v>0</v>
      </c>
      <c r="T300" s="786">
        <f t="shared" si="2484"/>
        <v>0</v>
      </c>
      <c r="U300" s="786">
        <f t="shared" si="2484"/>
        <v>0</v>
      </c>
      <c r="V300" s="786">
        <f t="shared" si="2484"/>
        <v>0</v>
      </c>
      <c r="W300" s="786">
        <f t="shared" si="2484"/>
        <v>0</v>
      </c>
      <c r="X300" s="786">
        <f t="shared" si="2484"/>
        <v>0</v>
      </c>
      <c r="Y300" s="786">
        <f t="shared" si="2484"/>
        <v>0</v>
      </c>
      <c r="Z300" s="786">
        <f t="shared" si="2484"/>
        <v>0</v>
      </c>
      <c r="AA300" s="786">
        <f t="shared" si="2484"/>
        <v>0</v>
      </c>
      <c r="AB300" s="786">
        <f t="shared" si="2484"/>
        <v>0</v>
      </c>
      <c r="AC300" s="786">
        <f t="shared" si="2484"/>
        <v>0</v>
      </c>
      <c r="AD300" s="786">
        <f t="shared" si="2484"/>
        <v>0</v>
      </c>
      <c r="AE300" s="788">
        <f t="shared" si="2471"/>
        <v>0</v>
      </c>
      <c r="AF300" s="789"/>
      <c r="AG300" s="786">
        <f t="shared" ref="AG300:AR300" si="2485">AG276*AG36</f>
        <v>0</v>
      </c>
      <c r="AH300" s="786">
        <f t="shared" si="2485"/>
        <v>0</v>
      </c>
      <c r="AI300" s="786">
        <f t="shared" si="2485"/>
        <v>0</v>
      </c>
      <c r="AJ300" s="786">
        <f t="shared" si="2485"/>
        <v>0</v>
      </c>
      <c r="AK300" s="786">
        <f t="shared" si="2485"/>
        <v>0</v>
      </c>
      <c r="AL300" s="786">
        <f t="shared" si="2485"/>
        <v>0</v>
      </c>
      <c r="AM300" s="786">
        <f t="shared" si="2485"/>
        <v>0</v>
      </c>
      <c r="AN300" s="786">
        <f t="shared" si="2485"/>
        <v>0</v>
      </c>
      <c r="AO300" s="786">
        <f t="shared" si="2485"/>
        <v>0</v>
      </c>
      <c r="AP300" s="786">
        <f t="shared" si="2485"/>
        <v>0</v>
      </c>
      <c r="AQ300" s="786">
        <f t="shared" si="2485"/>
        <v>0</v>
      </c>
      <c r="AR300" s="786">
        <f t="shared" si="2485"/>
        <v>0</v>
      </c>
      <c r="AS300" s="790">
        <f t="shared" si="2473"/>
        <v>0</v>
      </c>
      <c r="AT300" s="789"/>
      <c r="AU300" s="786">
        <f t="shared" ref="AU300:BF300" si="2486">AU276*AU36</f>
        <v>0</v>
      </c>
      <c r="AV300" s="786">
        <f t="shared" si="2486"/>
        <v>0</v>
      </c>
      <c r="AW300" s="786">
        <f t="shared" si="2486"/>
        <v>0</v>
      </c>
      <c r="AX300" s="786">
        <f t="shared" si="2486"/>
        <v>0</v>
      </c>
      <c r="AY300" s="786">
        <f t="shared" si="2486"/>
        <v>0</v>
      </c>
      <c r="AZ300" s="786">
        <f t="shared" si="2486"/>
        <v>0</v>
      </c>
      <c r="BA300" s="786">
        <f t="shared" si="2486"/>
        <v>0</v>
      </c>
      <c r="BB300" s="786">
        <f t="shared" si="2486"/>
        <v>0</v>
      </c>
      <c r="BC300" s="786">
        <f t="shared" si="2486"/>
        <v>0</v>
      </c>
      <c r="BD300" s="786">
        <f t="shared" si="2486"/>
        <v>0</v>
      </c>
      <c r="BE300" s="786">
        <f t="shared" si="2486"/>
        <v>0</v>
      </c>
      <c r="BF300" s="786">
        <f t="shared" si="2486"/>
        <v>0</v>
      </c>
      <c r="BG300" s="790">
        <f t="shared" si="2475"/>
        <v>0</v>
      </c>
      <c r="BH300" s="789"/>
      <c r="BI300" s="786">
        <f t="shared" ref="BI300:BT300" si="2487">BI276*BI36</f>
        <v>0</v>
      </c>
      <c r="BJ300" s="786">
        <f t="shared" si="2487"/>
        <v>0</v>
      </c>
      <c r="BK300" s="786">
        <f t="shared" si="2487"/>
        <v>0</v>
      </c>
      <c r="BL300" s="786">
        <f t="shared" si="2487"/>
        <v>0</v>
      </c>
      <c r="BM300" s="786">
        <f t="shared" si="2487"/>
        <v>0</v>
      </c>
      <c r="BN300" s="786">
        <f t="shared" si="2487"/>
        <v>0</v>
      </c>
      <c r="BO300" s="786">
        <f t="shared" si="2487"/>
        <v>0</v>
      </c>
      <c r="BP300" s="786">
        <f t="shared" si="2487"/>
        <v>0</v>
      </c>
      <c r="BQ300" s="786">
        <f t="shared" si="2487"/>
        <v>0</v>
      </c>
      <c r="BR300" s="786">
        <f t="shared" si="2487"/>
        <v>0</v>
      </c>
      <c r="BS300" s="786">
        <f t="shared" si="2487"/>
        <v>0</v>
      </c>
      <c r="BT300" s="786">
        <f t="shared" si="2487"/>
        <v>0</v>
      </c>
      <c r="BU300" s="790">
        <f t="shared" si="2477"/>
        <v>0</v>
      </c>
    </row>
    <row r="301" spans="1:73">
      <c r="A301" s="14">
        <f t="shared" si="2462"/>
        <v>5</v>
      </c>
      <c r="B301" s="14" t="str">
        <f t="shared" si="2462"/>
        <v>Versona Subscription - Small Business (SAAS)</v>
      </c>
      <c r="E301" s="786">
        <f t="shared" ref="E301:P301" si="2488">E277*E37</f>
        <v>0</v>
      </c>
      <c r="F301" s="786">
        <f t="shared" si="2488"/>
        <v>0</v>
      </c>
      <c r="G301" s="786">
        <f t="shared" si="2488"/>
        <v>0</v>
      </c>
      <c r="H301" s="786">
        <f t="shared" si="2488"/>
        <v>0</v>
      </c>
      <c r="I301" s="786">
        <f t="shared" si="2488"/>
        <v>0</v>
      </c>
      <c r="J301" s="786">
        <f t="shared" si="2488"/>
        <v>0</v>
      </c>
      <c r="K301" s="786">
        <f t="shared" si="2488"/>
        <v>0</v>
      </c>
      <c r="L301" s="786">
        <f t="shared" si="2488"/>
        <v>0</v>
      </c>
      <c r="M301" s="786">
        <f t="shared" si="2488"/>
        <v>0</v>
      </c>
      <c r="N301" s="786">
        <f t="shared" si="2488"/>
        <v>0</v>
      </c>
      <c r="O301" s="786">
        <f t="shared" si="2488"/>
        <v>0</v>
      </c>
      <c r="P301" s="786">
        <f t="shared" si="2488"/>
        <v>0</v>
      </c>
      <c r="Q301" s="52">
        <f t="shared" si="2469"/>
        <v>0</v>
      </c>
      <c r="R301" s="737"/>
      <c r="S301" s="786">
        <f t="shared" ref="S301:AD301" si="2489">S277*S37</f>
        <v>0</v>
      </c>
      <c r="T301" s="786">
        <f t="shared" si="2489"/>
        <v>0</v>
      </c>
      <c r="U301" s="786">
        <f t="shared" si="2489"/>
        <v>0</v>
      </c>
      <c r="V301" s="786">
        <f t="shared" si="2489"/>
        <v>0</v>
      </c>
      <c r="W301" s="786">
        <f t="shared" si="2489"/>
        <v>0</v>
      </c>
      <c r="X301" s="786">
        <f t="shared" si="2489"/>
        <v>0</v>
      </c>
      <c r="Y301" s="786">
        <f t="shared" si="2489"/>
        <v>0</v>
      </c>
      <c r="Z301" s="786">
        <f t="shared" si="2489"/>
        <v>0</v>
      </c>
      <c r="AA301" s="786">
        <f t="shared" si="2489"/>
        <v>0</v>
      </c>
      <c r="AB301" s="786">
        <f t="shared" si="2489"/>
        <v>0</v>
      </c>
      <c r="AC301" s="786">
        <f t="shared" si="2489"/>
        <v>0</v>
      </c>
      <c r="AD301" s="786">
        <f t="shared" si="2489"/>
        <v>0</v>
      </c>
      <c r="AE301" s="788">
        <f t="shared" si="2471"/>
        <v>0</v>
      </c>
      <c r="AF301" s="789"/>
      <c r="AG301" s="786">
        <f t="shared" ref="AG301:AR301" si="2490">AG277*AG37</f>
        <v>0</v>
      </c>
      <c r="AH301" s="786">
        <f t="shared" si="2490"/>
        <v>0</v>
      </c>
      <c r="AI301" s="786">
        <f t="shared" si="2490"/>
        <v>0</v>
      </c>
      <c r="AJ301" s="786">
        <f t="shared" si="2490"/>
        <v>0</v>
      </c>
      <c r="AK301" s="786">
        <f t="shared" si="2490"/>
        <v>0</v>
      </c>
      <c r="AL301" s="786">
        <f t="shared" si="2490"/>
        <v>0</v>
      </c>
      <c r="AM301" s="786">
        <f t="shared" si="2490"/>
        <v>0</v>
      </c>
      <c r="AN301" s="786">
        <f t="shared" si="2490"/>
        <v>0</v>
      </c>
      <c r="AO301" s="786">
        <f t="shared" si="2490"/>
        <v>0</v>
      </c>
      <c r="AP301" s="786">
        <f t="shared" si="2490"/>
        <v>0</v>
      </c>
      <c r="AQ301" s="786">
        <f t="shared" si="2490"/>
        <v>0</v>
      </c>
      <c r="AR301" s="786">
        <f t="shared" si="2490"/>
        <v>0</v>
      </c>
      <c r="AS301" s="790">
        <f t="shared" si="2473"/>
        <v>0</v>
      </c>
      <c r="AT301" s="789"/>
      <c r="AU301" s="786">
        <f t="shared" ref="AU301:BF301" si="2491">AU277*AU37</f>
        <v>0</v>
      </c>
      <c r="AV301" s="786">
        <f t="shared" si="2491"/>
        <v>0</v>
      </c>
      <c r="AW301" s="786">
        <f t="shared" si="2491"/>
        <v>0</v>
      </c>
      <c r="AX301" s="786">
        <f t="shared" si="2491"/>
        <v>0</v>
      </c>
      <c r="AY301" s="786">
        <f t="shared" si="2491"/>
        <v>0</v>
      </c>
      <c r="AZ301" s="786">
        <f t="shared" si="2491"/>
        <v>0</v>
      </c>
      <c r="BA301" s="786">
        <f t="shared" si="2491"/>
        <v>0</v>
      </c>
      <c r="BB301" s="786">
        <f t="shared" si="2491"/>
        <v>0</v>
      </c>
      <c r="BC301" s="786">
        <f t="shared" si="2491"/>
        <v>0</v>
      </c>
      <c r="BD301" s="786">
        <f t="shared" si="2491"/>
        <v>0</v>
      </c>
      <c r="BE301" s="786">
        <f t="shared" si="2491"/>
        <v>0</v>
      </c>
      <c r="BF301" s="786">
        <f t="shared" si="2491"/>
        <v>0</v>
      </c>
      <c r="BG301" s="790">
        <f t="shared" si="2475"/>
        <v>0</v>
      </c>
      <c r="BH301" s="789"/>
      <c r="BI301" s="786">
        <f t="shared" ref="BI301:BT301" si="2492">BI277*BI37</f>
        <v>0</v>
      </c>
      <c r="BJ301" s="786">
        <f t="shared" si="2492"/>
        <v>0</v>
      </c>
      <c r="BK301" s="786">
        <f t="shared" si="2492"/>
        <v>0</v>
      </c>
      <c r="BL301" s="786">
        <f t="shared" si="2492"/>
        <v>0</v>
      </c>
      <c r="BM301" s="786">
        <f t="shared" si="2492"/>
        <v>0</v>
      </c>
      <c r="BN301" s="786">
        <f t="shared" si="2492"/>
        <v>0</v>
      </c>
      <c r="BO301" s="786">
        <f t="shared" si="2492"/>
        <v>0</v>
      </c>
      <c r="BP301" s="786">
        <f t="shared" si="2492"/>
        <v>0</v>
      </c>
      <c r="BQ301" s="786">
        <f t="shared" si="2492"/>
        <v>0</v>
      </c>
      <c r="BR301" s="786">
        <f t="shared" si="2492"/>
        <v>0</v>
      </c>
      <c r="BS301" s="786">
        <f t="shared" si="2492"/>
        <v>0</v>
      </c>
      <c r="BT301" s="786">
        <f t="shared" si="2492"/>
        <v>0</v>
      </c>
      <c r="BU301" s="790">
        <f t="shared" si="2477"/>
        <v>0</v>
      </c>
    </row>
    <row r="302" spans="1:73">
      <c r="A302" s="14">
        <f t="shared" si="2462"/>
        <v>6</v>
      </c>
      <c r="B302" s="14" t="str">
        <f t="shared" si="2462"/>
        <v>Versona Subscription - Enterprise (SAAS)</v>
      </c>
      <c r="E302" s="786">
        <f t="shared" ref="E302:P302" si="2493">E278*E38</f>
        <v>0</v>
      </c>
      <c r="F302" s="786">
        <f t="shared" si="2493"/>
        <v>0</v>
      </c>
      <c r="G302" s="786">
        <f t="shared" si="2493"/>
        <v>0</v>
      </c>
      <c r="H302" s="786">
        <f t="shared" si="2493"/>
        <v>0</v>
      </c>
      <c r="I302" s="786">
        <f t="shared" si="2493"/>
        <v>0</v>
      </c>
      <c r="J302" s="786">
        <f t="shared" si="2493"/>
        <v>0</v>
      </c>
      <c r="K302" s="786">
        <f t="shared" si="2493"/>
        <v>0</v>
      </c>
      <c r="L302" s="786">
        <f t="shared" si="2493"/>
        <v>0</v>
      </c>
      <c r="M302" s="786">
        <f t="shared" si="2493"/>
        <v>0</v>
      </c>
      <c r="N302" s="786">
        <f t="shared" si="2493"/>
        <v>0</v>
      </c>
      <c r="O302" s="786">
        <f t="shared" si="2493"/>
        <v>0</v>
      </c>
      <c r="P302" s="786">
        <f t="shared" si="2493"/>
        <v>0</v>
      </c>
      <c r="Q302" s="52">
        <f t="shared" si="2469"/>
        <v>0</v>
      </c>
      <c r="R302" s="737"/>
      <c r="S302" s="786">
        <f t="shared" ref="S302:AD302" si="2494">S278*S38</f>
        <v>0</v>
      </c>
      <c r="T302" s="786">
        <f t="shared" si="2494"/>
        <v>0</v>
      </c>
      <c r="U302" s="786">
        <f t="shared" si="2494"/>
        <v>0</v>
      </c>
      <c r="V302" s="786">
        <f t="shared" si="2494"/>
        <v>0</v>
      </c>
      <c r="W302" s="786">
        <f t="shared" si="2494"/>
        <v>0</v>
      </c>
      <c r="X302" s="786">
        <f t="shared" si="2494"/>
        <v>0</v>
      </c>
      <c r="Y302" s="786">
        <f t="shared" si="2494"/>
        <v>0</v>
      </c>
      <c r="Z302" s="786">
        <f t="shared" si="2494"/>
        <v>0</v>
      </c>
      <c r="AA302" s="786">
        <f t="shared" si="2494"/>
        <v>0</v>
      </c>
      <c r="AB302" s="786">
        <f t="shared" si="2494"/>
        <v>0</v>
      </c>
      <c r="AC302" s="786">
        <f t="shared" si="2494"/>
        <v>0</v>
      </c>
      <c r="AD302" s="786">
        <f t="shared" si="2494"/>
        <v>0</v>
      </c>
      <c r="AE302" s="788">
        <f t="shared" si="2471"/>
        <v>0</v>
      </c>
      <c r="AF302" s="737"/>
      <c r="AG302" s="786">
        <f t="shared" ref="AG302:AR302" si="2495">AG278*AG38</f>
        <v>0</v>
      </c>
      <c r="AH302" s="786">
        <f t="shared" si="2495"/>
        <v>0</v>
      </c>
      <c r="AI302" s="786">
        <f t="shared" si="2495"/>
        <v>0</v>
      </c>
      <c r="AJ302" s="786">
        <f t="shared" si="2495"/>
        <v>0</v>
      </c>
      <c r="AK302" s="786">
        <f t="shared" si="2495"/>
        <v>0</v>
      </c>
      <c r="AL302" s="786">
        <f t="shared" si="2495"/>
        <v>0</v>
      </c>
      <c r="AM302" s="786">
        <f t="shared" si="2495"/>
        <v>0</v>
      </c>
      <c r="AN302" s="786">
        <f t="shared" si="2495"/>
        <v>0</v>
      </c>
      <c r="AO302" s="786">
        <f t="shared" si="2495"/>
        <v>0</v>
      </c>
      <c r="AP302" s="786">
        <f t="shared" si="2495"/>
        <v>0</v>
      </c>
      <c r="AQ302" s="786">
        <f t="shared" si="2495"/>
        <v>0</v>
      </c>
      <c r="AR302" s="786">
        <f t="shared" si="2495"/>
        <v>0</v>
      </c>
      <c r="AS302" s="790">
        <f t="shared" si="2473"/>
        <v>0</v>
      </c>
      <c r="AT302" s="737"/>
      <c r="AU302" s="786">
        <f t="shared" ref="AU302:BF302" si="2496">AU278*AU38</f>
        <v>0</v>
      </c>
      <c r="AV302" s="786">
        <f t="shared" si="2496"/>
        <v>0</v>
      </c>
      <c r="AW302" s="786">
        <f t="shared" si="2496"/>
        <v>0</v>
      </c>
      <c r="AX302" s="786">
        <f t="shared" si="2496"/>
        <v>0</v>
      </c>
      <c r="AY302" s="786">
        <f t="shared" si="2496"/>
        <v>0</v>
      </c>
      <c r="AZ302" s="786">
        <f t="shared" si="2496"/>
        <v>0</v>
      </c>
      <c r="BA302" s="786">
        <f t="shared" si="2496"/>
        <v>0</v>
      </c>
      <c r="BB302" s="786">
        <f t="shared" si="2496"/>
        <v>0</v>
      </c>
      <c r="BC302" s="786">
        <f t="shared" si="2496"/>
        <v>0</v>
      </c>
      <c r="BD302" s="786">
        <f t="shared" si="2496"/>
        <v>0</v>
      </c>
      <c r="BE302" s="786">
        <f t="shared" si="2496"/>
        <v>0</v>
      </c>
      <c r="BF302" s="786">
        <f t="shared" si="2496"/>
        <v>0</v>
      </c>
      <c r="BG302" s="790">
        <f t="shared" si="2475"/>
        <v>0</v>
      </c>
      <c r="BH302" s="737"/>
      <c r="BI302" s="786">
        <f t="shared" ref="BI302:BT302" si="2497">BI278*BI38</f>
        <v>0</v>
      </c>
      <c r="BJ302" s="786">
        <f t="shared" si="2497"/>
        <v>0</v>
      </c>
      <c r="BK302" s="786">
        <f t="shared" si="2497"/>
        <v>0</v>
      </c>
      <c r="BL302" s="786">
        <f t="shared" si="2497"/>
        <v>0</v>
      </c>
      <c r="BM302" s="786">
        <f t="shared" si="2497"/>
        <v>0</v>
      </c>
      <c r="BN302" s="786">
        <f t="shared" si="2497"/>
        <v>0</v>
      </c>
      <c r="BO302" s="786">
        <f t="shared" si="2497"/>
        <v>0</v>
      </c>
      <c r="BP302" s="786">
        <f t="shared" si="2497"/>
        <v>0</v>
      </c>
      <c r="BQ302" s="786">
        <f t="shared" si="2497"/>
        <v>0</v>
      </c>
      <c r="BR302" s="786">
        <f t="shared" si="2497"/>
        <v>0</v>
      </c>
      <c r="BS302" s="786">
        <f t="shared" si="2497"/>
        <v>0</v>
      </c>
      <c r="BT302" s="786">
        <f t="shared" si="2497"/>
        <v>0</v>
      </c>
      <c r="BU302" s="790">
        <f t="shared" si="2477"/>
        <v>0</v>
      </c>
    </row>
    <row r="303" spans="1:73">
      <c r="A303" s="14">
        <f t="shared" si="2462"/>
        <v>7</v>
      </c>
      <c r="B303" s="14" t="str">
        <f t="shared" si="2462"/>
        <v>Ishield Camera + PAD</v>
      </c>
      <c r="E303" s="786">
        <f t="shared" ref="E303:P303" si="2498">E279*E39</f>
        <v>0</v>
      </c>
      <c r="F303" s="786">
        <f t="shared" si="2498"/>
        <v>0</v>
      </c>
      <c r="G303" s="786">
        <f t="shared" si="2498"/>
        <v>0</v>
      </c>
      <c r="H303" s="786">
        <f t="shared" si="2498"/>
        <v>0</v>
      </c>
      <c r="I303" s="786">
        <f t="shared" si="2498"/>
        <v>0</v>
      </c>
      <c r="J303" s="786">
        <f t="shared" si="2498"/>
        <v>0</v>
      </c>
      <c r="K303" s="786">
        <f t="shared" si="2498"/>
        <v>157500</v>
      </c>
      <c r="L303" s="786">
        <f t="shared" si="2498"/>
        <v>165375</v>
      </c>
      <c r="M303" s="786">
        <f t="shared" si="2498"/>
        <v>173643.75</v>
      </c>
      <c r="N303" s="786">
        <f t="shared" si="2498"/>
        <v>182325.9375</v>
      </c>
      <c r="O303" s="786">
        <f t="shared" si="2498"/>
        <v>191442.234375</v>
      </c>
      <c r="P303" s="786">
        <f t="shared" si="2498"/>
        <v>201014.34609375003</v>
      </c>
      <c r="Q303" s="52">
        <f t="shared" si="2469"/>
        <v>1071301.2679687501</v>
      </c>
      <c r="R303" s="737"/>
      <c r="S303" s="786">
        <f t="shared" ref="S303:AD303" si="2499">S279*S39</f>
        <v>209115.22424132816</v>
      </c>
      <c r="T303" s="786">
        <f t="shared" si="2499"/>
        <v>211206.37648374145</v>
      </c>
      <c r="U303" s="786">
        <f t="shared" si="2499"/>
        <v>213318.44024857887</v>
      </c>
      <c r="V303" s="786">
        <f t="shared" si="2499"/>
        <v>215451.62465106466</v>
      </c>
      <c r="W303" s="786">
        <f t="shared" si="2499"/>
        <v>217606.1408975753</v>
      </c>
      <c r="X303" s="786">
        <f t="shared" si="2499"/>
        <v>219782.20230655104</v>
      </c>
      <c r="Y303" s="786">
        <f t="shared" si="2499"/>
        <v>221980.02432961657</v>
      </c>
      <c r="Z303" s="786">
        <f t="shared" si="2499"/>
        <v>224199.82457291274</v>
      </c>
      <c r="AA303" s="786">
        <f t="shared" si="2499"/>
        <v>226441.82281864187</v>
      </c>
      <c r="AB303" s="786">
        <f t="shared" si="2499"/>
        <v>228706.24104682828</v>
      </c>
      <c r="AC303" s="786">
        <f t="shared" si="2499"/>
        <v>230993.30345729657</v>
      </c>
      <c r="AD303" s="786">
        <f t="shared" si="2499"/>
        <v>233303.23649186952</v>
      </c>
      <c r="AE303" s="788">
        <f t="shared" si="2471"/>
        <v>2652104.4615460047</v>
      </c>
      <c r="AF303" s="737"/>
      <c r="AG303" s="786">
        <f t="shared" ref="AG303:AR303" si="2500">AG279*AG39</f>
        <v>242705.35692249189</v>
      </c>
      <c r="AH303" s="786">
        <f t="shared" si="2500"/>
        <v>245132.41049171679</v>
      </c>
      <c r="AI303" s="786">
        <f t="shared" si="2500"/>
        <v>247583.73459663396</v>
      </c>
      <c r="AJ303" s="786">
        <f t="shared" si="2500"/>
        <v>250059.57194260031</v>
      </c>
      <c r="AK303" s="786">
        <f t="shared" si="2500"/>
        <v>252560.16766202633</v>
      </c>
      <c r="AL303" s="786">
        <f t="shared" si="2500"/>
        <v>255085.76933864658</v>
      </c>
      <c r="AM303" s="786">
        <f t="shared" si="2500"/>
        <v>257636.62703203305</v>
      </c>
      <c r="AN303" s="786">
        <f t="shared" si="2500"/>
        <v>260212.99330235337</v>
      </c>
      <c r="AO303" s="786">
        <f t="shared" si="2500"/>
        <v>262815.1232353769</v>
      </c>
      <c r="AP303" s="786">
        <f t="shared" si="2500"/>
        <v>265443.27446773066</v>
      </c>
      <c r="AQ303" s="786">
        <f t="shared" si="2500"/>
        <v>268097.70721240802</v>
      </c>
      <c r="AR303" s="786">
        <f t="shared" si="2500"/>
        <v>270778.68428453209</v>
      </c>
      <c r="AS303" s="790">
        <f t="shared" si="2473"/>
        <v>3078111.4204885499</v>
      </c>
      <c r="AT303" s="737"/>
      <c r="AU303" s="786">
        <f t="shared" ref="AU303:BF303" si="2501">AU279*AU39</f>
        <v>281691.06526119873</v>
      </c>
      <c r="AV303" s="786">
        <f t="shared" si="2501"/>
        <v>284507.97591381072</v>
      </c>
      <c r="AW303" s="786">
        <f t="shared" si="2501"/>
        <v>287353.05567294883</v>
      </c>
      <c r="AX303" s="786">
        <f t="shared" si="2501"/>
        <v>290226.58622967836</v>
      </c>
      <c r="AY303" s="786">
        <f t="shared" si="2501"/>
        <v>293128.85209197516</v>
      </c>
      <c r="AZ303" s="786">
        <f t="shared" si="2501"/>
        <v>296060.1406128949</v>
      </c>
      <c r="BA303" s="786">
        <f t="shared" si="2501"/>
        <v>299020.74201902386</v>
      </c>
      <c r="BB303" s="786">
        <f t="shared" si="2501"/>
        <v>302010.94943921414</v>
      </c>
      <c r="BC303" s="786">
        <f t="shared" si="2501"/>
        <v>305031.05893360625</v>
      </c>
      <c r="BD303" s="786">
        <f t="shared" si="2501"/>
        <v>308081.36952294235</v>
      </c>
      <c r="BE303" s="786">
        <f t="shared" si="2501"/>
        <v>311162.18321817176</v>
      </c>
      <c r="BF303" s="786">
        <f t="shared" si="2501"/>
        <v>314273.80505035346</v>
      </c>
      <c r="BG303" s="790">
        <f t="shared" si="2475"/>
        <v>3572547.7839658186</v>
      </c>
      <c r="BH303" s="737"/>
      <c r="BI303" s="786">
        <f t="shared" ref="BI303:BT303" si="2502">BI279*BI39</f>
        <v>326939.03939388273</v>
      </c>
      <c r="BJ303" s="786">
        <f t="shared" si="2502"/>
        <v>330208.4297878216</v>
      </c>
      <c r="BK303" s="786">
        <f t="shared" si="2502"/>
        <v>333510.51408569986</v>
      </c>
      <c r="BL303" s="786">
        <f t="shared" si="2502"/>
        <v>336845.6192265568</v>
      </c>
      <c r="BM303" s="786">
        <f t="shared" si="2502"/>
        <v>340214.07541882235</v>
      </c>
      <c r="BN303" s="786">
        <f t="shared" si="2502"/>
        <v>343616.21617301059</v>
      </c>
      <c r="BO303" s="786">
        <f t="shared" si="2502"/>
        <v>347052.3783347407</v>
      </c>
      <c r="BP303" s="786">
        <f t="shared" si="2502"/>
        <v>350522.9021180881</v>
      </c>
      <c r="BQ303" s="786">
        <f t="shared" si="2502"/>
        <v>354028.13113926898</v>
      </c>
      <c r="BR303" s="786">
        <f t="shared" si="2502"/>
        <v>357568.41245066165</v>
      </c>
      <c r="BS303" s="786">
        <f t="shared" si="2502"/>
        <v>361144.09657516831</v>
      </c>
      <c r="BT303" s="786">
        <f t="shared" si="2502"/>
        <v>364755.53754092002</v>
      </c>
      <c r="BU303" s="790">
        <f t="shared" si="2477"/>
        <v>4146405.3522446421</v>
      </c>
    </row>
    <row r="304" spans="1:73">
      <c r="A304" s="14">
        <f t="shared" si="2462"/>
        <v>8</v>
      </c>
      <c r="B304" s="14" t="str">
        <f t="shared" si="2462"/>
        <v>Verse Console XR + Controller</v>
      </c>
      <c r="E304" s="786">
        <f t="shared" ref="E304:P304" si="2503">E280*E40</f>
        <v>0</v>
      </c>
      <c r="F304" s="786">
        <f t="shared" si="2503"/>
        <v>0</v>
      </c>
      <c r="G304" s="786">
        <f t="shared" si="2503"/>
        <v>0</v>
      </c>
      <c r="H304" s="786">
        <f t="shared" si="2503"/>
        <v>0</v>
      </c>
      <c r="I304" s="786">
        <f t="shared" si="2503"/>
        <v>0</v>
      </c>
      <c r="J304" s="786">
        <f t="shared" si="2503"/>
        <v>0</v>
      </c>
      <c r="K304" s="786">
        <f t="shared" si="2503"/>
        <v>100000</v>
      </c>
      <c r="L304" s="786">
        <f t="shared" si="2503"/>
        <v>105000</v>
      </c>
      <c r="M304" s="786">
        <f t="shared" si="2503"/>
        <v>110250</v>
      </c>
      <c r="N304" s="786">
        <f t="shared" si="2503"/>
        <v>115762.5</v>
      </c>
      <c r="O304" s="786">
        <f t="shared" si="2503"/>
        <v>121550.62500000001</v>
      </c>
      <c r="P304" s="786">
        <f t="shared" si="2503"/>
        <v>127628.15625000003</v>
      </c>
      <c r="Q304" s="52">
        <f t="shared" si="2469"/>
        <v>680191.28125</v>
      </c>
      <c r="R304" s="737"/>
      <c r="S304" s="786">
        <f t="shared" ref="S304:AD304" si="2504">S280*S40</f>
        <v>132771.57094687503</v>
      </c>
      <c r="T304" s="786">
        <f t="shared" si="2504"/>
        <v>134099.28665634379</v>
      </c>
      <c r="U304" s="786">
        <f t="shared" si="2504"/>
        <v>135440.27952290722</v>
      </c>
      <c r="V304" s="786">
        <f t="shared" si="2504"/>
        <v>136794.6823181363</v>
      </c>
      <c r="W304" s="786">
        <f t="shared" si="2504"/>
        <v>138162.62914131765</v>
      </c>
      <c r="X304" s="786">
        <f t="shared" si="2504"/>
        <v>139544.25543273083</v>
      </c>
      <c r="Y304" s="786">
        <f t="shared" si="2504"/>
        <v>140939.69798705814</v>
      </c>
      <c r="Z304" s="786">
        <f t="shared" si="2504"/>
        <v>142349.09496692874</v>
      </c>
      <c r="AA304" s="786">
        <f t="shared" si="2504"/>
        <v>143772.58591659801</v>
      </c>
      <c r="AB304" s="786">
        <f t="shared" si="2504"/>
        <v>145210.31177576398</v>
      </c>
      <c r="AC304" s="786">
        <f t="shared" si="2504"/>
        <v>146662.41489352167</v>
      </c>
      <c r="AD304" s="786">
        <f t="shared" si="2504"/>
        <v>148129.03904245686</v>
      </c>
      <c r="AE304" s="788">
        <f t="shared" si="2471"/>
        <v>1683875.8486006383</v>
      </c>
      <c r="AF304" s="737"/>
      <c r="AG304" s="786">
        <f t="shared" ref="AG304:AR304" si="2505">AG280*AG40</f>
        <v>154098.63931586788</v>
      </c>
      <c r="AH304" s="786">
        <f t="shared" si="2505"/>
        <v>155639.62570902656</v>
      </c>
      <c r="AI304" s="786">
        <f t="shared" si="2505"/>
        <v>157196.02196611682</v>
      </c>
      <c r="AJ304" s="786">
        <f t="shared" si="2505"/>
        <v>158767.982185778</v>
      </c>
      <c r="AK304" s="786">
        <f t="shared" si="2505"/>
        <v>160355.66200763578</v>
      </c>
      <c r="AL304" s="786">
        <f t="shared" si="2505"/>
        <v>161959.21862771214</v>
      </c>
      <c r="AM304" s="786">
        <f t="shared" si="2505"/>
        <v>163578.81081398926</v>
      </c>
      <c r="AN304" s="786">
        <f t="shared" si="2505"/>
        <v>165214.59892212914</v>
      </c>
      <c r="AO304" s="786">
        <f t="shared" si="2505"/>
        <v>166866.74491135043</v>
      </c>
      <c r="AP304" s="786">
        <f t="shared" si="2505"/>
        <v>168535.41236046396</v>
      </c>
      <c r="AQ304" s="786">
        <f t="shared" si="2505"/>
        <v>170220.76648406859</v>
      </c>
      <c r="AR304" s="786">
        <f t="shared" si="2505"/>
        <v>171922.97414890927</v>
      </c>
      <c r="AS304" s="790">
        <f t="shared" si="2473"/>
        <v>1954356.4574530476</v>
      </c>
      <c r="AT304" s="737"/>
      <c r="AU304" s="786">
        <f t="shared" ref="AU304:BF304" si="2506">AU280*AU40</f>
        <v>178851.47000711033</v>
      </c>
      <c r="AV304" s="786">
        <f t="shared" si="2506"/>
        <v>180639.98470718143</v>
      </c>
      <c r="AW304" s="786">
        <f t="shared" si="2506"/>
        <v>182446.38455425322</v>
      </c>
      <c r="AX304" s="786">
        <f t="shared" si="2506"/>
        <v>184270.84839979577</v>
      </c>
      <c r="AY304" s="786">
        <f t="shared" si="2506"/>
        <v>186113.55688379373</v>
      </c>
      <c r="AZ304" s="786">
        <f t="shared" si="2506"/>
        <v>187974.69245263166</v>
      </c>
      <c r="BA304" s="786">
        <f t="shared" si="2506"/>
        <v>189854.43937715798</v>
      </c>
      <c r="BB304" s="786">
        <f t="shared" si="2506"/>
        <v>191752.98377092957</v>
      </c>
      <c r="BC304" s="786">
        <f t="shared" si="2506"/>
        <v>193670.51360863887</v>
      </c>
      <c r="BD304" s="786">
        <f t="shared" si="2506"/>
        <v>195607.21874472525</v>
      </c>
      <c r="BE304" s="786">
        <f t="shared" si="2506"/>
        <v>197563.2909321725</v>
      </c>
      <c r="BF304" s="786">
        <f t="shared" si="2506"/>
        <v>199538.92384149422</v>
      </c>
      <c r="BG304" s="790">
        <f t="shared" si="2475"/>
        <v>2268284.3072798843</v>
      </c>
      <c r="BH304" s="737"/>
      <c r="BI304" s="786">
        <f t="shared" ref="BI304:BT304" si="2507">BI280*BI40</f>
        <v>207580.34247230645</v>
      </c>
      <c r="BJ304" s="786">
        <f t="shared" si="2507"/>
        <v>209656.14589702952</v>
      </c>
      <c r="BK304" s="786">
        <f t="shared" si="2507"/>
        <v>211752.7073559998</v>
      </c>
      <c r="BL304" s="786">
        <f t="shared" si="2507"/>
        <v>213870.23442955979</v>
      </c>
      <c r="BM304" s="786">
        <f t="shared" si="2507"/>
        <v>216008.93677385538</v>
      </c>
      <c r="BN304" s="786">
        <f t="shared" si="2507"/>
        <v>218169.02614159396</v>
      </c>
      <c r="BO304" s="786">
        <f t="shared" si="2507"/>
        <v>220350.71640300986</v>
      </c>
      <c r="BP304" s="786">
        <f t="shared" si="2507"/>
        <v>222554.22356703997</v>
      </c>
      <c r="BQ304" s="786">
        <f t="shared" si="2507"/>
        <v>224779.76580271038</v>
      </c>
      <c r="BR304" s="786">
        <f t="shared" si="2507"/>
        <v>227027.5634607375</v>
      </c>
      <c r="BS304" s="786">
        <f t="shared" si="2507"/>
        <v>229297.83909534488</v>
      </c>
      <c r="BT304" s="786">
        <f t="shared" si="2507"/>
        <v>231590.8174862983</v>
      </c>
      <c r="BU304" s="790">
        <f t="shared" si="2477"/>
        <v>2632638.3188854856</v>
      </c>
    </row>
    <row r="305" spans="1:75">
      <c r="A305" s="14">
        <f t="shared" si="2462"/>
        <v>9</v>
      </c>
      <c r="B305" s="14" t="str">
        <f t="shared" si="2462"/>
        <v>Verse Handheld</v>
      </c>
      <c r="E305" s="786">
        <f t="shared" ref="E305:P305" si="2508">E281*E41</f>
        <v>0</v>
      </c>
      <c r="F305" s="786">
        <f t="shared" si="2508"/>
        <v>0</v>
      </c>
      <c r="G305" s="786">
        <f t="shared" si="2508"/>
        <v>0</v>
      </c>
      <c r="H305" s="786">
        <f t="shared" si="2508"/>
        <v>0</v>
      </c>
      <c r="I305" s="786">
        <f t="shared" si="2508"/>
        <v>0</v>
      </c>
      <c r="J305" s="786">
        <f t="shared" si="2508"/>
        <v>0</v>
      </c>
      <c r="K305" s="786">
        <f t="shared" si="2508"/>
        <v>5000</v>
      </c>
      <c r="L305" s="786">
        <f t="shared" si="2508"/>
        <v>5250</v>
      </c>
      <c r="M305" s="786">
        <f t="shared" si="2508"/>
        <v>5512.5</v>
      </c>
      <c r="N305" s="786">
        <f t="shared" si="2508"/>
        <v>5788.1250000000009</v>
      </c>
      <c r="O305" s="786">
        <f t="shared" si="2508"/>
        <v>6077.5312500000009</v>
      </c>
      <c r="P305" s="786">
        <f t="shared" si="2508"/>
        <v>6381.4078125000005</v>
      </c>
      <c r="Q305" s="52">
        <f t="shared" si="2469"/>
        <v>34009.564062500001</v>
      </c>
      <c r="R305" s="737"/>
      <c r="S305" s="786">
        <f t="shared" ref="S305:AD305" si="2509">S281*S41</f>
        <v>6638.5785473437518</v>
      </c>
      <c r="T305" s="786">
        <f t="shared" si="2509"/>
        <v>6704.9643328171887</v>
      </c>
      <c r="U305" s="786">
        <f t="shared" si="2509"/>
        <v>6772.0139761453611</v>
      </c>
      <c r="V305" s="786">
        <f t="shared" si="2509"/>
        <v>6839.7341159068146</v>
      </c>
      <c r="W305" s="786">
        <f t="shared" si="2509"/>
        <v>6908.1314570658833</v>
      </c>
      <c r="X305" s="786">
        <f t="shared" si="2509"/>
        <v>6977.2127716365421</v>
      </c>
      <c r="Y305" s="786">
        <f t="shared" si="2509"/>
        <v>7046.9848993529076</v>
      </c>
      <c r="Z305" s="786">
        <f t="shared" si="2509"/>
        <v>7117.4547483464376</v>
      </c>
      <c r="AA305" s="786">
        <f t="shared" si="2509"/>
        <v>7188.6292958299018</v>
      </c>
      <c r="AB305" s="786">
        <f t="shared" si="2509"/>
        <v>7260.5155887882001</v>
      </c>
      <c r="AC305" s="786">
        <f t="shared" si="2509"/>
        <v>7333.1207446760818</v>
      </c>
      <c r="AD305" s="786">
        <f t="shared" si="2509"/>
        <v>7406.4519521228431</v>
      </c>
      <c r="AE305" s="788">
        <f t="shared" si="2471"/>
        <v>84193.792430031928</v>
      </c>
      <c r="AF305" s="737"/>
      <c r="AG305" s="786">
        <f t="shared" ref="AG305:AR305" si="2510">AG281*AG41</f>
        <v>7704.9319657933947</v>
      </c>
      <c r="AH305" s="786">
        <f t="shared" si="2510"/>
        <v>7781.9812854513284</v>
      </c>
      <c r="AI305" s="786">
        <f t="shared" si="2510"/>
        <v>7859.8010983058421</v>
      </c>
      <c r="AJ305" s="786">
        <f t="shared" si="2510"/>
        <v>7938.3991092889</v>
      </c>
      <c r="AK305" s="786">
        <f t="shared" si="2510"/>
        <v>8017.7831003817892</v>
      </c>
      <c r="AL305" s="786">
        <f t="shared" si="2510"/>
        <v>8097.9609313856072</v>
      </c>
      <c r="AM305" s="786">
        <f t="shared" si="2510"/>
        <v>8178.9405406994638</v>
      </c>
      <c r="AN305" s="786">
        <f t="shared" si="2510"/>
        <v>8260.7299461064576</v>
      </c>
      <c r="AO305" s="786">
        <f t="shared" si="2510"/>
        <v>8343.3372455675235</v>
      </c>
      <c r="AP305" s="786">
        <f t="shared" si="2510"/>
        <v>8426.7706180231999</v>
      </c>
      <c r="AQ305" s="786">
        <f t="shared" si="2510"/>
        <v>8511.0383242034313</v>
      </c>
      <c r="AR305" s="786">
        <f t="shared" si="2510"/>
        <v>8596.1487074454653</v>
      </c>
      <c r="AS305" s="790">
        <f t="shared" si="2473"/>
        <v>97717.82287265241</v>
      </c>
      <c r="AT305" s="737"/>
      <c r="AU305" s="786">
        <f t="shared" ref="AU305:BF305" si="2511">AU281*AU41</f>
        <v>8942.5735003555164</v>
      </c>
      <c r="AV305" s="786">
        <f t="shared" si="2511"/>
        <v>9031.9992353590715</v>
      </c>
      <c r="AW305" s="786">
        <f t="shared" si="2511"/>
        <v>9122.3192277126618</v>
      </c>
      <c r="AX305" s="786">
        <f t="shared" si="2511"/>
        <v>9213.5424199897898</v>
      </c>
      <c r="AY305" s="786">
        <f t="shared" si="2511"/>
        <v>9305.6778441896895</v>
      </c>
      <c r="AZ305" s="786">
        <f t="shared" si="2511"/>
        <v>9398.7346226315858</v>
      </c>
      <c r="BA305" s="786">
        <f t="shared" si="2511"/>
        <v>9492.7219688579025</v>
      </c>
      <c r="BB305" s="786">
        <f t="shared" si="2511"/>
        <v>9587.649188546482</v>
      </c>
      <c r="BC305" s="786">
        <f t="shared" si="2511"/>
        <v>9683.525680431947</v>
      </c>
      <c r="BD305" s="786">
        <f t="shared" si="2511"/>
        <v>9780.3609372362662</v>
      </c>
      <c r="BE305" s="786">
        <f t="shared" si="2511"/>
        <v>9878.1645466086284</v>
      </c>
      <c r="BF305" s="786">
        <f t="shared" si="2511"/>
        <v>9976.9461920747144</v>
      </c>
      <c r="BG305" s="790">
        <f t="shared" si="2475"/>
        <v>113414.21536399427</v>
      </c>
      <c r="BH305" s="737"/>
      <c r="BI305" s="786">
        <f t="shared" ref="BI305:BT305" si="2512">BI281*BI41</f>
        <v>10379.017123615326</v>
      </c>
      <c r="BJ305" s="786">
        <f t="shared" si="2512"/>
        <v>10482.807294851478</v>
      </c>
      <c r="BK305" s="786">
        <f t="shared" si="2512"/>
        <v>10587.635367799994</v>
      </c>
      <c r="BL305" s="786">
        <f t="shared" si="2512"/>
        <v>10693.511721477993</v>
      </c>
      <c r="BM305" s="786">
        <f t="shared" si="2512"/>
        <v>10800.446838692773</v>
      </c>
      <c r="BN305" s="786">
        <f t="shared" si="2512"/>
        <v>10908.451307079702</v>
      </c>
      <c r="BO305" s="786">
        <f t="shared" si="2512"/>
        <v>11017.535820150499</v>
      </c>
      <c r="BP305" s="786">
        <f t="shared" si="2512"/>
        <v>11127.711178352005</v>
      </c>
      <c r="BQ305" s="786">
        <f t="shared" si="2512"/>
        <v>11238.988290135525</v>
      </c>
      <c r="BR305" s="786">
        <f t="shared" si="2512"/>
        <v>11351.378173036881</v>
      </c>
      <c r="BS305" s="786">
        <f t="shared" si="2512"/>
        <v>11464.89195476725</v>
      </c>
      <c r="BT305" s="786">
        <f t="shared" si="2512"/>
        <v>11579.540874314922</v>
      </c>
      <c r="BU305" s="790">
        <f t="shared" si="2477"/>
        <v>131631.91594427437</v>
      </c>
    </row>
    <row r="306" spans="1:75">
      <c r="A306" s="14">
        <f t="shared" si="2462"/>
        <v>10</v>
      </c>
      <c r="B306" s="14" t="str">
        <f t="shared" si="2462"/>
        <v>Orbital</v>
      </c>
      <c r="E306" s="786">
        <f t="shared" ref="E306:P306" si="2513">E282*E42</f>
        <v>0</v>
      </c>
      <c r="F306" s="786">
        <f t="shared" si="2513"/>
        <v>0</v>
      </c>
      <c r="G306" s="786">
        <f t="shared" si="2513"/>
        <v>0</v>
      </c>
      <c r="H306" s="786">
        <f t="shared" si="2513"/>
        <v>0</v>
      </c>
      <c r="I306" s="786">
        <f t="shared" si="2513"/>
        <v>0</v>
      </c>
      <c r="J306" s="786">
        <f t="shared" si="2513"/>
        <v>0</v>
      </c>
      <c r="K306" s="786">
        <f t="shared" si="2513"/>
        <v>42000</v>
      </c>
      <c r="L306" s="786">
        <f t="shared" si="2513"/>
        <v>44100.000000000007</v>
      </c>
      <c r="M306" s="786">
        <f t="shared" si="2513"/>
        <v>46305.000000000007</v>
      </c>
      <c r="N306" s="786">
        <f t="shared" si="2513"/>
        <v>48620.250000000007</v>
      </c>
      <c r="O306" s="786">
        <f t="shared" si="2513"/>
        <v>51051.262500000012</v>
      </c>
      <c r="P306" s="786">
        <f t="shared" si="2513"/>
        <v>53603.825625000012</v>
      </c>
      <c r="Q306" s="52">
        <f t="shared" si="2469"/>
        <v>285680.33812500001</v>
      </c>
      <c r="R306" s="737"/>
      <c r="S306" s="786">
        <f t="shared" ref="S306:AD306" si="2514">S282*S42</f>
        <v>55764.059797687521</v>
      </c>
      <c r="T306" s="786">
        <f t="shared" si="2514"/>
        <v>56321.700395664397</v>
      </c>
      <c r="U306" s="786">
        <f t="shared" si="2514"/>
        <v>56884.917399621037</v>
      </c>
      <c r="V306" s="786">
        <f t="shared" si="2514"/>
        <v>57453.766573617249</v>
      </c>
      <c r="W306" s="786">
        <f t="shared" si="2514"/>
        <v>58028.30423935342</v>
      </c>
      <c r="X306" s="786">
        <f t="shared" si="2514"/>
        <v>58608.587281746957</v>
      </c>
      <c r="Y306" s="786">
        <f t="shared" si="2514"/>
        <v>59194.673154564422</v>
      </c>
      <c r="Z306" s="786">
        <f t="shared" si="2514"/>
        <v>59786.619886110064</v>
      </c>
      <c r="AA306" s="786">
        <f t="shared" si="2514"/>
        <v>60384.486084971162</v>
      </c>
      <c r="AB306" s="786">
        <f t="shared" si="2514"/>
        <v>60988.330945820882</v>
      </c>
      <c r="AC306" s="786">
        <f t="shared" si="2514"/>
        <v>61598.214255279083</v>
      </c>
      <c r="AD306" s="786">
        <f t="shared" si="2514"/>
        <v>62214.196397831874</v>
      </c>
      <c r="AE306" s="788">
        <f t="shared" si="2471"/>
        <v>707227.85641226801</v>
      </c>
      <c r="AF306" s="737"/>
      <c r="AG306" s="786">
        <f t="shared" ref="AG306:AR306" si="2515">AG282*AG42</f>
        <v>64721.428512664505</v>
      </c>
      <c r="AH306" s="786">
        <f t="shared" si="2515"/>
        <v>65368.642797791144</v>
      </c>
      <c r="AI306" s="786">
        <f t="shared" si="2515"/>
        <v>66022.329225769063</v>
      </c>
      <c r="AJ306" s="786">
        <f t="shared" si="2515"/>
        <v>66682.552518026743</v>
      </c>
      <c r="AK306" s="786">
        <f t="shared" si="2515"/>
        <v>67349.37804320702</v>
      </c>
      <c r="AL306" s="786">
        <f t="shared" si="2515"/>
        <v>68022.871823639085</v>
      </c>
      <c r="AM306" s="786">
        <f t="shared" si="2515"/>
        <v>68703.100541875479</v>
      </c>
      <c r="AN306" s="786">
        <f t="shared" si="2515"/>
        <v>69390.131547294237</v>
      </c>
      <c r="AO306" s="786">
        <f t="shared" si="2515"/>
        <v>70084.03286276717</v>
      </c>
      <c r="AP306" s="786">
        <f t="shared" si="2515"/>
        <v>70784.873191394858</v>
      </c>
      <c r="AQ306" s="786">
        <f t="shared" si="2515"/>
        <v>71492.721923308796</v>
      </c>
      <c r="AR306" s="786">
        <f t="shared" si="2515"/>
        <v>72207.649142541879</v>
      </c>
      <c r="AS306" s="790">
        <f t="shared" si="2473"/>
        <v>820829.7121302801</v>
      </c>
      <c r="AT306" s="737"/>
      <c r="AU306" s="786">
        <f t="shared" ref="AU306:BF306" si="2516">AU282*AU42</f>
        <v>75117.617402986318</v>
      </c>
      <c r="AV306" s="786">
        <f t="shared" si="2516"/>
        <v>75868.793577016186</v>
      </c>
      <c r="AW306" s="786">
        <f t="shared" si="2516"/>
        <v>76627.48151278634</v>
      </c>
      <c r="AX306" s="786">
        <f t="shared" si="2516"/>
        <v>77393.756327914205</v>
      </c>
      <c r="AY306" s="786">
        <f t="shared" si="2516"/>
        <v>78167.693891193354</v>
      </c>
      <c r="AZ306" s="786">
        <f t="shared" si="2516"/>
        <v>78949.370830105283</v>
      </c>
      <c r="BA306" s="786">
        <f t="shared" si="2516"/>
        <v>79738.864538406342</v>
      </c>
      <c r="BB306" s="786">
        <f t="shared" si="2516"/>
        <v>80536.253183790395</v>
      </c>
      <c r="BC306" s="786">
        <f t="shared" si="2516"/>
        <v>81341.615715628301</v>
      </c>
      <c r="BD306" s="786">
        <f t="shared" si="2516"/>
        <v>82155.031872784588</v>
      </c>
      <c r="BE306" s="786">
        <f t="shared" si="2516"/>
        <v>82976.58219151244</v>
      </c>
      <c r="BF306" s="786">
        <f t="shared" si="2516"/>
        <v>83806.34801342756</v>
      </c>
      <c r="BG306" s="790">
        <f t="shared" si="2475"/>
        <v>952679.4090575513</v>
      </c>
      <c r="BH306" s="737"/>
      <c r="BI306" s="786">
        <f t="shared" ref="BI306:BT306" si="2517">BI282*BI42</f>
        <v>87183.743838368682</v>
      </c>
      <c r="BJ306" s="786">
        <f t="shared" si="2517"/>
        <v>88055.581276752375</v>
      </c>
      <c r="BK306" s="786">
        <f t="shared" si="2517"/>
        <v>88936.137089519892</v>
      </c>
      <c r="BL306" s="786">
        <f t="shared" si="2517"/>
        <v>89825.498460415081</v>
      </c>
      <c r="BM306" s="786">
        <f t="shared" si="2517"/>
        <v>90723.753445019232</v>
      </c>
      <c r="BN306" s="786">
        <f t="shared" si="2517"/>
        <v>91630.990979469439</v>
      </c>
      <c r="BO306" s="786">
        <f t="shared" si="2517"/>
        <v>92547.300889264123</v>
      </c>
      <c r="BP306" s="786">
        <f t="shared" si="2517"/>
        <v>93472.773898156767</v>
      </c>
      <c r="BQ306" s="786">
        <f t="shared" si="2517"/>
        <v>94407.501637138339</v>
      </c>
      <c r="BR306" s="786">
        <f t="shared" si="2517"/>
        <v>95351.576653509721</v>
      </c>
      <c r="BS306" s="786">
        <f t="shared" si="2517"/>
        <v>96305.092420044821</v>
      </c>
      <c r="BT306" s="786">
        <f t="shared" si="2517"/>
        <v>97268.143344245269</v>
      </c>
      <c r="BU306" s="790">
        <f t="shared" si="2477"/>
        <v>1105708.0939319036</v>
      </c>
    </row>
    <row r="307" spans="1:75">
      <c r="A307" s="14">
        <f t="shared" ref="A307:B307" si="2518">A283</f>
        <v>11</v>
      </c>
      <c r="B307" s="14" t="str">
        <f t="shared" si="2518"/>
        <v>Verse Laptop</v>
      </c>
      <c r="E307" s="786">
        <f t="shared" ref="E307:P307" si="2519">E283*E43</f>
        <v>0</v>
      </c>
      <c r="F307" s="786">
        <f t="shared" si="2519"/>
        <v>0</v>
      </c>
      <c r="G307" s="786">
        <f t="shared" si="2519"/>
        <v>0</v>
      </c>
      <c r="H307" s="786">
        <f t="shared" si="2519"/>
        <v>0</v>
      </c>
      <c r="I307" s="786">
        <f t="shared" si="2519"/>
        <v>0</v>
      </c>
      <c r="J307" s="786">
        <f t="shared" si="2519"/>
        <v>0</v>
      </c>
      <c r="K307" s="786">
        <f t="shared" si="2519"/>
        <v>45000</v>
      </c>
      <c r="L307" s="786">
        <f t="shared" si="2519"/>
        <v>47250</v>
      </c>
      <c r="M307" s="786">
        <f t="shared" si="2519"/>
        <v>49612.5</v>
      </c>
      <c r="N307" s="786">
        <f t="shared" si="2519"/>
        <v>52093.125</v>
      </c>
      <c r="O307" s="786">
        <f t="shared" si="2519"/>
        <v>54697.78125</v>
      </c>
      <c r="P307" s="786">
        <f t="shared" si="2519"/>
        <v>57432.670312500006</v>
      </c>
      <c r="Q307" s="52">
        <f t="shared" si="2469"/>
        <v>306086.07656249998</v>
      </c>
      <c r="R307" s="737"/>
      <c r="S307" s="786">
        <f t="shared" ref="S307:AD307" si="2520">S283*S43</f>
        <v>59747.206926093757</v>
      </c>
      <c r="T307" s="786">
        <f t="shared" si="2520"/>
        <v>60344.678995354698</v>
      </c>
      <c r="U307" s="786">
        <f t="shared" si="2520"/>
        <v>60948.12578530825</v>
      </c>
      <c r="V307" s="786">
        <f t="shared" si="2520"/>
        <v>61557.607043161333</v>
      </c>
      <c r="W307" s="786">
        <f t="shared" si="2520"/>
        <v>62173.183113592946</v>
      </c>
      <c r="X307" s="786">
        <f t="shared" si="2520"/>
        <v>62794.914944728873</v>
      </c>
      <c r="Y307" s="786">
        <f t="shared" si="2520"/>
        <v>63422.86409417617</v>
      </c>
      <c r="Z307" s="786">
        <f t="shared" si="2520"/>
        <v>64057.092735117927</v>
      </c>
      <c r="AA307" s="786">
        <f t="shared" si="2520"/>
        <v>64697.663662469102</v>
      </c>
      <c r="AB307" s="786">
        <f t="shared" si="2520"/>
        <v>65344.640299093793</v>
      </c>
      <c r="AC307" s="786">
        <f t="shared" si="2520"/>
        <v>65998.086702084736</v>
      </c>
      <c r="AD307" s="786">
        <f t="shared" si="2520"/>
        <v>66658.06756910558</v>
      </c>
      <c r="AE307" s="788">
        <f t="shared" si="2471"/>
        <v>757744.13187028724</v>
      </c>
      <c r="AF307" s="737"/>
      <c r="AG307" s="786">
        <f t="shared" ref="AG307:AR307" si="2521">AG283*AG43</f>
        <v>69344.387692140532</v>
      </c>
      <c r="AH307" s="786">
        <f t="shared" si="2521"/>
        <v>70037.831569061949</v>
      </c>
      <c r="AI307" s="786">
        <f t="shared" si="2521"/>
        <v>70738.209884752563</v>
      </c>
      <c r="AJ307" s="786">
        <f t="shared" si="2521"/>
        <v>71445.591983600098</v>
      </c>
      <c r="AK307" s="786">
        <f t="shared" si="2521"/>
        <v>72160.047903436091</v>
      </c>
      <c r="AL307" s="786">
        <f t="shared" si="2521"/>
        <v>72881.648382470448</v>
      </c>
      <c r="AM307" s="786">
        <f t="shared" si="2521"/>
        <v>73610.464866295166</v>
      </c>
      <c r="AN307" s="786">
        <f t="shared" si="2521"/>
        <v>74346.569514958115</v>
      </c>
      <c r="AO307" s="786">
        <f t="shared" si="2521"/>
        <v>75090.035210107686</v>
      </c>
      <c r="AP307" s="786">
        <f t="shared" si="2521"/>
        <v>75840.935562208761</v>
      </c>
      <c r="AQ307" s="786">
        <f t="shared" si="2521"/>
        <v>76599.344917830851</v>
      </c>
      <c r="AR307" s="786">
        <f t="shared" si="2521"/>
        <v>77365.338367009172</v>
      </c>
      <c r="AS307" s="790">
        <f t="shared" si="2473"/>
        <v>879460.40585387161</v>
      </c>
      <c r="AT307" s="737"/>
      <c r="AU307" s="786">
        <f t="shared" ref="AU307:BF307" si="2522">AU283*AU43</f>
        <v>80483.161503199648</v>
      </c>
      <c r="AV307" s="786">
        <f t="shared" si="2522"/>
        <v>81287.99311823165</v>
      </c>
      <c r="AW307" s="786">
        <f t="shared" si="2522"/>
        <v>82100.873049413975</v>
      </c>
      <c r="AX307" s="786">
        <f t="shared" si="2522"/>
        <v>82921.881779908115</v>
      </c>
      <c r="AY307" s="786">
        <f t="shared" si="2522"/>
        <v>83751.100597707205</v>
      </c>
      <c r="AZ307" s="786">
        <f t="shared" si="2522"/>
        <v>84588.611603684272</v>
      </c>
      <c r="BA307" s="786">
        <f t="shared" si="2522"/>
        <v>85434.497719721112</v>
      </c>
      <c r="BB307" s="786">
        <f t="shared" si="2522"/>
        <v>86288.842696918335</v>
      </c>
      <c r="BC307" s="786">
        <f t="shared" si="2522"/>
        <v>87151.731123887526</v>
      </c>
      <c r="BD307" s="786">
        <f t="shared" si="2522"/>
        <v>88023.248435126399</v>
      </c>
      <c r="BE307" s="786">
        <f t="shared" si="2522"/>
        <v>88903.480919477661</v>
      </c>
      <c r="BF307" s="786">
        <f t="shared" si="2522"/>
        <v>89792.515728672442</v>
      </c>
      <c r="BG307" s="790">
        <f t="shared" si="2475"/>
        <v>1020727.9382759482</v>
      </c>
      <c r="BH307" s="737"/>
      <c r="BI307" s="786">
        <f t="shared" ref="BI307:BT307" si="2523">BI283*BI43</f>
        <v>93411.154112537944</v>
      </c>
      <c r="BJ307" s="786">
        <f t="shared" si="2523"/>
        <v>94345.265653663329</v>
      </c>
      <c r="BK307" s="786">
        <f t="shared" si="2523"/>
        <v>95288.718310199969</v>
      </c>
      <c r="BL307" s="786">
        <f t="shared" si="2523"/>
        <v>96241.605493301962</v>
      </c>
      <c r="BM307" s="786">
        <f t="shared" si="2523"/>
        <v>97204.021548234974</v>
      </c>
      <c r="BN307" s="786">
        <f t="shared" si="2523"/>
        <v>98176.061763717327</v>
      </c>
      <c r="BO307" s="786">
        <f t="shared" si="2523"/>
        <v>99157.822381354505</v>
      </c>
      <c r="BP307" s="786">
        <f t="shared" si="2523"/>
        <v>100149.40060516805</v>
      </c>
      <c r="BQ307" s="786">
        <f t="shared" si="2523"/>
        <v>101150.89461121972</v>
      </c>
      <c r="BR307" s="786">
        <f t="shared" si="2523"/>
        <v>102162.40355733191</v>
      </c>
      <c r="BS307" s="786">
        <f t="shared" si="2523"/>
        <v>103184.02759290524</v>
      </c>
      <c r="BT307" s="786">
        <f t="shared" si="2523"/>
        <v>104215.86786883431</v>
      </c>
      <c r="BU307" s="790">
        <f t="shared" si="2477"/>
        <v>1184687.2434984695</v>
      </c>
    </row>
    <row r="308" spans="1:75">
      <c r="A308" s="14">
        <f t="shared" ref="A308:B308" si="2524">A284</f>
        <v>12</v>
      </c>
      <c r="B308" s="14" t="str">
        <f t="shared" si="2524"/>
        <v>Verse XR Phone</v>
      </c>
      <c r="E308" s="786">
        <f t="shared" ref="E308:P308" si="2525">E284*E44</f>
        <v>0</v>
      </c>
      <c r="F308" s="786">
        <f t="shared" si="2525"/>
        <v>0</v>
      </c>
      <c r="G308" s="786">
        <f t="shared" si="2525"/>
        <v>0</v>
      </c>
      <c r="H308" s="786">
        <f t="shared" si="2525"/>
        <v>0</v>
      </c>
      <c r="I308" s="786">
        <f t="shared" si="2525"/>
        <v>0</v>
      </c>
      <c r="J308" s="786">
        <f t="shared" si="2525"/>
        <v>0</v>
      </c>
      <c r="K308" s="786">
        <f t="shared" si="2525"/>
        <v>137500</v>
      </c>
      <c r="L308" s="786">
        <f t="shared" si="2525"/>
        <v>144375</v>
      </c>
      <c r="M308" s="786">
        <f t="shared" si="2525"/>
        <v>151593.75</v>
      </c>
      <c r="N308" s="786">
        <f t="shared" si="2525"/>
        <v>159173.4375</v>
      </c>
      <c r="O308" s="786">
        <f t="shared" si="2525"/>
        <v>167132.10937500003</v>
      </c>
      <c r="P308" s="786">
        <f t="shared" si="2525"/>
        <v>175488.71484375003</v>
      </c>
      <c r="Q308" s="52">
        <f t="shared" si="2469"/>
        <v>935263.01171875</v>
      </c>
      <c r="R308" s="737"/>
      <c r="S308" s="786">
        <f t="shared" ref="S308:AD308" si="2526">S284*S44</f>
        <v>182560.91005195316</v>
      </c>
      <c r="T308" s="786">
        <f t="shared" si="2526"/>
        <v>184386.5191524727</v>
      </c>
      <c r="U308" s="786">
        <f t="shared" si="2526"/>
        <v>186230.38434399743</v>
      </c>
      <c r="V308" s="786">
        <f t="shared" si="2526"/>
        <v>188092.68818743742</v>
      </c>
      <c r="W308" s="786">
        <f t="shared" si="2526"/>
        <v>189973.61506931178</v>
      </c>
      <c r="X308" s="786">
        <f t="shared" si="2526"/>
        <v>191873.3512200049</v>
      </c>
      <c r="Y308" s="786">
        <f t="shared" si="2526"/>
        <v>193792.08473220494</v>
      </c>
      <c r="Z308" s="786">
        <f t="shared" si="2526"/>
        <v>195730.00557952703</v>
      </c>
      <c r="AA308" s="786">
        <f t="shared" si="2526"/>
        <v>197687.30563532226</v>
      </c>
      <c r="AB308" s="786">
        <f t="shared" si="2526"/>
        <v>199664.17869167551</v>
      </c>
      <c r="AC308" s="786">
        <f t="shared" si="2526"/>
        <v>201660.82047859227</v>
      </c>
      <c r="AD308" s="786">
        <f t="shared" si="2526"/>
        <v>203677.42868337818</v>
      </c>
      <c r="AE308" s="788">
        <f t="shared" si="2471"/>
        <v>2315329.2918258775</v>
      </c>
      <c r="AF308" s="737"/>
      <c r="AG308" s="786">
        <f t="shared" ref="AG308:AR308" si="2527">AG284*AG44</f>
        <v>211885.62905931831</v>
      </c>
      <c r="AH308" s="786">
        <f t="shared" si="2527"/>
        <v>214004.48534991153</v>
      </c>
      <c r="AI308" s="786">
        <f t="shared" si="2527"/>
        <v>216144.53020341066</v>
      </c>
      <c r="AJ308" s="786">
        <f t="shared" si="2527"/>
        <v>218305.97550544475</v>
      </c>
      <c r="AK308" s="786">
        <f t="shared" si="2527"/>
        <v>220489.03526049919</v>
      </c>
      <c r="AL308" s="786">
        <f t="shared" si="2527"/>
        <v>222693.92561310419</v>
      </c>
      <c r="AM308" s="786">
        <f t="shared" si="2527"/>
        <v>224920.86486923523</v>
      </c>
      <c r="AN308" s="786">
        <f t="shared" si="2527"/>
        <v>227170.07351792758</v>
      </c>
      <c r="AO308" s="786">
        <f t="shared" si="2527"/>
        <v>229441.77425310682</v>
      </c>
      <c r="AP308" s="786">
        <f t="shared" si="2527"/>
        <v>231736.19199563793</v>
      </c>
      <c r="AQ308" s="786">
        <f t="shared" si="2527"/>
        <v>234053.5539155943</v>
      </c>
      <c r="AR308" s="786">
        <f t="shared" si="2527"/>
        <v>236394.08945475027</v>
      </c>
      <c r="AS308" s="790">
        <f t="shared" si="2473"/>
        <v>2687240.1289979406</v>
      </c>
      <c r="AT308" s="737"/>
      <c r="AU308" s="786">
        <f t="shared" ref="AU308:BF308" si="2528">AU284*AU44</f>
        <v>245920.77125977669</v>
      </c>
      <c r="AV308" s="786">
        <f t="shared" si="2528"/>
        <v>248379.97897237446</v>
      </c>
      <c r="AW308" s="786">
        <f t="shared" si="2528"/>
        <v>250863.7787620982</v>
      </c>
      <c r="AX308" s="786">
        <f t="shared" si="2528"/>
        <v>253372.4165497192</v>
      </c>
      <c r="AY308" s="786">
        <f t="shared" si="2528"/>
        <v>255906.1407152164</v>
      </c>
      <c r="AZ308" s="786">
        <f t="shared" si="2528"/>
        <v>258465.20212236856</v>
      </c>
      <c r="BA308" s="786">
        <f t="shared" si="2528"/>
        <v>261049.85414359224</v>
      </c>
      <c r="BB308" s="786">
        <f t="shared" si="2528"/>
        <v>263660.35268502816</v>
      </c>
      <c r="BC308" s="786">
        <f t="shared" si="2528"/>
        <v>266296.95621187845</v>
      </c>
      <c r="BD308" s="786">
        <f t="shared" si="2528"/>
        <v>268959.92577399721</v>
      </c>
      <c r="BE308" s="786">
        <f t="shared" si="2528"/>
        <v>271649.52503173723</v>
      </c>
      <c r="BF308" s="786">
        <f t="shared" si="2528"/>
        <v>274366.02028205461</v>
      </c>
      <c r="BG308" s="790">
        <f t="shared" si="2475"/>
        <v>3118890.9225098416</v>
      </c>
      <c r="BH308" s="737"/>
      <c r="BI308" s="786">
        <f t="shared" ref="BI308:BT308" si="2529">BI284*BI44</f>
        <v>285422.97089942137</v>
      </c>
      <c r="BJ308" s="786">
        <f t="shared" si="2529"/>
        <v>288277.20060841559</v>
      </c>
      <c r="BK308" s="786">
        <f t="shared" si="2529"/>
        <v>291159.97261449974</v>
      </c>
      <c r="BL308" s="786">
        <f t="shared" si="2529"/>
        <v>294071.57234064472</v>
      </c>
      <c r="BM308" s="786">
        <f t="shared" si="2529"/>
        <v>297012.28806405119</v>
      </c>
      <c r="BN308" s="786">
        <f t="shared" si="2529"/>
        <v>299982.41094469168</v>
      </c>
      <c r="BO308" s="786">
        <f t="shared" si="2529"/>
        <v>302982.23505413858</v>
      </c>
      <c r="BP308" s="786">
        <f t="shared" si="2529"/>
        <v>306012.05740468</v>
      </c>
      <c r="BQ308" s="786">
        <f t="shared" si="2529"/>
        <v>309072.1779787268</v>
      </c>
      <c r="BR308" s="786">
        <f t="shared" si="2529"/>
        <v>312162.89975851408</v>
      </c>
      <c r="BS308" s="786">
        <f t="shared" si="2529"/>
        <v>315284.52875609923</v>
      </c>
      <c r="BT308" s="786">
        <f t="shared" si="2529"/>
        <v>318437.37404366018</v>
      </c>
      <c r="BU308" s="790">
        <f t="shared" si="2477"/>
        <v>3619877.6884675431</v>
      </c>
    </row>
    <row r="309" spans="1:75">
      <c r="A309" s="14">
        <f t="shared" ref="A309:B309" si="2530">A285</f>
        <v>13</v>
      </c>
      <c r="B309" s="14" t="str">
        <f t="shared" si="2530"/>
        <v>Barion Bears + MyVersona</v>
      </c>
      <c r="E309" s="786">
        <f t="shared" ref="E309:P309" si="2531">E285*E45</f>
        <v>0</v>
      </c>
      <c r="F309" s="786">
        <f t="shared" si="2531"/>
        <v>0</v>
      </c>
      <c r="G309" s="786">
        <f t="shared" si="2531"/>
        <v>0</v>
      </c>
      <c r="H309" s="786">
        <f t="shared" si="2531"/>
        <v>0</v>
      </c>
      <c r="I309" s="786">
        <f t="shared" si="2531"/>
        <v>0</v>
      </c>
      <c r="J309" s="786">
        <f t="shared" si="2531"/>
        <v>0</v>
      </c>
      <c r="K309" s="786">
        <f t="shared" si="2531"/>
        <v>14900</v>
      </c>
      <c r="L309" s="786">
        <f t="shared" si="2531"/>
        <v>15645</v>
      </c>
      <c r="M309" s="786">
        <f t="shared" si="2531"/>
        <v>16427.25</v>
      </c>
      <c r="N309" s="786">
        <f t="shared" si="2531"/>
        <v>17248.612499999999</v>
      </c>
      <c r="O309" s="786">
        <f t="shared" si="2531"/>
        <v>18111.043125</v>
      </c>
      <c r="P309" s="786">
        <f t="shared" si="2531"/>
        <v>19016.595281250004</v>
      </c>
      <c r="Q309" s="52">
        <f t="shared" si="2469"/>
        <v>101348.50090625</v>
      </c>
      <c r="R309" s="737"/>
      <c r="S309" s="786">
        <f t="shared" ref="S309:AD309" si="2532">S285*S45</f>
        <v>19782.964071084378</v>
      </c>
      <c r="T309" s="786">
        <f t="shared" si="2532"/>
        <v>19980.793711795221</v>
      </c>
      <c r="U309" s="786">
        <f t="shared" si="2532"/>
        <v>20180.601648913176</v>
      </c>
      <c r="V309" s="786">
        <f t="shared" si="2532"/>
        <v>20382.407665402305</v>
      </c>
      <c r="W309" s="786">
        <f t="shared" si="2532"/>
        <v>20586.23174205633</v>
      </c>
      <c r="X309" s="786">
        <f t="shared" si="2532"/>
        <v>20792.094059476891</v>
      </c>
      <c r="Y309" s="786">
        <f t="shared" si="2532"/>
        <v>21000.01500007166</v>
      </c>
      <c r="Z309" s="786">
        <f t="shared" si="2532"/>
        <v>21210.015150072377</v>
      </c>
      <c r="AA309" s="786">
        <f t="shared" si="2532"/>
        <v>21422.115301573103</v>
      </c>
      <c r="AB309" s="786">
        <f t="shared" si="2532"/>
        <v>21636.336454588833</v>
      </c>
      <c r="AC309" s="786">
        <f t="shared" si="2532"/>
        <v>21852.699819134719</v>
      </c>
      <c r="AD309" s="786">
        <f t="shared" si="2532"/>
        <v>22071.226817326067</v>
      </c>
      <c r="AE309" s="788">
        <f t="shared" si="2471"/>
        <v>250897.50144149506</v>
      </c>
      <c r="AF309" s="737"/>
      <c r="AG309" s="786">
        <f t="shared" ref="AG309:AR309" si="2533">AG285*AG45</f>
        <v>22960.697258064309</v>
      </c>
      <c r="AH309" s="786">
        <f t="shared" si="2533"/>
        <v>23190.304230644953</v>
      </c>
      <c r="AI309" s="786">
        <f t="shared" si="2533"/>
        <v>23422.2072729514</v>
      </c>
      <c r="AJ309" s="786">
        <f t="shared" si="2533"/>
        <v>23656.429345680914</v>
      </c>
      <c r="AK309" s="786">
        <f t="shared" si="2533"/>
        <v>23892.993639137727</v>
      </c>
      <c r="AL309" s="786">
        <f t="shared" si="2533"/>
        <v>24131.923575529101</v>
      </c>
      <c r="AM309" s="786">
        <f t="shared" si="2533"/>
        <v>24373.242811284395</v>
      </c>
      <c r="AN309" s="786">
        <f t="shared" si="2533"/>
        <v>24616.975239397241</v>
      </c>
      <c r="AO309" s="786">
        <f t="shared" si="2533"/>
        <v>24863.144991791214</v>
      </c>
      <c r="AP309" s="786">
        <f t="shared" si="2533"/>
        <v>25111.776441709128</v>
      </c>
      <c r="AQ309" s="786">
        <f t="shared" si="2533"/>
        <v>25362.894206126217</v>
      </c>
      <c r="AR309" s="786">
        <f t="shared" si="2533"/>
        <v>25616.52314818748</v>
      </c>
      <c r="AS309" s="790">
        <f t="shared" si="2473"/>
        <v>291199.1121605041</v>
      </c>
      <c r="AT309" s="737"/>
      <c r="AU309" s="786">
        <f t="shared" ref="AU309:BF309" si="2534">AU285*AU45</f>
        <v>26648.869031059439</v>
      </c>
      <c r="AV309" s="786">
        <f t="shared" si="2534"/>
        <v>26915.357721370034</v>
      </c>
      <c r="AW309" s="786">
        <f t="shared" si="2534"/>
        <v>27184.511298583733</v>
      </c>
      <c r="AX309" s="786">
        <f t="shared" si="2534"/>
        <v>27456.356411569566</v>
      </c>
      <c r="AY309" s="786">
        <f t="shared" si="2534"/>
        <v>27730.919975685265</v>
      </c>
      <c r="AZ309" s="786">
        <f t="shared" si="2534"/>
        <v>28008.229175442117</v>
      </c>
      <c r="BA309" s="786">
        <f t="shared" si="2534"/>
        <v>28288.311467196538</v>
      </c>
      <c r="BB309" s="786">
        <f t="shared" si="2534"/>
        <v>28571.194581868502</v>
      </c>
      <c r="BC309" s="786">
        <f t="shared" si="2534"/>
        <v>28856.906527687188</v>
      </c>
      <c r="BD309" s="786">
        <f t="shared" si="2534"/>
        <v>29145.47559296406</v>
      </c>
      <c r="BE309" s="786">
        <f t="shared" si="2534"/>
        <v>29436.930348893697</v>
      </c>
      <c r="BF309" s="786">
        <f t="shared" si="2534"/>
        <v>29731.299652382633</v>
      </c>
      <c r="BG309" s="790">
        <f t="shared" si="2475"/>
        <v>337974.36178470275</v>
      </c>
      <c r="BH309" s="737"/>
      <c r="BI309" s="786">
        <f t="shared" ref="BI309:BT309" si="2535">BI285*BI45</f>
        <v>30929.471028373657</v>
      </c>
      <c r="BJ309" s="786">
        <f t="shared" si="2535"/>
        <v>31238.765738657392</v>
      </c>
      <c r="BK309" s="786">
        <f t="shared" si="2535"/>
        <v>31551.153396043963</v>
      </c>
      <c r="BL309" s="786">
        <f t="shared" si="2535"/>
        <v>31866.664930004405</v>
      </c>
      <c r="BM309" s="786">
        <f t="shared" si="2535"/>
        <v>32185.331579304449</v>
      </c>
      <c r="BN309" s="786">
        <f t="shared" si="2535"/>
        <v>32507.184895097493</v>
      </c>
      <c r="BO309" s="786">
        <f t="shared" si="2535"/>
        <v>32832.256744048464</v>
      </c>
      <c r="BP309" s="786">
        <f t="shared" si="2535"/>
        <v>33160.579311488953</v>
      </c>
      <c r="BQ309" s="786">
        <f t="shared" si="2535"/>
        <v>33492.185104603843</v>
      </c>
      <c r="BR309" s="786">
        <f t="shared" si="2535"/>
        <v>33827.106955649884</v>
      </c>
      <c r="BS309" s="786">
        <f t="shared" si="2535"/>
        <v>34165.378025206381</v>
      </c>
      <c r="BT309" s="786">
        <f t="shared" si="2535"/>
        <v>34507.031805458442</v>
      </c>
      <c r="BU309" s="790">
        <f t="shared" si="2477"/>
        <v>392263.10951393732</v>
      </c>
    </row>
    <row r="310" spans="1:75">
      <c r="A310" s="14">
        <f t="shared" ref="A310:B310" si="2536">A286</f>
        <v>14</v>
      </c>
      <c r="B310" s="14" t="str">
        <f t="shared" si="2536"/>
        <v>Verse Console XR + Controller + Handheld</v>
      </c>
      <c r="E310" s="786">
        <f t="shared" ref="E310:P310" si="2537">E286*E46</f>
        <v>0</v>
      </c>
      <c r="F310" s="786">
        <f t="shared" si="2537"/>
        <v>0</v>
      </c>
      <c r="G310" s="786">
        <f t="shared" si="2537"/>
        <v>0</v>
      </c>
      <c r="H310" s="786">
        <f t="shared" si="2537"/>
        <v>0</v>
      </c>
      <c r="I310" s="786">
        <f t="shared" si="2537"/>
        <v>0</v>
      </c>
      <c r="J310" s="786">
        <f t="shared" si="2537"/>
        <v>0</v>
      </c>
      <c r="K310" s="786">
        <f t="shared" si="2537"/>
        <v>189500</v>
      </c>
      <c r="L310" s="786">
        <f t="shared" si="2537"/>
        <v>198975</v>
      </c>
      <c r="M310" s="786">
        <f t="shared" si="2537"/>
        <v>208923.75</v>
      </c>
      <c r="N310" s="786">
        <f t="shared" si="2537"/>
        <v>219369.9375</v>
      </c>
      <c r="O310" s="786">
        <f t="shared" si="2537"/>
        <v>230338.43437500001</v>
      </c>
      <c r="P310" s="786">
        <f t="shared" si="2537"/>
        <v>241855.35609375004</v>
      </c>
      <c r="Q310" s="52">
        <f t="shared" si="2469"/>
        <v>1288962.4779687501</v>
      </c>
      <c r="R310" s="737"/>
      <c r="S310" s="786">
        <f t="shared" ref="S310:AD310" si="2538">S286*S46</f>
        <v>251602.12694432819</v>
      </c>
      <c r="T310" s="786">
        <f t="shared" si="2538"/>
        <v>254118.14821377149</v>
      </c>
      <c r="U310" s="786">
        <f t="shared" si="2538"/>
        <v>256659.3296959092</v>
      </c>
      <c r="V310" s="786">
        <f t="shared" si="2538"/>
        <v>259225.92299286829</v>
      </c>
      <c r="W310" s="786">
        <f t="shared" si="2538"/>
        <v>261818.18222279698</v>
      </c>
      <c r="X310" s="786">
        <f t="shared" si="2538"/>
        <v>264436.36404502491</v>
      </c>
      <c r="Y310" s="786">
        <f t="shared" si="2538"/>
        <v>267080.7276854752</v>
      </c>
      <c r="Z310" s="786">
        <f t="shared" si="2538"/>
        <v>269751.53496232996</v>
      </c>
      <c r="AA310" s="786">
        <f t="shared" si="2538"/>
        <v>272449.05031195324</v>
      </c>
      <c r="AB310" s="786">
        <f t="shared" si="2538"/>
        <v>275173.54081507277</v>
      </c>
      <c r="AC310" s="786">
        <f t="shared" si="2538"/>
        <v>277925.27622322354</v>
      </c>
      <c r="AD310" s="786">
        <f t="shared" si="2538"/>
        <v>280704.52898545575</v>
      </c>
      <c r="AE310" s="788">
        <f t="shared" si="2471"/>
        <v>3190944.7330982094</v>
      </c>
      <c r="AF310" s="737"/>
      <c r="AG310" s="786">
        <f t="shared" ref="AG310:AR310" si="2539">AG286*AG46</f>
        <v>292016.92150356958</v>
      </c>
      <c r="AH310" s="786">
        <f t="shared" si="2539"/>
        <v>294937.09071860532</v>
      </c>
      <c r="AI310" s="786">
        <f t="shared" si="2539"/>
        <v>297886.46162579139</v>
      </c>
      <c r="AJ310" s="786">
        <f t="shared" si="2539"/>
        <v>300865.32624204928</v>
      </c>
      <c r="AK310" s="786">
        <f t="shared" si="2539"/>
        <v>303873.97950446978</v>
      </c>
      <c r="AL310" s="786">
        <f t="shared" si="2539"/>
        <v>306912.71929951449</v>
      </c>
      <c r="AM310" s="786">
        <f t="shared" si="2539"/>
        <v>309981.84649250959</v>
      </c>
      <c r="AN310" s="786">
        <f t="shared" si="2539"/>
        <v>313081.6649574347</v>
      </c>
      <c r="AO310" s="786">
        <f t="shared" si="2539"/>
        <v>316212.48160700907</v>
      </c>
      <c r="AP310" s="786">
        <f t="shared" si="2539"/>
        <v>319374.60642307915</v>
      </c>
      <c r="AQ310" s="786">
        <f t="shared" si="2539"/>
        <v>322568.35248730995</v>
      </c>
      <c r="AR310" s="786">
        <f t="shared" si="2539"/>
        <v>325794.03601218306</v>
      </c>
      <c r="AS310" s="790">
        <f t="shared" si="2473"/>
        <v>3703505.4868735257</v>
      </c>
      <c r="AT310" s="737"/>
      <c r="AU310" s="786">
        <f t="shared" ref="AU310:BF310" si="2540">AU286*AU46</f>
        <v>338923.53566347406</v>
      </c>
      <c r="AV310" s="786">
        <f t="shared" si="2540"/>
        <v>342312.77102010878</v>
      </c>
      <c r="AW310" s="786">
        <f t="shared" si="2540"/>
        <v>345735.89873030985</v>
      </c>
      <c r="AX310" s="786">
        <f t="shared" si="2540"/>
        <v>349193.25771761301</v>
      </c>
      <c r="AY310" s="786">
        <f t="shared" si="2540"/>
        <v>352685.19029478909</v>
      </c>
      <c r="AZ310" s="786">
        <f t="shared" si="2540"/>
        <v>356212.04219773697</v>
      </c>
      <c r="BA310" s="786">
        <f t="shared" si="2540"/>
        <v>359774.16261971439</v>
      </c>
      <c r="BB310" s="786">
        <f t="shared" si="2540"/>
        <v>363371.90424591152</v>
      </c>
      <c r="BC310" s="786">
        <f t="shared" si="2540"/>
        <v>367005.62328837061</v>
      </c>
      <c r="BD310" s="786">
        <f t="shared" si="2540"/>
        <v>370675.67952125432</v>
      </c>
      <c r="BE310" s="786">
        <f t="shared" si="2540"/>
        <v>374382.43631646689</v>
      </c>
      <c r="BF310" s="786">
        <f t="shared" si="2540"/>
        <v>378126.26067963155</v>
      </c>
      <c r="BG310" s="790">
        <f t="shared" si="2475"/>
        <v>4298398.7622953812</v>
      </c>
      <c r="BH310" s="737"/>
      <c r="BI310" s="786">
        <f t="shared" ref="BI310:BT310" si="2541">BI286*BI46</f>
        <v>393364.74898502068</v>
      </c>
      <c r="BJ310" s="786">
        <f t="shared" si="2541"/>
        <v>397298.39647487091</v>
      </c>
      <c r="BK310" s="786">
        <f t="shared" si="2541"/>
        <v>401271.38043961959</v>
      </c>
      <c r="BL310" s="786">
        <f t="shared" si="2541"/>
        <v>405284.09424401581</v>
      </c>
      <c r="BM310" s="786">
        <f t="shared" si="2541"/>
        <v>409336.93518645596</v>
      </c>
      <c r="BN310" s="786">
        <f t="shared" si="2541"/>
        <v>413430.30453832052</v>
      </c>
      <c r="BO310" s="786">
        <f t="shared" si="2541"/>
        <v>417564.60758370371</v>
      </c>
      <c r="BP310" s="786">
        <f t="shared" si="2541"/>
        <v>421740.25365954073</v>
      </c>
      <c r="BQ310" s="786">
        <f t="shared" si="2541"/>
        <v>425957.65619613614</v>
      </c>
      <c r="BR310" s="786">
        <f t="shared" si="2541"/>
        <v>430217.23275809753</v>
      </c>
      <c r="BS310" s="786">
        <f t="shared" si="2541"/>
        <v>434519.4050856785</v>
      </c>
      <c r="BT310" s="786">
        <f t="shared" si="2541"/>
        <v>438864.59913653525</v>
      </c>
      <c r="BU310" s="790">
        <f t="shared" si="2477"/>
        <v>4988849.6142879948</v>
      </c>
    </row>
    <row r="311" spans="1:75">
      <c r="A311" s="14">
        <f t="shared" ref="A311:B311" si="2542">A287</f>
        <v>15</v>
      </c>
      <c r="B311" s="14" t="str">
        <f t="shared" si="2542"/>
        <v xml:space="preserve">Iview + TANU:  </v>
      </c>
      <c r="E311" s="786">
        <f t="shared" ref="E311:P311" si="2543">E287*E47</f>
        <v>0</v>
      </c>
      <c r="F311" s="786">
        <f t="shared" si="2543"/>
        <v>0</v>
      </c>
      <c r="G311" s="786">
        <f t="shared" si="2543"/>
        <v>0</v>
      </c>
      <c r="H311" s="786">
        <f t="shared" si="2543"/>
        <v>0</v>
      </c>
      <c r="I311" s="786">
        <f t="shared" si="2543"/>
        <v>0</v>
      </c>
      <c r="J311" s="786">
        <f t="shared" si="2543"/>
        <v>0</v>
      </c>
      <c r="K311" s="786">
        <f t="shared" si="2543"/>
        <v>0</v>
      </c>
      <c r="L311" s="786">
        <f t="shared" si="2543"/>
        <v>0</v>
      </c>
      <c r="M311" s="786">
        <f t="shared" si="2543"/>
        <v>0</v>
      </c>
      <c r="N311" s="786">
        <f t="shared" si="2543"/>
        <v>0</v>
      </c>
      <c r="O311" s="786">
        <f t="shared" si="2543"/>
        <v>0</v>
      </c>
      <c r="P311" s="786">
        <f t="shared" si="2543"/>
        <v>0</v>
      </c>
      <c r="Q311" s="52">
        <f t="shared" si="2469"/>
        <v>0</v>
      </c>
      <c r="R311" s="737"/>
      <c r="S311" s="786">
        <f t="shared" ref="S311:AD311" si="2544">S287*S47</f>
        <v>119093.75</v>
      </c>
      <c r="T311" s="786">
        <f t="shared" si="2544"/>
        <v>125048.4375</v>
      </c>
      <c r="U311" s="786">
        <f t="shared" si="2544"/>
        <v>131300.859375</v>
      </c>
      <c r="V311" s="786">
        <f t="shared" si="2544"/>
        <v>137865.90234375</v>
      </c>
      <c r="W311" s="786">
        <f t="shared" si="2544"/>
        <v>144759.19746093752</v>
      </c>
      <c r="X311" s="786">
        <f t="shared" si="2544"/>
        <v>151997.15733398439</v>
      </c>
      <c r="Y311" s="786">
        <f t="shared" si="2544"/>
        <v>159597.01520068361</v>
      </c>
      <c r="Z311" s="786">
        <f t="shared" si="2544"/>
        <v>167576.86596071781</v>
      </c>
      <c r="AA311" s="786">
        <f t="shared" si="2544"/>
        <v>175955.70925875372</v>
      </c>
      <c r="AB311" s="786">
        <f t="shared" si="2544"/>
        <v>184753.49472169142</v>
      </c>
      <c r="AC311" s="786">
        <f t="shared" si="2544"/>
        <v>193991.16945777598</v>
      </c>
      <c r="AD311" s="786">
        <f t="shared" si="2544"/>
        <v>203690.72793066481</v>
      </c>
      <c r="AE311" s="788">
        <f t="shared" si="2471"/>
        <v>1895630.2865439593</v>
      </c>
      <c r="AF311" s="737"/>
      <c r="AG311" s="786">
        <f t="shared" ref="AG311:AR311" si="2545">AG287*AG47</f>
        <v>211899.4642662706</v>
      </c>
      <c r="AH311" s="786">
        <f t="shared" si="2545"/>
        <v>214018.4589089333</v>
      </c>
      <c r="AI311" s="786">
        <f t="shared" si="2545"/>
        <v>216158.64349802263</v>
      </c>
      <c r="AJ311" s="786">
        <f t="shared" si="2545"/>
        <v>218320.22993300285</v>
      </c>
      <c r="AK311" s="786">
        <f t="shared" si="2545"/>
        <v>220503.43223233288</v>
      </c>
      <c r="AL311" s="786">
        <f t="shared" si="2545"/>
        <v>222708.46655465619</v>
      </c>
      <c r="AM311" s="786">
        <f t="shared" si="2545"/>
        <v>224935.55122020276</v>
      </c>
      <c r="AN311" s="786">
        <f t="shared" si="2545"/>
        <v>227184.90673240481</v>
      </c>
      <c r="AO311" s="786">
        <f t="shared" si="2545"/>
        <v>229456.75579972885</v>
      </c>
      <c r="AP311" s="786">
        <f t="shared" si="2545"/>
        <v>231751.32335772613</v>
      </c>
      <c r="AQ311" s="786">
        <f t="shared" si="2545"/>
        <v>234068.83659130341</v>
      </c>
      <c r="AR311" s="786">
        <f t="shared" si="2545"/>
        <v>236409.52495721643</v>
      </c>
      <c r="AS311" s="790">
        <f t="shared" si="2473"/>
        <v>2687415.5940518007</v>
      </c>
      <c r="AT311" s="737"/>
      <c r="AU311" s="786">
        <f t="shared" ref="AU311:BF311" si="2546">AU287*AU47</f>
        <v>245936.82881299226</v>
      </c>
      <c r="AV311" s="786">
        <f t="shared" si="2546"/>
        <v>248396.19710112218</v>
      </c>
      <c r="AW311" s="786">
        <f t="shared" si="2546"/>
        <v>250880.15907213339</v>
      </c>
      <c r="AX311" s="786">
        <f t="shared" si="2546"/>
        <v>253388.96066285472</v>
      </c>
      <c r="AY311" s="786">
        <f t="shared" si="2546"/>
        <v>255922.85026948326</v>
      </c>
      <c r="AZ311" s="786">
        <f t="shared" si="2546"/>
        <v>258482.07877217809</v>
      </c>
      <c r="BA311" s="786">
        <f t="shared" si="2546"/>
        <v>261066.8995598999</v>
      </c>
      <c r="BB311" s="786">
        <f t="shared" si="2546"/>
        <v>263677.5685554989</v>
      </c>
      <c r="BC311" s="786">
        <f t="shared" si="2546"/>
        <v>266314.34424105391</v>
      </c>
      <c r="BD311" s="786">
        <f t="shared" si="2546"/>
        <v>268977.48768346442</v>
      </c>
      <c r="BE311" s="786">
        <f t="shared" si="2546"/>
        <v>271667.26256029907</v>
      </c>
      <c r="BF311" s="786">
        <f t="shared" si="2546"/>
        <v>274383.93518590211</v>
      </c>
      <c r="BG311" s="790">
        <f t="shared" si="2475"/>
        <v>3119094.5724768825</v>
      </c>
      <c r="BH311" s="737"/>
      <c r="BI311" s="786">
        <f t="shared" ref="BI311:BT311" si="2547">BI287*BI47</f>
        <v>285441.60777389398</v>
      </c>
      <c r="BJ311" s="786">
        <f t="shared" si="2547"/>
        <v>288296.0238516329</v>
      </c>
      <c r="BK311" s="786">
        <f t="shared" si="2547"/>
        <v>291178.98409014923</v>
      </c>
      <c r="BL311" s="786">
        <f t="shared" si="2547"/>
        <v>294090.77393105073</v>
      </c>
      <c r="BM311" s="786">
        <f t="shared" si="2547"/>
        <v>297031.68167036126</v>
      </c>
      <c r="BN311" s="786">
        <f t="shared" si="2547"/>
        <v>300001.99848706485</v>
      </c>
      <c r="BO311" s="786">
        <f t="shared" si="2547"/>
        <v>303002.01847193547</v>
      </c>
      <c r="BP311" s="786">
        <f t="shared" si="2547"/>
        <v>306032.03865665488</v>
      </c>
      <c r="BQ311" s="786">
        <f t="shared" si="2547"/>
        <v>309092.3590432214</v>
      </c>
      <c r="BR311" s="786">
        <f t="shared" si="2547"/>
        <v>312183.28263365361</v>
      </c>
      <c r="BS311" s="786">
        <f t="shared" si="2547"/>
        <v>315305.11545999016</v>
      </c>
      <c r="BT311" s="786">
        <f t="shared" si="2547"/>
        <v>318458.1666145901</v>
      </c>
      <c r="BU311" s="790">
        <f t="shared" si="2477"/>
        <v>3620114.0506841983</v>
      </c>
    </row>
    <row r="312" spans="1:75">
      <c r="A312" s="14">
        <f t="shared" ref="A312:B312" si="2548">A288</f>
        <v>16</v>
      </c>
      <c r="B312" s="14" t="str">
        <f t="shared" si="2548"/>
        <v xml:space="preserve"> Exoflex Watch</v>
      </c>
      <c r="E312" s="786">
        <f t="shared" ref="E312:P312" si="2549">E288*E48</f>
        <v>0</v>
      </c>
      <c r="F312" s="786">
        <f t="shared" si="2549"/>
        <v>0</v>
      </c>
      <c r="G312" s="786">
        <f t="shared" si="2549"/>
        <v>0</v>
      </c>
      <c r="H312" s="786">
        <f t="shared" si="2549"/>
        <v>0</v>
      </c>
      <c r="I312" s="786">
        <f t="shared" si="2549"/>
        <v>0</v>
      </c>
      <c r="J312" s="786">
        <f t="shared" si="2549"/>
        <v>0</v>
      </c>
      <c r="K312" s="786">
        <f t="shared" si="2549"/>
        <v>0</v>
      </c>
      <c r="L312" s="786">
        <f t="shared" si="2549"/>
        <v>0</v>
      </c>
      <c r="M312" s="786">
        <f t="shared" si="2549"/>
        <v>0</v>
      </c>
      <c r="N312" s="786">
        <f t="shared" si="2549"/>
        <v>0</v>
      </c>
      <c r="O312" s="786">
        <f t="shared" si="2549"/>
        <v>0</v>
      </c>
      <c r="P312" s="786">
        <f t="shared" si="2549"/>
        <v>0</v>
      </c>
      <c r="Q312" s="52">
        <f t="shared" ref="Q312:Q317" si="2550">SUM(E312:P312)</f>
        <v>0</v>
      </c>
      <c r="R312" s="737"/>
      <c r="S312" s="786">
        <f t="shared" ref="S312:AD312" si="2551">S288*S48</f>
        <v>45541.450000000004</v>
      </c>
      <c r="T312" s="786">
        <f t="shared" si="2551"/>
        <v>47818.522500000006</v>
      </c>
      <c r="U312" s="786">
        <f t="shared" si="2551"/>
        <v>50209.448625000005</v>
      </c>
      <c r="V312" s="786">
        <f t="shared" si="2551"/>
        <v>52719.921056250008</v>
      </c>
      <c r="W312" s="786">
        <f t="shared" si="2551"/>
        <v>55355.91710906251</v>
      </c>
      <c r="X312" s="786">
        <f t="shared" si="2551"/>
        <v>58123.712964515631</v>
      </c>
      <c r="Y312" s="786">
        <f t="shared" si="2551"/>
        <v>61029.898612741417</v>
      </c>
      <c r="Z312" s="786">
        <f t="shared" si="2551"/>
        <v>64081.393543378494</v>
      </c>
      <c r="AA312" s="786">
        <f t="shared" si="2551"/>
        <v>67285.463220547419</v>
      </c>
      <c r="AB312" s="786">
        <f t="shared" si="2551"/>
        <v>70649.736381574796</v>
      </c>
      <c r="AC312" s="786">
        <f t="shared" si="2551"/>
        <v>74182.223200653549</v>
      </c>
      <c r="AD312" s="786">
        <f t="shared" si="2551"/>
        <v>77891.334360686233</v>
      </c>
      <c r="AE312" s="788">
        <f t="shared" ref="AE312:AE317" si="2552">SUM(S312:AD312)</f>
        <v>724889.02157441014</v>
      </c>
      <c r="AF312" s="737"/>
      <c r="AG312" s="786"/>
      <c r="AH312" s="786"/>
      <c r="AI312" s="786"/>
      <c r="AJ312" s="786">
        <f t="shared" ref="AJ312:AR312" si="2553">AJ288*AJ48</f>
        <v>83485.655926380292</v>
      </c>
      <c r="AK312" s="786">
        <f t="shared" si="2553"/>
        <v>84320.512485644096</v>
      </c>
      <c r="AL312" s="786">
        <f t="shared" si="2553"/>
        <v>85163.717610500535</v>
      </c>
      <c r="AM312" s="786">
        <f t="shared" si="2553"/>
        <v>86015.354786605545</v>
      </c>
      <c r="AN312" s="786">
        <f t="shared" si="2553"/>
        <v>86875.508334471597</v>
      </c>
      <c r="AO312" s="786">
        <f t="shared" si="2553"/>
        <v>87744.263417816313</v>
      </c>
      <c r="AP312" s="786">
        <f t="shared" si="2553"/>
        <v>88621.706051994479</v>
      </c>
      <c r="AQ312" s="786">
        <f t="shared" si="2553"/>
        <v>89507.923112514414</v>
      </c>
      <c r="AR312" s="786">
        <f t="shared" si="2553"/>
        <v>90403.002343639571</v>
      </c>
      <c r="AS312" s="790">
        <f t="shared" ref="AS312:AS317" si="2554">SUM(AG312:AR312)</f>
        <v>782137.64406956697</v>
      </c>
      <c r="AT312" s="737"/>
      <c r="AU312" s="786">
        <f t="shared" ref="AU312:BF312" si="2555">AU288*AU48</f>
        <v>94046.243338088243</v>
      </c>
      <c r="AV312" s="786">
        <f t="shared" si="2555"/>
        <v>94986.705771469133</v>
      </c>
      <c r="AW312" s="786">
        <f t="shared" si="2555"/>
        <v>95936.572829183817</v>
      </c>
      <c r="AX312" s="786">
        <f t="shared" si="2555"/>
        <v>96895.93855747566</v>
      </c>
      <c r="AY312" s="786">
        <f t="shared" si="2555"/>
        <v>97864.897943050411</v>
      </c>
      <c r="AZ312" s="786">
        <f t="shared" si="2555"/>
        <v>98843.54692248092</v>
      </c>
      <c r="BA312" s="786">
        <f t="shared" si="2555"/>
        <v>99831.982391705722</v>
      </c>
      <c r="BB312" s="786">
        <f t="shared" si="2555"/>
        <v>100830.3022156228</v>
      </c>
      <c r="BC312" s="786">
        <f t="shared" si="2555"/>
        <v>101838.60523777902</v>
      </c>
      <c r="BD312" s="786">
        <f t="shared" si="2555"/>
        <v>102856.9912901568</v>
      </c>
      <c r="BE312" s="786">
        <f t="shared" si="2555"/>
        <v>103885.56120305839</v>
      </c>
      <c r="BF312" s="786">
        <f t="shared" si="2555"/>
        <v>104924.41681508897</v>
      </c>
      <c r="BG312" s="790">
        <f t="shared" ref="BG312:BG317" si="2556">SUM(AU312:BF312)</f>
        <v>1192741.7645151601</v>
      </c>
      <c r="BH312" s="737"/>
      <c r="BI312" s="786">
        <f t="shared" ref="BI312:BT312" si="2557">BI288*BI48</f>
        <v>109152.87081273706</v>
      </c>
      <c r="BJ312" s="786">
        <f t="shared" si="2557"/>
        <v>110244.39952086443</v>
      </c>
      <c r="BK312" s="786">
        <f t="shared" si="2557"/>
        <v>111346.84351607309</v>
      </c>
      <c r="BL312" s="786">
        <f t="shared" si="2557"/>
        <v>112460.31195123382</v>
      </c>
      <c r="BM312" s="786">
        <f t="shared" si="2557"/>
        <v>113584.91507074615</v>
      </c>
      <c r="BN312" s="786">
        <f t="shared" si="2557"/>
        <v>114720.76422145362</v>
      </c>
      <c r="BO312" s="786">
        <f t="shared" si="2557"/>
        <v>115867.97186366815</v>
      </c>
      <c r="BP312" s="786">
        <f t="shared" si="2557"/>
        <v>117026.65158230484</v>
      </c>
      <c r="BQ312" s="786">
        <f t="shared" si="2557"/>
        <v>118196.91809812789</v>
      </c>
      <c r="BR312" s="786">
        <f t="shared" si="2557"/>
        <v>119378.88727910916</v>
      </c>
      <c r="BS312" s="786">
        <f t="shared" si="2557"/>
        <v>120572.67615190026</v>
      </c>
      <c r="BT312" s="786">
        <f t="shared" si="2557"/>
        <v>121778.40291341927</v>
      </c>
      <c r="BU312" s="790">
        <f t="shared" ref="BU312:BU317" si="2558">SUM(BI312:BT312)</f>
        <v>1384331.6129816379</v>
      </c>
    </row>
    <row r="313" spans="1:75">
      <c r="A313" s="14">
        <f t="shared" ref="A313:B313" si="2559">A289</f>
        <v>17</v>
      </c>
      <c r="B313" s="14" t="str">
        <f t="shared" si="2559"/>
        <v>Iview + Notebuds + Tanu</v>
      </c>
      <c r="E313" s="786">
        <f t="shared" ref="E313:P313" si="2560">E289*E49</f>
        <v>0</v>
      </c>
      <c r="F313" s="786">
        <f t="shared" si="2560"/>
        <v>0</v>
      </c>
      <c r="G313" s="786">
        <f t="shared" si="2560"/>
        <v>0</v>
      </c>
      <c r="H313" s="786">
        <f t="shared" si="2560"/>
        <v>0</v>
      </c>
      <c r="I313" s="786">
        <f t="shared" si="2560"/>
        <v>0</v>
      </c>
      <c r="J313" s="786">
        <f t="shared" si="2560"/>
        <v>0</v>
      </c>
      <c r="K313" s="786">
        <f t="shared" si="2560"/>
        <v>0</v>
      </c>
      <c r="L313" s="786">
        <f t="shared" si="2560"/>
        <v>0</v>
      </c>
      <c r="M313" s="786">
        <f t="shared" si="2560"/>
        <v>0</v>
      </c>
      <c r="N313" s="786">
        <f t="shared" si="2560"/>
        <v>0</v>
      </c>
      <c r="O313" s="786">
        <f t="shared" si="2560"/>
        <v>0</v>
      </c>
      <c r="P313" s="786">
        <f t="shared" si="2560"/>
        <v>0</v>
      </c>
      <c r="Q313" s="52">
        <f t="shared" si="2550"/>
        <v>0</v>
      </c>
      <c r="R313" s="737"/>
      <c r="S313" s="786">
        <f t="shared" ref="S313:AD313" si="2561">S289*S49</f>
        <v>257994.4</v>
      </c>
      <c r="T313" s="786">
        <f t="shared" si="2561"/>
        <v>270894.12</v>
      </c>
      <c r="U313" s="786">
        <f t="shared" si="2561"/>
        <v>284438.82600000006</v>
      </c>
      <c r="V313" s="786">
        <f t="shared" si="2561"/>
        <v>298660.76730000001</v>
      </c>
      <c r="W313" s="786">
        <f t="shared" si="2561"/>
        <v>313593.80566500005</v>
      </c>
      <c r="X313" s="786">
        <f t="shared" si="2561"/>
        <v>329273.49594825006</v>
      </c>
      <c r="Y313" s="786">
        <f t="shared" si="2561"/>
        <v>345737.17074566259</v>
      </c>
      <c r="Z313" s="786">
        <f t="shared" si="2561"/>
        <v>363024.02928294573</v>
      </c>
      <c r="AA313" s="786">
        <f t="shared" si="2561"/>
        <v>381175.23074709304</v>
      </c>
      <c r="AB313" s="786">
        <f t="shared" si="2561"/>
        <v>400233.99228444777</v>
      </c>
      <c r="AC313" s="786">
        <f t="shared" si="2561"/>
        <v>420245.69189867016</v>
      </c>
      <c r="AD313" s="786">
        <f t="shared" si="2561"/>
        <v>441257.97649360367</v>
      </c>
      <c r="AE313" s="788">
        <f t="shared" si="2552"/>
        <v>4106529.5063656727</v>
      </c>
      <c r="AF313" s="737"/>
      <c r="AG313" s="786"/>
      <c r="AH313" s="786"/>
      <c r="AI313" s="786"/>
      <c r="AJ313" s="786">
        <f t="shared" ref="AJ313:AR313" si="2562">AJ289*AJ49</f>
        <v>472950.06437724171</v>
      </c>
      <c r="AK313" s="786">
        <f t="shared" si="2562"/>
        <v>477679.56502101413</v>
      </c>
      <c r="AL313" s="786">
        <f t="shared" si="2562"/>
        <v>482456.36067122425</v>
      </c>
      <c r="AM313" s="786">
        <f t="shared" si="2562"/>
        <v>487280.92427793652</v>
      </c>
      <c r="AN313" s="786">
        <f t="shared" si="2562"/>
        <v>492153.7335207159</v>
      </c>
      <c r="AO313" s="786">
        <f t="shared" si="2562"/>
        <v>497075.27085592307</v>
      </c>
      <c r="AP313" s="786">
        <f t="shared" si="2562"/>
        <v>502046.02356448228</v>
      </c>
      <c r="AQ313" s="786">
        <f t="shared" si="2562"/>
        <v>507066.48380012711</v>
      </c>
      <c r="AR313" s="786">
        <f t="shared" si="2562"/>
        <v>512137.14863812842</v>
      </c>
      <c r="AS313" s="790">
        <f t="shared" si="2554"/>
        <v>4430845.5747267939</v>
      </c>
      <c r="AT313" s="737"/>
      <c r="AU313" s="786">
        <f t="shared" ref="AU313:BF313" si="2563">AU289*AU49</f>
        <v>532776.27572824503</v>
      </c>
      <c r="AV313" s="786">
        <f t="shared" si="2563"/>
        <v>538104.03848552739</v>
      </c>
      <c r="AW313" s="786">
        <f t="shared" si="2563"/>
        <v>543485.07887038274</v>
      </c>
      <c r="AX313" s="786">
        <f t="shared" si="2563"/>
        <v>548919.92965908651</v>
      </c>
      <c r="AY313" s="786">
        <f t="shared" si="2563"/>
        <v>554409.12895567727</v>
      </c>
      <c r="AZ313" s="786">
        <f t="shared" si="2563"/>
        <v>559953.22024523409</v>
      </c>
      <c r="BA313" s="786">
        <f t="shared" si="2563"/>
        <v>565552.75244768639</v>
      </c>
      <c r="BB313" s="786">
        <f t="shared" si="2563"/>
        <v>571208.27997216326</v>
      </c>
      <c r="BC313" s="786">
        <f t="shared" si="2563"/>
        <v>576920.36277188489</v>
      </c>
      <c r="BD313" s="786">
        <f t="shared" si="2563"/>
        <v>582689.56639960373</v>
      </c>
      <c r="BE313" s="786">
        <f t="shared" si="2563"/>
        <v>588516.46206359984</v>
      </c>
      <c r="BF313" s="786">
        <f t="shared" si="2563"/>
        <v>594401.62668423587</v>
      </c>
      <c r="BG313" s="790">
        <f t="shared" si="2556"/>
        <v>6756936.7222833261</v>
      </c>
      <c r="BH313" s="737"/>
      <c r="BI313" s="786">
        <f t="shared" ref="BI313:BT313" si="2564">BI289*BI49</f>
        <v>618356.01223961054</v>
      </c>
      <c r="BJ313" s="786">
        <f t="shared" si="2564"/>
        <v>624539.57236200664</v>
      </c>
      <c r="BK313" s="786">
        <f t="shared" si="2564"/>
        <v>630784.96808562661</v>
      </c>
      <c r="BL313" s="786">
        <f t="shared" si="2564"/>
        <v>637092.81776648294</v>
      </c>
      <c r="BM313" s="786">
        <f t="shared" si="2564"/>
        <v>643463.74594414781</v>
      </c>
      <c r="BN313" s="786">
        <f t="shared" si="2564"/>
        <v>649898.38340358937</v>
      </c>
      <c r="BO313" s="786">
        <f t="shared" si="2564"/>
        <v>656397.36723762518</v>
      </c>
      <c r="BP313" s="786">
        <f t="shared" si="2564"/>
        <v>662961.34091000154</v>
      </c>
      <c r="BQ313" s="786">
        <f t="shared" si="2564"/>
        <v>669590.95431910153</v>
      </c>
      <c r="BR313" s="786">
        <f t="shared" si="2564"/>
        <v>676286.86386229249</v>
      </c>
      <c r="BS313" s="786">
        <f t="shared" si="2564"/>
        <v>683049.73250091542</v>
      </c>
      <c r="BT313" s="786">
        <f t="shared" si="2564"/>
        <v>689880.2298259245</v>
      </c>
      <c r="BU313" s="790">
        <f t="shared" si="2558"/>
        <v>7842301.9884573249</v>
      </c>
    </row>
    <row r="314" spans="1:75">
      <c r="A314" s="14">
        <f t="shared" ref="A314:B314" si="2565">A290</f>
        <v>18</v>
      </c>
      <c r="B314" s="14" t="str">
        <f t="shared" si="2565"/>
        <v>Exoflex paired w/ Versonas</v>
      </c>
      <c r="E314" s="786">
        <f t="shared" ref="E314:P314" si="2566">E290*E50</f>
        <v>0</v>
      </c>
      <c r="F314" s="786">
        <f t="shared" si="2566"/>
        <v>0</v>
      </c>
      <c r="G314" s="786">
        <f t="shared" si="2566"/>
        <v>0</v>
      </c>
      <c r="H314" s="786">
        <f t="shared" si="2566"/>
        <v>0</v>
      </c>
      <c r="I314" s="786">
        <f t="shared" si="2566"/>
        <v>0</v>
      </c>
      <c r="J314" s="786">
        <f t="shared" si="2566"/>
        <v>0</v>
      </c>
      <c r="K314" s="786">
        <f t="shared" si="2566"/>
        <v>0</v>
      </c>
      <c r="L314" s="786">
        <f t="shared" si="2566"/>
        <v>0</v>
      </c>
      <c r="M314" s="786">
        <f t="shared" si="2566"/>
        <v>0</v>
      </c>
      <c r="N314" s="786">
        <f t="shared" si="2566"/>
        <v>0</v>
      </c>
      <c r="O314" s="786">
        <f t="shared" si="2566"/>
        <v>0</v>
      </c>
      <c r="P314" s="786">
        <f t="shared" si="2566"/>
        <v>0</v>
      </c>
      <c r="Q314" s="52">
        <f t="shared" si="2550"/>
        <v>0</v>
      </c>
      <c r="R314" s="737"/>
      <c r="S314" s="786">
        <f t="shared" ref="S314:AD314" si="2567">S290*S50</f>
        <v>73851</v>
      </c>
      <c r="T314" s="786">
        <f t="shared" si="2567"/>
        <v>77543.55</v>
      </c>
      <c r="U314" s="786">
        <f t="shared" si="2567"/>
        <v>81420.727500000008</v>
      </c>
      <c r="V314" s="786">
        <f t="shared" si="2567"/>
        <v>85491.763875000004</v>
      </c>
      <c r="W314" s="786">
        <f t="shared" si="2567"/>
        <v>89766.352068750013</v>
      </c>
      <c r="X314" s="786">
        <f t="shared" si="2567"/>
        <v>94254.66967218752</v>
      </c>
      <c r="Y314" s="786">
        <f t="shared" si="2567"/>
        <v>98967.403155796899</v>
      </c>
      <c r="Z314" s="786">
        <f t="shared" si="2567"/>
        <v>103915.77331358676</v>
      </c>
      <c r="AA314" s="786">
        <f t="shared" si="2567"/>
        <v>109111.56197926609</v>
      </c>
      <c r="AB314" s="786">
        <f t="shared" si="2567"/>
        <v>114567.14007822939</v>
      </c>
      <c r="AC314" s="786">
        <f t="shared" si="2567"/>
        <v>120295.49708214088</v>
      </c>
      <c r="AD314" s="786">
        <f t="shared" si="2567"/>
        <v>126310.27193624793</v>
      </c>
      <c r="AE314" s="788">
        <f t="shared" si="2552"/>
        <v>1175495.7106612052</v>
      </c>
      <c r="AF314" s="737"/>
      <c r="AG314" s="786"/>
      <c r="AH314" s="786"/>
      <c r="AI314" s="786"/>
      <c r="AJ314" s="786">
        <f t="shared" ref="AJ314:AR314" si="2568">AJ290*AJ50</f>
        <v>135382.14474548155</v>
      </c>
      <c r="AK314" s="786">
        <f t="shared" si="2568"/>
        <v>136735.96619293638</v>
      </c>
      <c r="AL314" s="786">
        <f t="shared" si="2568"/>
        <v>138103.32585486572</v>
      </c>
      <c r="AM314" s="786">
        <f t="shared" si="2568"/>
        <v>139484.35911341436</v>
      </c>
      <c r="AN314" s="786">
        <f t="shared" si="2568"/>
        <v>140879.20270454852</v>
      </c>
      <c r="AO314" s="786">
        <f t="shared" si="2568"/>
        <v>142287.99473159399</v>
      </c>
      <c r="AP314" s="786">
        <f t="shared" si="2568"/>
        <v>143710.87467890995</v>
      </c>
      <c r="AQ314" s="786">
        <f t="shared" si="2568"/>
        <v>145147.98342569906</v>
      </c>
      <c r="AR314" s="786">
        <f t="shared" si="2568"/>
        <v>146599.46325995604</v>
      </c>
      <c r="AS314" s="790">
        <f t="shared" si="2554"/>
        <v>1268331.3147074056</v>
      </c>
      <c r="AT314" s="737"/>
      <c r="AU314" s="786">
        <f t="shared" ref="AU314:BF314" si="2569">AU290*AU50</f>
        <v>152507.4216293323</v>
      </c>
      <c r="AV314" s="786">
        <f t="shared" si="2569"/>
        <v>154032.49584562558</v>
      </c>
      <c r="AW314" s="786">
        <f t="shared" si="2569"/>
        <v>155572.82080408186</v>
      </c>
      <c r="AX314" s="786">
        <f t="shared" si="2569"/>
        <v>157128.54901212268</v>
      </c>
      <c r="AY314" s="786">
        <f t="shared" si="2569"/>
        <v>158699.8345022439</v>
      </c>
      <c r="AZ314" s="786">
        <f t="shared" si="2569"/>
        <v>160286.83284726634</v>
      </c>
      <c r="BA314" s="786">
        <f t="shared" si="2569"/>
        <v>161889.701175739</v>
      </c>
      <c r="BB314" s="786">
        <f t="shared" si="2569"/>
        <v>163508.59818749639</v>
      </c>
      <c r="BC314" s="786">
        <f t="shared" si="2569"/>
        <v>165143.68416937135</v>
      </c>
      <c r="BD314" s="786">
        <f t="shared" si="2569"/>
        <v>166795.12101106509</v>
      </c>
      <c r="BE314" s="786">
        <f t="shared" si="2569"/>
        <v>168463.07222117574</v>
      </c>
      <c r="BF314" s="786">
        <f t="shared" si="2569"/>
        <v>170147.7029433875</v>
      </c>
      <c r="BG314" s="790">
        <f t="shared" si="2556"/>
        <v>1934175.8343489077</v>
      </c>
      <c r="BH314" s="737"/>
      <c r="BI314" s="786">
        <f t="shared" ref="BI314:BT314" si="2570">BI290*BI50</f>
        <v>177004.655372006</v>
      </c>
      <c r="BJ314" s="786">
        <f t="shared" si="2570"/>
        <v>178774.70192572608</v>
      </c>
      <c r="BK314" s="786">
        <f t="shared" si="2570"/>
        <v>180562.44894498333</v>
      </c>
      <c r="BL314" s="786">
        <f t="shared" si="2570"/>
        <v>182368.07343443317</v>
      </c>
      <c r="BM314" s="786">
        <f t="shared" si="2570"/>
        <v>184191.75416877749</v>
      </c>
      <c r="BN314" s="786">
        <f t="shared" si="2570"/>
        <v>186033.67171046528</v>
      </c>
      <c r="BO314" s="786">
        <f t="shared" si="2570"/>
        <v>187894.00842756993</v>
      </c>
      <c r="BP314" s="786">
        <f t="shared" si="2570"/>
        <v>189772.94851184561</v>
      </c>
      <c r="BQ314" s="786">
        <f t="shared" si="2570"/>
        <v>191670.67799696408</v>
      </c>
      <c r="BR314" s="786">
        <f t="shared" si="2570"/>
        <v>193587.38477693373</v>
      </c>
      <c r="BS314" s="786">
        <f t="shared" si="2570"/>
        <v>195523.25862470307</v>
      </c>
      <c r="BT314" s="786">
        <f t="shared" si="2570"/>
        <v>197478.4912109501</v>
      </c>
      <c r="BU314" s="790">
        <f t="shared" si="2558"/>
        <v>2244862.0751053584</v>
      </c>
    </row>
    <row r="315" spans="1:75">
      <c r="A315" s="14">
        <f t="shared" ref="A315:B315" si="2571">A291</f>
        <v>19</v>
      </c>
      <c r="B315" s="14" t="str">
        <f t="shared" si="2571"/>
        <v xml:space="preserve">Sensaband + Notebuds bone conduction </v>
      </c>
      <c r="E315" s="786">
        <f t="shared" ref="E315:P315" si="2572">E291*E51</f>
        <v>0</v>
      </c>
      <c r="F315" s="786">
        <f t="shared" si="2572"/>
        <v>0</v>
      </c>
      <c r="G315" s="786">
        <f t="shared" si="2572"/>
        <v>0</v>
      </c>
      <c r="H315" s="786">
        <f t="shared" si="2572"/>
        <v>0</v>
      </c>
      <c r="I315" s="786">
        <f t="shared" si="2572"/>
        <v>0</v>
      </c>
      <c r="J315" s="786">
        <f t="shared" si="2572"/>
        <v>0</v>
      </c>
      <c r="K315" s="786">
        <f t="shared" si="2572"/>
        <v>0</v>
      </c>
      <c r="L315" s="786">
        <f t="shared" si="2572"/>
        <v>0</v>
      </c>
      <c r="M315" s="786">
        <f t="shared" si="2572"/>
        <v>0</v>
      </c>
      <c r="N315" s="786">
        <f t="shared" si="2572"/>
        <v>0</v>
      </c>
      <c r="O315" s="786">
        <f t="shared" si="2572"/>
        <v>0</v>
      </c>
      <c r="P315" s="786">
        <f t="shared" si="2572"/>
        <v>0</v>
      </c>
      <c r="Q315" s="52">
        <f t="shared" si="2550"/>
        <v>0</v>
      </c>
      <c r="R315" s="737"/>
      <c r="S315" s="786">
        <f t="shared" ref="S315:AD315" si="2573">S291*S51</f>
        <v>63963</v>
      </c>
      <c r="T315" s="786">
        <f t="shared" si="2573"/>
        <v>67161.150000000009</v>
      </c>
      <c r="U315" s="786">
        <f t="shared" si="2573"/>
        <v>70519.207500000004</v>
      </c>
      <c r="V315" s="786">
        <f t="shared" si="2573"/>
        <v>74045.167875000014</v>
      </c>
      <c r="W315" s="786">
        <f t="shared" si="2573"/>
        <v>77747.426268750001</v>
      </c>
      <c r="X315" s="786">
        <f t="shared" si="2573"/>
        <v>81634.797582187515</v>
      </c>
      <c r="Y315" s="786">
        <f t="shared" si="2573"/>
        <v>85716.537461296903</v>
      </c>
      <c r="Z315" s="786">
        <f t="shared" si="2573"/>
        <v>90002.364334361744</v>
      </c>
      <c r="AA315" s="786">
        <f t="shared" si="2573"/>
        <v>94502.482551079825</v>
      </c>
      <c r="AB315" s="786">
        <f t="shared" si="2573"/>
        <v>99227.60667863382</v>
      </c>
      <c r="AC315" s="786">
        <f t="shared" si="2573"/>
        <v>104188.98701256553</v>
      </c>
      <c r="AD315" s="786">
        <f t="shared" si="2573"/>
        <v>109398.4363631938</v>
      </c>
      <c r="AE315" s="788">
        <f t="shared" si="2552"/>
        <v>1018107.1636270692</v>
      </c>
      <c r="AF315" s="737"/>
      <c r="AG315" s="786"/>
      <c r="AH315" s="786"/>
      <c r="AI315" s="786"/>
      <c r="AJ315" s="786">
        <f t="shared" ref="AJ315:AR315" si="2574">AJ291*AJ51</f>
        <v>117255.66511428736</v>
      </c>
      <c r="AK315" s="786">
        <f t="shared" si="2574"/>
        <v>118428.22176543024</v>
      </c>
      <c r="AL315" s="786">
        <f t="shared" si="2574"/>
        <v>119612.50398308453</v>
      </c>
      <c r="AM315" s="786">
        <f t="shared" si="2574"/>
        <v>120808.62902291537</v>
      </c>
      <c r="AN315" s="786">
        <f t="shared" si="2574"/>
        <v>122016.71531314452</v>
      </c>
      <c r="AO315" s="786">
        <f t="shared" si="2574"/>
        <v>123236.88246627597</v>
      </c>
      <c r="AP315" s="786">
        <f t="shared" si="2574"/>
        <v>124469.25129093874</v>
      </c>
      <c r="AQ315" s="786">
        <f t="shared" si="2574"/>
        <v>125713.94380384813</v>
      </c>
      <c r="AR315" s="786">
        <f t="shared" si="2574"/>
        <v>126971.0832418866</v>
      </c>
      <c r="AS315" s="790">
        <f t="shared" si="2554"/>
        <v>1098512.8960018114</v>
      </c>
      <c r="AT315" s="737"/>
      <c r="AU315" s="786">
        <f t="shared" ref="AU315:BF315" si="2575">AU291*AU51</f>
        <v>132088.01789653464</v>
      </c>
      <c r="AV315" s="786">
        <f t="shared" si="2575"/>
        <v>133408.89807549998</v>
      </c>
      <c r="AW315" s="786">
        <f t="shared" si="2575"/>
        <v>134742.98705625499</v>
      </c>
      <c r="AX315" s="786">
        <f t="shared" si="2575"/>
        <v>136090.41692681753</v>
      </c>
      <c r="AY315" s="786">
        <f t="shared" si="2575"/>
        <v>137451.32109608571</v>
      </c>
      <c r="AZ315" s="786">
        <f t="shared" si="2575"/>
        <v>138825.83430704655</v>
      </c>
      <c r="BA315" s="786">
        <f t="shared" si="2575"/>
        <v>140214.09265011703</v>
      </c>
      <c r="BB315" s="786">
        <f t="shared" si="2575"/>
        <v>141616.23357661819</v>
      </c>
      <c r="BC315" s="786">
        <f t="shared" si="2575"/>
        <v>143032.39591238438</v>
      </c>
      <c r="BD315" s="786">
        <f t="shared" si="2575"/>
        <v>144462.71987150822</v>
      </c>
      <c r="BE315" s="786">
        <f t="shared" si="2575"/>
        <v>145907.3470702233</v>
      </c>
      <c r="BF315" s="786">
        <f t="shared" si="2575"/>
        <v>147366.42054092555</v>
      </c>
      <c r="BG315" s="790">
        <f t="shared" si="2556"/>
        <v>1675206.6849800162</v>
      </c>
      <c r="BH315" s="737"/>
      <c r="BI315" s="786">
        <f t="shared" ref="BI315:BT315" si="2576">BI291*BI51</f>
        <v>153305.28728872485</v>
      </c>
      <c r="BJ315" s="786">
        <f t="shared" si="2576"/>
        <v>154838.34016161211</v>
      </c>
      <c r="BK315" s="786">
        <f t="shared" si="2576"/>
        <v>156386.72356322824</v>
      </c>
      <c r="BL315" s="786">
        <f t="shared" si="2576"/>
        <v>157950.5907988605</v>
      </c>
      <c r="BM315" s="786">
        <f t="shared" si="2576"/>
        <v>159530.09670684912</v>
      </c>
      <c r="BN315" s="786">
        <f t="shared" si="2576"/>
        <v>161125.39767391761</v>
      </c>
      <c r="BO315" s="786">
        <f t="shared" si="2576"/>
        <v>162736.65165065677</v>
      </c>
      <c r="BP315" s="786">
        <f t="shared" si="2576"/>
        <v>164364.01816716333</v>
      </c>
      <c r="BQ315" s="786">
        <f t="shared" si="2576"/>
        <v>166007.65834883499</v>
      </c>
      <c r="BR315" s="786">
        <f t="shared" si="2576"/>
        <v>167667.73493232334</v>
      </c>
      <c r="BS315" s="786">
        <f t="shared" si="2576"/>
        <v>169344.41228164657</v>
      </c>
      <c r="BT315" s="786">
        <f t="shared" si="2576"/>
        <v>171037.85640446303</v>
      </c>
      <c r="BU315" s="790">
        <f t="shared" si="2558"/>
        <v>1944294.7679782808</v>
      </c>
    </row>
    <row r="316" spans="1:75">
      <c r="A316" s="14">
        <f t="shared" ref="A316:B316" si="2577">A292</f>
        <v>20</v>
      </c>
      <c r="B316" s="14" t="str">
        <f t="shared" si="2577"/>
        <v xml:space="preserve">Verse Desktop Computer </v>
      </c>
      <c r="E316" s="786">
        <f t="shared" ref="E316:P316" si="2578">E292*E52</f>
        <v>0</v>
      </c>
      <c r="F316" s="786">
        <f t="shared" si="2578"/>
        <v>0</v>
      </c>
      <c r="G316" s="786">
        <f t="shared" si="2578"/>
        <v>0</v>
      </c>
      <c r="H316" s="786">
        <f t="shared" si="2578"/>
        <v>0</v>
      </c>
      <c r="I316" s="786">
        <f t="shared" si="2578"/>
        <v>0</v>
      </c>
      <c r="J316" s="786">
        <f t="shared" si="2578"/>
        <v>0</v>
      </c>
      <c r="K316" s="786">
        <f t="shared" si="2578"/>
        <v>0</v>
      </c>
      <c r="L316" s="786">
        <f t="shared" si="2578"/>
        <v>0</v>
      </c>
      <c r="M316" s="786">
        <f t="shared" si="2578"/>
        <v>0</v>
      </c>
      <c r="N316" s="786">
        <f t="shared" si="2578"/>
        <v>0</v>
      </c>
      <c r="O316" s="786">
        <f t="shared" si="2578"/>
        <v>0</v>
      </c>
      <c r="P316" s="786">
        <f t="shared" si="2578"/>
        <v>0</v>
      </c>
      <c r="Q316" s="52">
        <f t="shared" si="2550"/>
        <v>0</v>
      </c>
      <c r="R316" s="737"/>
      <c r="S316" s="786">
        <f t="shared" ref="S316:AD316" si="2579">S292*S52</f>
        <v>115875</v>
      </c>
      <c r="T316" s="786">
        <f t="shared" si="2579"/>
        <v>121668.75</v>
      </c>
      <c r="U316" s="786">
        <f t="shared" si="2579"/>
        <v>127752.1875</v>
      </c>
      <c r="V316" s="786">
        <f t="shared" si="2579"/>
        <v>134139.796875</v>
      </c>
      <c r="W316" s="786">
        <f t="shared" si="2579"/>
        <v>140846.78671874999</v>
      </c>
      <c r="X316" s="786">
        <f t="shared" si="2579"/>
        <v>147889.12605468751</v>
      </c>
      <c r="Y316" s="786">
        <f t="shared" si="2579"/>
        <v>155283.58235742192</v>
      </c>
      <c r="Z316" s="786">
        <f t="shared" si="2579"/>
        <v>163047.76147529302</v>
      </c>
      <c r="AA316" s="786">
        <f t="shared" si="2579"/>
        <v>171200.14954905765</v>
      </c>
      <c r="AB316" s="786">
        <f t="shared" si="2579"/>
        <v>179760.15702651054</v>
      </c>
      <c r="AC316" s="786">
        <f t="shared" si="2579"/>
        <v>188748.1648778361</v>
      </c>
      <c r="AD316" s="786">
        <f t="shared" si="2579"/>
        <v>198185.57312172788</v>
      </c>
      <c r="AE316" s="788">
        <f t="shared" si="2552"/>
        <v>1844397.0355562847</v>
      </c>
      <c r="AF316" s="737"/>
      <c r="AG316" s="786"/>
      <c r="AH316" s="786"/>
      <c r="AI316" s="786"/>
      <c r="AJ316" s="786">
        <f t="shared" ref="AJ316:AR316" si="2580">AJ292*AJ52</f>
        <v>212419.68317805682</v>
      </c>
      <c r="AK316" s="786">
        <f t="shared" si="2580"/>
        <v>214543.88000983742</v>
      </c>
      <c r="AL316" s="786">
        <f t="shared" si="2580"/>
        <v>216689.31880993576</v>
      </c>
      <c r="AM316" s="786">
        <f t="shared" si="2580"/>
        <v>218856.21199803511</v>
      </c>
      <c r="AN316" s="786">
        <f t="shared" si="2580"/>
        <v>221044.77411801546</v>
      </c>
      <c r="AO316" s="786">
        <f t="shared" si="2580"/>
        <v>223255.22185919562</v>
      </c>
      <c r="AP316" s="786">
        <f t="shared" si="2580"/>
        <v>225487.77407778759</v>
      </c>
      <c r="AQ316" s="786">
        <f t="shared" si="2580"/>
        <v>227742.65181856547</v>
      </c>
      <c r="AR316" s="786">
        <f t="shared" si="2580"/>
        <v>230020.07833675112</v>
      </c>
      <c r="AS316" s="790">
        <f t="shared" si="2554"/>
        <v>1990059.5942061804</v>
      </c>
      <c r="AT316" s="737"/>
      <c r="AU316" s="786">
        <f t="shared" ref="AU316:BF316" si="2581">AU292*AU52</f>
        <v>239289.8874937222</v>
      </c>
      <c r="AV316" s="786">
        <f t="shared" si="2581"/>
        <v>241682.78636865941</v>
      </c>
      <c r="AW316" s="786">
        <f t="shared" si="2581"/>
        <v>244099.61423234601</v>
      </c>
      <c r="AX316" s="786">
        <f t="shared" si="2581"/>
        <v>246540.61037466946</v>
      </c>
      <c r="AY316" s="786">
        <f t="shared" si="2581"/>
        <v>249006.01647841616</v>
      </c>
      <c r="AZ316" s="786">
        <f t="shared" si="2581"/>
        <v>251496.07664320033</v>
      </c>
      <c r="BA316" s="786">
        <f t="shared" si="2581"/>
        <v>254011.03740963232</v>
      </c>
      <c r="BB316" s="786">
        <f t="shared" si="2581"/>
        <v>256551.14778372864</v>
      </c>
      <c r="BC316" s="786">
        <f t="shared" si="2581"/>
        <v>259116.65926156592</v>
      </c>
      <c r="BD316" s="786">
        <f t="shared" si="2581"/>
        <v>261707.8258541816</v>
      </c>
      <c r="BE316" s="786">
        <f t="shared" si="2581"/>
        <v>264324.90411272342</v>
      </c>
      <c r="BF316" s="786">
        <f t="shared" si="2581"/>
        <v>266968.1531538507</v>
      </c>
      <c r="BG316" s="790">
        <f t="shared" si="2556"/>
        <v>3034794.7191666961</v>
      </c>
      <c r="BH316" s="737"/>
      <c r="BI316" s="786">
        <f t="shared" ref="BI316:BT316" si="2582">BI292*BI52</f>
        <v>277726.96972595085</v>
      </c>
      <c r="BJ316" s="786">
        <f t="shared" si="2582"/>
        <v>280504.23942321038</v>
      </c>
      <c r="BK316" s="786">
        <f t="shared" si="2582"/>
        <v>283309.2818174425</v>
      </c>
      <c r="BL316" s="786">
        <f t="shared" si="2582"/>
        <v>286142.3746356169</v>
      </c>
      <c r="BM316" s="786">
        <f t="shared" si="2582"/>
        <v>289003.79838197306</v>
      </c>
      <c r="BN316" s="786">
        <f t="shared" si="2582"/>
        <v>291893.83636579278</v>
      </c>
      <c r="BO316" s="786">
        <f t="shared" si="2582"/>
        <v>294812.77472945076</v>
      </c>
      <c r="BP316" s="786">
        <f t="shared" si="2582"/>
        <v>297760.90247674525</v>
      </c>
      <c r="BQ316" s="786">
        <f t="shared" si="2582"/>
        <v>300738.51150151266</v>
      </c>
      <c r="BR316" s="786">
        <f t="shared" si="2582"/>
        <v>303745.89661652781</v>
      </c>
      <c r="BS316" s="786">
        <f t="shared" si="2582"/>
        <v>306783.35558269313</v>
      </c>
      <c r="BT316" s="786">
        <f t="shared" si="2582"/>
        <v>309851.18913852004</v>
      </c>
      <c r="BU316" s="790">
        <f t="shared" si="2558"/>
        <v>3522273.1303954357</v>
      </c>
    </row>
    <row r="317" spans="1:75">
      <c r="A317" s="14">
        <f t="shared" ref="A317:B317" si="2583">A293</f>
        <v>21</v>
      </c>
      <c r="B317" s="14" t="str">
        <f t="shared" si="2583"/>
        <v xml:space="preserve">Laptop + Tanu + Iview </v>
      </c>
      <c r="E317" s="786">
        <f t="shared" ref="E317:P317" si="2584">E293*E53</f>
        <v>0</v>
      </c>
      <c r="F317" s="786">
        <f t="shared" si="2584"/>
        <v>0</v>
      </c>
      <c r="G317" s="786">
        <f t="shared" si="2584"/>
        <v>0</v>
      </c>
      <c r="H317" s="786">
        <f t="shared" si="2584"/>
        <v>0</v>
      </c>
      <c r="I317" s="786">
        <f t="shared" si="2584"/>
        <v>0</v>
      </c>
      <c r="J317" s="786">
        <f t="shared" si="2584"/>
        <v>0</v>
      </c>
      <c r="K317" s="786">
        <f t="shared" si="2584"/>
        <v>0</v>
      </c>
      <c r="L317" s="786">
        <f t="shared" si="2584"/>
        <v>0</v>
      </c>
      <c r="M317" s="786">
        <f t="shared" si="2584"/>
        <v>0</v>
      </c>
      <c r="N317" s="786">
        <f t="shared" si="2584"/>
        <v>0</v>
      </c>
      <c r="O317" s="786">
        <f t="shared" si="2584"/>
        <v>0</v>
      </c>
      <c r="P317" s="786">
        <f t="shared" si="2584"/>
        <v>0</v>
      </c>
      <c r="Q317" s="52">
        <f t="shared" si="2550"/>
        <v>0</v>
      </c>
      <c r="R317" s="737"/>
      <c r="S317" s="786">
        <f t="shared" ref="S317:AD317" si="2585">S293*S53</f>
        <v>254925</v>
      </c>
      <c r="T317" s="786">
        <f t="shared" si="2585"/>
        <v>267671.25</v>
      </c>
      <c r="U317" s="786">
        <f t="shared" si="2585"/>
        <v>281054.8125</v>
      </c>
      <c r="V317" s="786">
        <f t="shared" si="2585"/>
        <v>295107.55312500003</v>
      </c>
      <c r="W317" s="786">
        <f t="shared" si="2585"/>
        <v>309862.93078125</v>
      </c>
      <c r="X317" s="786">
        <f t="shared" si="2585"/>
        <v>325356.07732031256</v>
      </c>
      <c r="Y317" s="786">
        <f t="shared" si="2585"/>
        <v>341623.88118632819</v>
      </c>
      <c r="Z317" s="786">
        <f t="shared" si="2585"/>
        <v>358705.07524564461</v>
      </c>
      <c r="AA317" s="786">
        <f t="shared" si="2585"/>
        <v>376640.32900792686</v>
      </c>
      <c r="AB317" s="786">
        <f t="shared" si="2585"/>
        <v>395472.34545832319</v>
      </c>
      <c r="AC317" s="786">
        <f t="shared" si="2585"/>
        <v>415245.96273123939</v>
      </c>
      <c r="AD317" s="786">
        <f t="shared" si="2585"/>
        <v>436008.26086780138</v>
      </c>
      <c r="AE317" s="788">
        <f t="shared" si="2552"/>
        <v>4057673.4782238263</v>
      </c>
      <c r="AF317" s="737"/>
      <c r="AG317" s="786"/>
      <c r="AH317" s="786"/>
      <c r="AI317" s="786"/>
      <c r="AJ317" s="786">
        <f t="shared" ref="AJ317:AR317" si="2586">AJ293*AJ53</f>
        <v>467323.30299172498</v>
      </c>
      <c r="AK317" s="786">
        <f t="shared" si="2586"/>
        <v>471996.53602164227</v>
      </c>
      <c r="AL317" s="786">
        <f t="shared" si="2586"/>
        <v>476716.50138185866</v>
      </c>
      <c r="AM317" s="786">
        <f t="shared" si="2586"/>
        <v>481483.66639567725</v>
      </c>
      <c r="AN317" s="786">
        <f t="shared" si="2586"/>
        <v>486298.50305963401</v>
      </c>
      <c r="AO317" s="786">
        <f t="shared" si="2586"/>
        <v>491161.48809023038</v>
      </c>
      <c r="AP317" s="786">
        <f t="shared" si="2586"/>
        <v>496073.10297113273</v>
      </c>
      <c r="AQ317" s="786">
        <f t="shared" si="2586"/>
        <v>501033.83400084404</v>
      </c>
      <c r="AR317" s="786">
        <f t="shared" si="2586"/>
        <v>506044.17234085244</v>
      </c>
      <c r="AS317" s="790">
        <f t="shared" si="2554"/>
        <v>4378131.1072535971</v>
      </c>
      <c r="AT317" s="737"/>
      <c r="AU317" s="786">
        <f t="shared" ref="AU317:BF317" si="2587">AU293*AU53</f>
        <v>526437.7524861889</v>
      </c>
      <c r="AV317" s="786">
        <f t="shared" si="2587"/>
        <v>531702.13001105073</v>
      </c>
      <c r="AW317" s="786">
        <f t="shared" si="2587"/>
        <v>537019.15131116123</v>
      </c>
      <c r="AX317" s="786">
        <f t="shared" si="2587"/>
        <v>542389.34282427281</v>
      </c>
      <c r="AY317" s="786">
        <f t="shared" si="2587"/>
        <v>547813.23625251558</v>
      </c>
      <c r="AZ317" s="786">
        <f t="shared" si="2587"/>
        <v>553291.36861504067</v>
      </c>
      <c r="BA317" s="786">
        <f t="shared" si="2587"/>
        <v>558824.28230119112</v>
      </c>
      <c r="BB317" s="786">
        <f t="shared" si="2587"/>
        <v>564412.52512420295</v>
      </c>
      <c r="BC317" s="786">
        <f t="shared" si="2587"/>
        <v>570056.65037544502</v>
      </c>
      <c r="BD317" s="786">
        <f t="shared" si="2587"/>
        <v>575757.21687919949</v>
      </c>
      <c r="BE317" s="786">
        <f t="shared" si="2587"/>
        <v>581514.78904799151</v>
      </c>
      <c r="BF317" s="786">
        <f t="shared" si="2587"/>
        <v>587329.93693847151</v>
      </c>
      <c r="BG317" s="790">
        <f t="shared" si="2556"/>
        <v>6676548.3821667312</v>
      </c>
      <c r="BH317" s="737"/>
      <c r="BI317" s="786">
        <f t="shared" ref="BI317:BT317" si="2588">BI293*BI53</f>
        <v>610999.33339709183</v>
      </c>
      <c r="BJ317" s="786">
        <f t="shared" si="2588"/>
        <v>617109.32673106284</v>
      </c>
      <c r="BK317" s="786">
        <f t="shared" si="2588"/>
        <v>623280.41999837349</v>
      </c>
      <c r="BL317" s="786">
        <f t="shared" si="2588"/>
        <v>629513.2241983572</v>
      </c>
      <c r="BM317" s="786">
        <f t="shared" si="2588"/>
        <v>635808.35644034075</v>
      </c>
      <c r="BN317" s="786">
        <f t="shared" si="2588"/>
        <v>642166.4400047441</v>
      </c>
      <c r="BO317" s="786">
        <f t="shared" si="2588"/>
        <v>648588.10440479161</v>
      </c>
      <c r="BP317" s="786">
        <f t="shared" si="2588"/>
        <v>655073.98544883949</v>
      </c>
      <c r="BQ317" s="786">
        <f t="shared" si="2588"/>
        <v>661624.7253033279</v>
      </c>
      <c r="BR317" s="786">
        <f t="shared" si="2588"/>
        <v>668240.97255636123</v>
      </c>
      <c r="BS317" s="786">
        <f t="shared" si="2588"/>
        <v>674923.38228192483</v>
      </c>
      <c r="BT317" s="786">
        <f t="shared" si="2588"/>
        <v>681672.61610474403</v>
      </c>
      <c r="BU317" s="790">
        <f t="shared" si="2558"/>
        <v>7749000.8868699586</v>
      </c>
    </row>
    <row r="318" spans="1:75">
      <c r="A318" s="14"/>
      <c r="B318" s="14"/>
      <c r="E318" s="786"/>
      <c r="F318" s="786"/>
      <c r="G318" s="786"/>
      <c r="H318" s="786"/>
      <c r="I318" s="786"/>
      <c r="J318" s="786"/>
      <c r="K318" s="786"/>
      <c r="L318" s="786"/>
      <c r="M318" s="786"/>
      <c r="N318" s="786"/>
      <c r="O318" s="786"/>
      <c r="P318" s="786"/>
      <c r="Q318" s="52"/>
      <c r="R318" s="737"/>
      <c r="S318" s="786"/>
      <c r="T318" s="786"/>
      <c r="U318" s="786"/>
      <c r="V318" s="786"/>
      <c r="W318" s="786"/>
      <c r="X318" s="786"/>
      <c r="Y318" s="786"/>
      <c r="Z318" s="786"/>
      <c r="AA318" s="786"/>
      <c r="AB318" s="786"/>
      <c r="AC318" s="786"/>
      <c r="AD318" s="786"/>
      <c r="AE318" s="788"/>
      <c r="AF318" s="737"/>
      <c r="AG318" s="786"/>
      <c r="AH318" s="786"/>
      <c r="AI318" s="786"/>
      <c r="AJ318" s="786"/>
      <c r="AK318" s="786"/>
      <c r="AL318" s="786"/>
      <c r="AM318" s="786"/>
      <c r="AN318" s="786"/>
      <c r="AO318" s="786"/>
      <c r="AP318" s="786"/>
      <c r="AQ318" s="786"/>
      <c r="AR318" s="786"/>
      <c r="AS318" s="790"/>
      <c r="AT318" s="737"/>
      <c r="AU318" s="786"/>
      <c r="AV318" s="786"/>
      <c r="AW318" s="786"/>
      <c r="AX318" s="786"/>
      <c r="AY318" s="786"/>
      <c r="AZ318" s="786"/>
      <c r="BA318" s="786"/>
      <c r="BB318" s="786"/>
      <c r="BC318" s="786"/>
      <c r="BD318" s="786"/>
      <c r="BE318" s="786"/>
      <c r="BF318" s="786"/>
      <c r="BG318" s="790"/>
      <c r="BH318" s="737"/>
      <c r="BI318" s="786"/>
      <c r="BJ318" s="786"/>
      <c r="BK318" s="786"/>
      <c r="BL318" s="786"/>
      <c r="BM318" s="786"/>
      <c r="BN318" s="786"/>
      <c r="BO318" s="786"/>
      <c r="BP318" s="786"/>
      <c r="BQ318" s="786"/>
      <c r="BR318" s="786"/>
      <c r="BS318" s="786"/>
      <c r="BT318" s="786"/>
      <c r="BU318" s="790"/>
    </row>
    <row r="319" spans="1:75">
      <c r="B319" s="14"/>
      <c r="E319" s="330"/>
      <c r="F319" s="330"/>
      <c r="G319" s="330"/>
      <c r="H319" s="330"/>
      <c r="I319" s="330"/>
      <c r="J319" s="330"/>
      <c r="K319" s="330"/>
      <c r="L319" s="330"/>
      <c r="M319" s="330"/>
      <c r="N319" s="330"/>
      <c r="O319" s="330"/>
      <c r="P319" s="330"/>
      <c r="Q319" s="52"/>
      <c r="R319" s="737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788"/>
      <c r="AF319" s="737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790"/>
      <c r="AT319" s="737"/>
      <c r="AU319" s="330"/>
      <c r="AV319" s="330"/>
      <c r="AW319" s="330"/>
      <c r="AX319" s="330"/>
      <c r="AY319" s="330"/>
      <c r="AZ319" s="330"/>
      <c r="BA319" s="330"/>
      <c r="BB319" s="330"/>
      <c r="BC319" s="330"/>
      <c r="BD319" s="330"/>
      <c r="BE319" s="330"/>
      <c r="BF319" s="330"/>
      <c r="BG319" s="790"/>
      <c r="BH319" s="737"/>
      <c r="BI319" s="330"/>
      <c r="BJ319" s="330"/>
      <c r="BK319" s="330"/>
      <c r="BL319" s="330"/>
      <c r="BM319" s="330"/>
      <c r="BN319" s="330"/>
      <c r="BO319" s="330"/>
      <c r="BP319" s="330"/>
      <c r="BQ319" s="330"/>
      <c r="BR319" s="330"/>
      <c r="BS319" s="330"/>
      <c r="BT319" s="330"/>
      <c r="BU319" s="790"/>
    </row>
    <row r="320" spans="1:75" ht="15.5">
      <c r="B320" s="810" t="s">
        <v>480</v>
      </c>
      <c r="C320" s="14"/>
      <c r="D320" s="14"/>
      <c r="E320" s="791">
        <f>SUM(E297:E319)</f>
        <v>0</v>
      </c>
      <c r="F320" s="791">
        <f t="shared" ref="F320:P320" si="2589">SUM(F297:F319)</f>
        <v>0</v>
      </c>
      <c r="G320" s="791">
        <f t="shared" si="2589"/>
        <v>0</v>
      </c>
      <c r="H320" s="791">
        <f t="shared" si="2589"/>
        <v>0</v>
      </c>
      <c r="I320" s="791">
        <f t="shared" si="2589"/>
        <v>0</v>
      </c>
      <c r="J320" s="791">
        <f t="shared" si="2589"/>
        <v>0</v>
      </c>
      <c r="K320" s="791">
        <f t="shared" si="2589"/>
        <v>691400</v>
      </c>
      <c r="L320" s="791">
        <f t="shared" si="2589"/>
        <v>725970</v>
      </c>
      <c r="M320" s="791">
        <f t="shared" si="2589"/>
        <v>762268.5</v>
      </c>
      <c r="N320" s="791">
        <f t="shared" si="2589"/>
        <v>800381.92500000005</v>
      </c>
      <c r="O320" s="791">
        <f t="shared" si="2589"/>
        <v>840401.02124999999</v>
      </c>
      <c r="P320" s="791">
        <f t="shared" si="2589"/>
        <v>882421.07231250009</v>
      </c>
      <c r="Q320" s="791">
        <f t="shared" ref="Q320" si="2590">SUM(Q297:Q319)</f>
        <v>4702842.5185624994</v>
      </c>
      <c r="R320" s="791">
        <f t="shared" ref="R320" si="2591">SUM(R297:R319)</f>
        <v>0</v>
      </c>
      <c r="S320" s="791">
        <f t="shared" ref="S320" si="2592">SUM(S297:S319)</f>
        <v>1849226.2415266938</v>
      </c>
      <c r="T320" s="791">
        <f t="shared" ref="T320" si="2593">SUM(T297:T319)</f>
        <v>1904968.2479419608</v>
      </c>
      <c r="U320" s="791">
        <f t="shared" ref="U320" si="2594">SUM(U297:U319)</f>
        <v>1963130.1616213806</v>
      </c>
      <c r="V320" s="791">
        <f t="shared" ref="V320" si="2595">SUM(V297:V319)</f>
        <v>2023829.3059975945</v>
      </c>
      <c r="W320" s="791">
        <f t="shared" ref="W320" si="2596">SUM(W297:W319)</f>
        <v>2087188.8339555701</v>
      </c>
      <c r="X320" s="791">
        <f t="shared" ref="X320" si="2597">SUM(X297:X319)</f>
        <v>2153338.0189380255</v>
      </c>
      <c r="Y320" s="791">
        <f t="shared" ref="Y320" si="2598">SUM(Y297:Y319)</f>
        <v>2222412.5606024517</v>
      </c>
      <c r="Z320" s="791">
        <f t="shared" ref="Z320" si="2599">SUM(Z297:Z319)</f>
        <v>2294554.9057572731</v>
      </c>
      <c r="AA320" s="791">
        <f t="shared" ref="AA320" si="2600">SUM(AA297:AA319)</f>
        <v>2369914.5853410834</v>
      </c>
      <c r="AB320" s="791">
        <f t="shared" ref="AB320" si="2601">SUM(AB297:AB319)</f>
        <v>2448648.5682470426</v>
      </c>
      <c r="AC320" s="791">
        <f t="shared" ref="AC320" si="2602">SUM(AC297:AC319)</f>
        <v>2530921.6328346902</v>
      </c>
      <c r="AD320" s="791">
        <f t="shared" ref="AD320" si="2603">SUM(AD297:AD319)</f>
        <v>2616906.7570134723</v>
      </c>
      <c r="AE320" s="791">
        <f t="shared" ref="AE320" si="2604">SUM(AE297:AE319)</f>
        <v>26465039.819777239</v>
      </c>
      <c r="AF320" s="791">
        <f t="shared" ref="AF320" si="2605">SUM(AF297:AF319)</f>
        <v>0</v>
      </c>
      <c r="AG320" s="791">
        <f t="shared" ref="AG320" si="2606">SUM(AG297:AG319)</f>
        <v>1277337.456496181</v>
      </c>
      <c r="AH320" s="791">
        <f t="shared" ref="AH320" si="2607">SUM(AH297:AH319)</f>
        <v>1290110.8310611427</v>
      </c>
      <c r="AI320" s="791">
        <f t="shared" ref="AI320" si="2608">SUM(AI297:AI319)</f>
        <v>1303011.9393717542</v>
      </c>
      <c r="AJ320" s="791">
        <f t="shared" ref="AJ320" si="2609">SUM(AJ297:AJ319)</f>
        <v>2804858.5750986445</v>
      </c>
      <c r="AK320" s="791">
        <f t="shared" ref="AK320" si="2610">SUM(AK297:AK319)</f>
        <v>2832907.1608496313</v>
      </c>
      <c r="AL320" s="791">
        <f t="shared" ref="AL320" si="2611">SUM(AL297:AL319)</f>
        <v>2861236.2324581277</v>
      </c>
      <c r="AM320" s="791">
        <f t="shared" ref="AM320" si="2612">SUM(AM297:AM319)</f>
        <v>2889848.5947827087</v>
      </c>
      <c r="AN320" s="791">
        <f t="shared" ref="AN320" si="2613">SUM(AN297:AN319)</f>
        <v>2918747.080730536</v>
      </c>
      <c r="AO320" s="791">
        <f t="shared" ref="AO320" si="2614">SUM(AO297:AO319)</f>
        <v>2947934.5515378416</v>
      </c>
      <c r="AP320" s="791">
        <f t="shared" ref="AP320" si="2615">SUM(AP297:AP319)</f>
        <v>2977413.8970532198</v>
      </c>
      <c r="AQ320" s="791">
        <f t="shared" ref="AQ320" si="2616">SUM(AQ297:AQ319)</f>
        <v>3007188.0360237523</v>
      </c>
      <c r="AR320" s="791">
        <f t="shared" ref="AR320" si="2617">SUM(AR297:AR319)</f>
        <v>3037259.9163839892</v>
      </c>
      <c r="AS320" s="791">
        <f t="shared" ref="AS320" si="2618">SUM(AS297:AS319)</f>
        <v>30147854.271847527</v>
      </c>
      <c r="AT320" s="791">
        <f t="shared" ref="AT320" si="2619">SUM(AT297:AT319)</f>
        <v>0</v>
      </c>
      <c r="AU320" s="791">
        <f t="shared" ref="AU320" si="2620">SUM(AU297:AU319)</f>
        <v>3159661.4910142645</v>
      </c>
      <c r="AV320" s="791">
        <f t="shared" ref="AV320" si="2621">SUM(AV297:AV319)</f>
        <v>3191258.105924407</v>
      </c>
      <c r="AW320" s="791">
        <f t="shared" ref="AW320" si="2622">SUM(AW297:AW319)</f>
        <v>3223170.6869836506</v>
      </c>
      <c r="AX320" s="791">
        <f t="shared" ref="AX320" si="2623">SUM(AX297:AX319)</f>
        <v>3255402.3938534874</v>
      </c>
      <c r="AY320" s="791">
        <f t="shared" ref="AY320" si="2624">SUM(AY297:AY319)</f>
        <v>3287956.4177920218</v>
      </c>
      <c r="AZ320" s="791">
        <f t="shared" ref="AZ320" si="2625">SUM(AZ297:AZ319)</f>
        <v>3320835.9819699423</v>
      </c>
      <c r="BA320" s="791">
        <f t="shared" ref="BA320" si="2626">SUM(BA297:BA319)</f>
        <v>3354044.3417896419</v>
      </c>
      <c r="BB320" s="791">
        <f t="shared" ref="BB320" si="2627">SUM(BB297:BB319)</f>
        <v>3387584.7852075384</v>
      </c>
      <c r="BC320" s="791">
        <f t="shared" ref="BC320" si="2628">SUM(BC297:BC319)</f>
        <v>3421460.6330596134</v>
      </c>
      <c r="BD320" s="791">
        <f t="shared" ref="BD320" si="2629">SUM(BD297:BD319)</f>
        <v>3455675.2393902093</v>
      </c>
      <c r="BE320" s="791">
        <f t="shared" ref="BE320" si="2630">SUM(BE297:BE319)</f>
        <v>3490231.9917841121</v>
      </c>
      <c r="BF320" s="791">
        <f t="shared" ref="BF320" si="2631">SUM(BF297:BF319)</f>
        <v>3525134.3117019534</v>
      </c>
      <c r="BG320" s="791">
        <f t="shared" ref="BG320" si="2632">SUM(BG297:BG319)</f>
        <v>40072416.380470842</v>
      </c>
      <c r="BH320" s="791">
        <f t="shared" ref="BH320" si="2633">SUM(BH297:BH319)</f>
        <v>0</v>
      </c>
      <c r="BI320" s="791">
        <f t="shared" ref="BI320" si="2634">SUM(BI297:BI319)</f>
        <v>3667197.2244635425</v>
      </c>
      <c r="BJ320" s="791">
        <f t="shared" ref="BJ320" si="2635">SUM(BJ297:BJ319)</f>
        <v>3703869.1967081777</v>
      </c>
      <c r="BK320" s="791">
        <f t="shared" ref="BK320" si="2636">SUM(BK297:BK319)</f>
        <v>3740907.8886752599</v>
      </c>
      <c r="BL320" s="791">
        <f t="shared" ref="BL320" si="2637">SUM(BL297:BL319)</f>
        <v>3778316.9675620114</v>
      </c>
      <c r="BM320" s="791">
        <f t="shared" ref="BM320" si="2638">SUM(BM297:BM319)</f>
        <v>3816100.1372376317</v>
      </c>
      <c r="BN320" s="791">
        <f t="shared" ref="BN320" si="2639">SUM(BN297:BN319)</f>
        <v>3854261.1386100082</v>
      </c>
      <c r="BO320" s="791">
        <f t="shared" ref="BO320" si="2640">SUM(BO297:BO319)</f>
        <v>3892803.7499961089</v>
      </c>
      <c r="BP320" s="791">
        <f t="shared" ref="BP320" si="2641">SUM(BP297:BP319)</f>
        <v>3931731.7874960694</v>
      </c>
      <c r="BQ320" s="791">
        <f t="shared" ref="BQ320" si="2642">SUM(BQ297:BQ319)</f>
        <v>3971049.10537103</v>
      </c>
      <c r="BR320" s="791">
        <f t="shared" ref="BR320" si="2643">SUM(BR297:BR319)</f>
        <v>4010759.5964247407</v>
      </c>
      <c r="BS320" s="791">
        <f t="shared" ref="BS320" si="2644">SUM(BS297:BS319)</f>
        <v>4050867.1923889881</v>
      </c>
      <c r="BT320" s="791">
        <f t="shared" ref="BT320" si="2645">SUM(BT297:BT319)</f>
        <v>4091375.8643128774</v>
      </c>
      <c r="BU320" s="791">
        <f t="shared" ref="BU320" si="2646">SUM(BU297:BU319)</f>
        <v>46509239.84924645</v>
      </c>
      <c r="BV320" s="918">
        <f>BT320*1.01</f>
        <v>4132289.6229560063</v>
      </c>
      <c r="BW320" s="918">
        <f>BV320*1.01</f>
        <v>4173612.5191855663</v>
      </c>
    </row>
    <row r="321" spans="1:73">
      <c r="E321" s="330"/>
      <c r="F321" s="330"/>
      <c r="G321" s="330"/>
      <c r="H321" s="330"/>
      <c r="I321" s="330"/>
      <c r="J321" s="330"/>
      <c r="K321" s="330"/>
      <c r="L321" s="330"/>
      <c r="M321" s="330"/>
      <c r="N321" s="330"/>
      <c r="O321" s="330"/>
      <c r="P321" s="330"/>
      <c r="Q321" s="52"/>
      <c r="R321" s="737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53"/>
      <c r="AF321" s="738"/>
      <c r="AG321" s="263"/>
      <c r="AH321" s="263"/>
      <c r="AI321" s="263"/>
      <c r="AJ321" s="263"/>
      <c r="AK321" s="263"/>
      <c r="AL321" s="263"/>
      <c r="AM321" s="263"/>
      <c r="AN321" s="263"/>
      <c r="AO321" s="263"/>
      <c r="AP321" s="263"/>
      <c r="AQ321" s="263"/>
      <c r="AR321" s="263"/>
      <c r="AS321" s="53"/>
      <c r="AT321" s="738"/>
      <c r="AU321" s="263"/>
      <c r="AV321" s="263"/>
      <c r="AW321" s="263"/>
      <c r="AX321" s="263"/>
      <c r="AY321" s="263"/>
      <c r="AZ321" s="263"/>
      <c r="BA321" s="263"/>
      <c r="BB321" s="263"/>
      <c r="BC321" s="263"/>
      <c r="BD321" s="263"/>
      <c r="BE321" s="263"/>
      <c r="BF321" s="263"/>
      <c r="BG321" s="53"/>
      <c r="BH321" s="738"/>
      <c r="BI321" s="67"/>
      <c r="BJ321" s="67"/>
      <c r="BK321" s="67"/>
      <c r="BL321" s="67"/>
      <c r="BM321" s="67"/>
      <c r="BN321" s="67"/>
      <c r="BO321" s="67"/>
      <c r="BP321" s="67"/>
      <c r="BQ321" s="67"/>
      <c r="BR321" s="67"/>
      <c r="BS321" s="67"/>
      <c r="BT321" s="490"/>
      <c r="BU321" s="53"/>
    </row>
    <row r="322" spans="1:73" ht="15.5">
      <c r="B322" s="809" t="s">
        <v>470</v>
      </c>
      <c r="E322" s="330"/>
      <c r="F322" s="330"/>
      <c r="G322" s="330"/>
      <c r="H322" s="330"/>
      <c r="I322" s="330"/>
      <c r="J322" s="330"/>
      <c r="K322" s="330"/>
      <c r="L322" s="330"/>
      <c r="M322" s="330"/>
      <c r="N322" s="330"/>
      <c r="O322" s="330"/>
      <c r="P322" s="330"/>
      <c r="Q322" s="52"/>
      <c r="R322" s="737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53"/>
      <c r="AF322" s="738"/>
      <c r="AG322" s="263"/>
      <c r="AH322" s="263"/>
      <c r="AI322" s="263"/>
      <c r="AJ322" s="263"/>
      <c r="AK322" s="263"/>
      <c r="AL322" s="263"/>
      <c r="AM322" s="263"/>
      <c r="AN322" s="263"/>
      <c r="AO322" s="263"/>
      <c r="AP322" s="263"/>
      <c r="AQ322" s="263"/>
      <c r="AR322" s="263"/>
      <c r="AS322" s="53"/>
      <c r="AT322" s="738"/>
      <c r="AU322" s="263"/>
      <c r="AV322" s="263"/>
      <c r="AW322" s="263"/>
      <c r="AX322" s="263"/>
      <c r="AY322" s="263"/>
      <c r="AZ322" s="263"/>
      <c r="BA322" s="263"/>
      <c r="BB322" s="263"/>
      <c r="BC322" s="263"/>
      <c r="BD322" s="263"/>
      <c r="BE322" s="263"/>
      <c r="BF322" s="263"/>
      <c r="BG322" s="53"/>
      <c r="BH322" s="738"/>
      <c r="BI322" s="67"/>
      <c r="BJ322" s="67"/>
      <c r="BK322" s="67"/>
      <c r="BL322" s="67"/>
      <c r="BM322" s="67"/>
      <c r="BN322" s="67"/>
      <c r="BO322" s="67"/>
      <c r="BP322" s="67"/>
      <c r="BQ322" s="67"/>
      <c r="BR322" s="67"/>
      <c r="BS322" s="67"/>
      <c r="BT322" s="67"/>
      <c r="BU322" s="53"/>
    </row>
    <row r="323" spans="1:73">
      <c r="A323" s="792">
        <f>A297</f>
        <v>1</v>
      </c>
      <c r="B323" s="792" t="str">
        <f>B297</f>
        <v>Verse Subscription - Individual (SAAS)</v>
      </c>
      <c r="C323" s="4" t="str">
        <f>C115</f>
        <v>End</v>
      </c>
      <c r="D323"/>
      <c r="E323" s="8">
        <f t="shared" ref="E323:AJ323" si="2647">E115</f>
        <v>0</v>
      </c>
      <c r="F323" s="8">
        <f t="shared" si="2647"/>
        <v>0</v>
      </c>
      <c r="G323" s="8">
        <f t="shared" si="2647"/>
        <v>0</v>
      </c>
      <c r="H323" s="8">
        <f t="shared" si="2647"/>
        <v>200</v>
      </c>
      <c r="I323" s="8">
        <f t="shared" si="2647"/>
        <v>410</v>
      </c>
      <c r="J323" s="8">
        <f t="shared" si="2647"/>
        <v>630.5</v>
      </c>
      <c r="K323" s="8">
        <f t="shared" si="2647"/>
        <v>862.02499999999998</v>
      </c>
      <c r="L323" s="8">
        <f t="shared" si="2647"/>
        <v>1105.12625</v>
      </c>
      <c r="M323" s="8">
        <f t="shared" si="2647"/>
        <v>1360.3825624999999</v>
      </c>
      <c r="N323" s="8">
        <f t="shared" si="2647"/>
        <v>1628.4016906249999</v>
      </c>
      <c r="O323" s="8">
        <f t="shared" si="2647"/>
        <v>1909.8217751562499</v>
      </c>
      <c r="P323" s="8">
        <f t="shared" si="2647"/>
        <v>2205.3128639140627</v>
      </c>
      <c r="Q323" s="8">
        <f t="shared" si="2647"/>
        <v>0</v>
      </c>
      <c r="R323" s="8">
        <f t="shared" si="2647"/>
        <v>0</v>
      </c>
      <c r="S323" s="8">
        <f t="shared" si="2647"/>
        <v>2503.7588635594534</v>
      </c>
      <c r="T323" s="8">
        <f t="shared" si="2647"/>
        <v>2805.1893232012981</v>
      </c>
      <c r="U323" s="8">
        <f t="shared" si="2647"/>
        <v>3109.634087439561</v>
      </c>
      <c r="V323" s="8">
        <f t="shared" si="2647"/>
        <v>3417.1232993202066</v>
      </c>
      <c r="W323" s="8">
        <f t="shared" si="2647"/>
        <v>3727.6874033196586</v>
      </c>
      <c r="X323" s="8">
        <f t="shared" si="2647"/>
        <v>4041.3571483591054</v>
      </c>
      <c r="Y323" s="8">
        <f t="shared" si="2647"/>
        <v>4358.163590848947</v>
      </c>
      <c r="Z323" s="8">
        <f t="shared" si="2647"/>
        <v>4678.1380977636863</v>
      </c>
      <c r="AA323" s="8">
        <f t="shared" si="2647"/>
        <v>5001.3123497475735</v>
      </c>
      <c r="AB323" s="8">
        <f t="shared" si="2647"/>
        <v>5327.7183442512996</v>
      </c>
      <c r="AC323" s="8">
        <f t="shared" si="2647"/>
        <v>5657.3883987000627</v>
      </c>
      <c r="AD323" s="8">
        <f t="shared" si="2647"/>
        <v>5990.3551536933137</v>
      </c>
      <c r="AE323" s="8">
        <f t="shared" si="2647"/>
        <v>0</v>
      </c>
      <c r="AF323" s="8">
        <f t="shared" si="2647"/>
        <v>0</v>
      </c>
      <c r="AG323" s="8">
        <f t="shared" si="2647"/>
        <v>6326.651576236497</v>
      </c>
      <c r="AH323" s="8">
        <f t="shared" si="2647"/>
        <v>6666.3109630051122</v>
      </c>
      <c r="AI323" s="8">
        <f t="shared" si="2647"/>
        <v>7009.3669436414139</v>
      </c>
      <c r="AJ323" s="8">
        <f t="shared" si="2647"/>
        <v>7355.8534840840784</v>
      </c>
      <c r="AK323" s="8">
        <f t="shared" ref="AK323:BT323" si="2648">AK115</f>
        <v>7705.8048899311698</v>
      </c>
      <c r="AL323" s="8">
        <f t="shared" si="2648"/>
        <v>8059.2558098367317</v>
      </c>
      <c r="AM323" s="8">
        <f t="shared" si="2648"/>
        <v>8416.2412389413494</v>
      </c>
      <c r="AN323" s="8">
        <f t="shared" si="2648"/>
        <v>8776.7965223370138</v>
      </c>
      <c r="AO323" s="8">
        <f t="shared" si="2648"/>
        <v>9140.9573585666349</v>
      </c>
      <c r="AP323" s="8">
        <f t="shared" si="2648"/>
        <v>9508.7598031585512</v>
      </c>
      <c r="AQ323" s="8">
        <f t="shared" si="2648"/>
        <v>9880.2402721963863</v>
      </c>
      <c r="AR323" s="8">
        <f t="shared" si="2648"/>
        <v>10255.4355459246</v>
      </c>
      <c r="AS323" s="8">
        <f t="shared" si="2648"/>
        <v>0</v>
      </c>
      <c r="AT323" s="8">
        <f t="shared" si="2648"/>
        <v>0</v>
      </c>
      <c r="AU323" s="8">
        <f t="shared" si="2648"/>
        <v>10634.382772390096</v>
      </c>
      <c r="AV323" s="8">
        <f t="shared" si="2648"/>
        <v>11017.119471120248</v>
      </c>
      <c r="AW323" s="8">
        <f t="shared" si="2648"/>
        <v>11403.683536837701</v>
      </c>
      <c r="AX323" s="8">
        <f t="shared" si="2648"/>
        <v>11794.113243212329</v>
      </c>
      <c r="AY323" s="8">
        <f t="shared" si="2648"/>
        <v>12188.447246650701</v>
      </c>
      <c r="AZ323" s="8">
        <f t="shared" si="2648"/>
        <v>12586.724590123458</v>
      </c>
      <c r="BA323" s="8">
        <f t="shared" si="2648"/>
        <v>12988.984707030942</v>
      </c>
      <c r="BB323" s="8">
        <f t="shared" si="2648"/>
        <v>13395.267425107502</v>
      </c>
      <c r="BC323" s="8">
        <f t="shared" si="2648"/>
        <v>13805.612970364828</v>
      </c>
      <c r="BD323" s="8">
        <f t="shared" si="2648"/>
        <v>14220.061971074727</v>
      </c>
      <c r="BE323" s="8">
        <f t="shared" si="2648"/>
        <v>14638.655461791725</v>
      </c>
      <c r="BF323" s="8">
        <f t="shared" si="2648"/>
        <v>15061.434887415891</v>
      </c>
      <c r="BG323" s="8">
        <f t="shared" si="2648"/>
        <v>0</v>
      </c>
      <c r="BH323" s="8">
        <f t="shared" si="2648"/>
        <v>0</v>
      </c>
      <c r="BI323" s="8">
        <f t="shared" si="2648"/>
        <v>15488.442107296301</v>
      </c>
      <c r="BJ323" s="8">
        <f t="shared" si="2648"/>
        <v>15919.719399375515</v>
      </c>
      <c r="BK323" s="8">
        <f t="shared" si="2648"/>
        <v>16355.309464375521</v>
      </c>
      <c r="BL323" s="8">
        <f t="shared" si="2648"/>
        <v>16795.255430025525</v>
      </c>
      <c r="BM323" s="8">
        <f t="shared" si="2648"/>
        <v>17239.600855332032</v>
      </c>
      <c r="BN323" s="8">
        <f t="shared" si="2648"/>
        <v>17688.389734891603</v>
      </c>
      <c r="BO323" s="8">
        <f t="shared" si="2648"/>
        <v>18141.666503246768</v>
      </c>
      <c r="BP323" s="8">
        <f t="shared" si="2648"/>
        <v>18599.476039285488</v>
      </c>
      <c r="BQ323" s="8">
        <f t="shared" si="2648"/>
        <v>19061.863670684594</v>
      </c>
      <c r="BR323" s="8">
        <f t="shared" si="2648"/>
        <v>19528.875178397691</v>
      </c>
      <c r="BS323" s="8">
        <f t="shared" si="2648"/>
        <v>20000.556801187919</v>
      </c>
      <c r="BT323" s="8">
        <f t="shared" si="2648"/>
        <v>20476.955240206047</v>
      </c>
      <c r="BU323" s="53"/>
    </row>
    <row r="324" spans="1:73">
      <c r="B324" s="152"/>
      <c r="C324" s="4" t="str">
        <f>C116</f>
        <v>Monthly Rate</v>
      </c>
      <c r="D324"/>
      <c r="E324" s="697">
        <f>Assumptions!C164</f>
        <v>0</v>
      </c>
      <c r="F324" s="697">
        <f>E324</f>
        <v>0</v>
      </c>
      <c r="G324" s="697">
        <f t="shared" ref="G324:P324" si="2649">F324</f>
        <v>0</v>
      </c>
      <c r="H324" s="697">
        <f t="shared" si="2649"/>
        <v>0</v>
      </c>
      <c r="I324" s="697">
        <f t="shared" si="2649"/>
        <v>0</v>
      </c>
      <c r="J324" s="697">
        <f t="shared" si="2649"/>
        <v>0</v>
      </c>
      <c r="K324" s="697">
        <f t="shared" si="2649"/>
        <v>0</v>
      </c>
      <c r="L324" s="697">
        <f t="shared" si="2649"/>
        <v>0</v>
      </c>
      <c r="M324" s="697">
        <f t="shared" si="2649"/>
        <v>0</v>
      </c>
      <c r="N324" s="697">
        <f t="shared" si="2649"/>
        <v>0</v>
      </c>
      <c r="O324" s="697">
        <f t="shared" si="2649"/>
        <v>0</v>
      </c>
      <c r="P324" s="697">
        <f t="shared" si="2649"/>
        <v>0</v>
      </c>
      <c r="Q324" s="52"/>
      <c r="R324" s="737"/>
      <c r="S324" s="697">
        <f>P324*(1+Assumptions!D164)</f>
        <v>0</v>
      </c>
      <c r="T324" s="697">
        <f>S324</f>
        <v>0</v>
      </c>
      <c r="U324" s="697">
        <f t="shared" ref="U324:AD324" si="2650">T324</f>
        <v>0</v>
      </c>
      <c r="V324" s="697">
        <f t="shared" si="2650"/>
        <v>0</v>
      </c>
      <c r="W324" s="697">
        <f t="shared" si="2650"/>
        <v>0</v>
      </c>
      <c r="X324" s="697">
        <f t="shared" si="2650"/>
        <v>0</v>
      </c>
      <c r="Y324" s="697">
        <f t="shared" si="2650"/>
        <v>0</v>
      </c>
      <c r="Z324" s="697">
        <f t="shared" si="2650"/>
        <v>0</v>
      </c>
      <c r="AA324" s="697">
        <f t="shared" si="2650"/>
        <v>0</v>
      </c>
      <c r="AB324" s="697">
        <f t="shared" si="2650"/>
        <v>0</v>
      </c>
      <c r="AC324" s="697">
        <f t="shared" si="2650"/>
        <v>0</v>
      </c>
      <c r="AD324" s="697">
        <f t="shared" si="2650"/>
        <v>0</v>
      </c>
      <c r="AE324" s="53"/>
      <c r="AF324" s="738"/>
      <c r="AG324" s="697">
        <f>AD324*(1+Assumptions!E164)</f>
        <v>0</v>
      </c>
      <c r="AH324" s="697">
        <f>AG324</f>
        <v>0</v>
      </c>
      <c r="AI324" s="697">
        <f t="shared" ref="AI324:AQ324" si="2651">AH324</f>
        <v>0</v>
      </c>
      <c r="AJ324" s="697">
        <f t="shared" si="2651"/>
        <v>0</v>
      </c>
      <c r="AK324" s="697">
        <f t="shared" si="2651"/>
        <v>0</v>
      </c>
      <c r="AL324" s="697">
        <f t="shared" si="2651"/>
        <v>0</v>
      </c>
      <c r="AM324" s="697">
        <f t="shared" si="2651"/>
        <v>0</v>
      </c>
      <c r="AN324" s="697">
        <f t="shared" si="2651"/>
        <v>0</v>
      </c>
      <c r="AO324" s="697">
        <f t="shared" si="2651"/>
        <v>0</v>
      </c>
      <c r="AP324" s="697">
        <f t="shared" si="2651"/>
        <v>0</v>
      </c>
      <c r="AQ324" s="697">
        <f t="shared" si="2651"/>
        <v>0</v>
      </c>
      <c r="AR324" s="697">
        <f>AQ324</f>
        <v>0</v>
      </c>
      <c r="AS324" s="53"/>
      <c r="AT324" s="738"/>
      <c r="AU324" s="697">
        <f>AR324*(1+Assumptions!F164)</f>
        <v>0</v>
      </c>
      <c r="AV324" s="697">
        <f>AU324</f>
        <v>0</v>
      </c>
      <c r="AW324" s="697">
        <f t="shared" ref="AW324:BF324" si="2652">AV324</f>
        <v>0</v>
      </c>
      <c r="AX324" s="697">
        <f t="shared" si="2652"/>
        <v>0</v>
      </c>
      <c r="AY324" s="697">
        <f t="shared" si="2652"/>
        <v>0</v>
      </c>
      <c r="AZ324" s="697">
        <f t="shared" si="2652"/>
        <v>0</v>
      </c>
      <c r="BA324" s="697">
        <f t="shared" si="2652"/>
        <v>0</v>
      </c>
      <c r="BB324" s="697">
        <f t="shared" si="2652"/>
        <v>0</v>
      </c>
      <c r="BC324" s="697">
        <f t="shared" si="2652"/>
        <v>0</v>
      </c>
      <c r="BD324" s="697">
        <f t="shared" si="2652"/>
        <v>0</v>
      </c>
      <c r="BE324" s="697">
        <f t="shared" si="2652"/>
        <v>0</v>
      </c>
      <c r="BF324" s="697">
        <f t="shared" si="2652"/>
        <v>0</v>
      </c>
      <c r="BG324" s="53"/>
      <c r="BH324" s="738"/>
      <c r="BI324" s="697">
        <f>BF324*(1+Assumptions!G164)</f>
        <v>0</v>
      </c>
      <c r="BJ324" s="697">
        <f>BI324</f>
        <v>0</v>
      </c>
      <c r="BK324" s="697">
        <f t="shared" ref="BK324:BT324" si="2653">BJ324</f>
        <v>0</v>
      </c>
      <c r="BL324" s="697">
        <f t="shared" si="2653"/>
        <v>0</v>
      </c>
      <c r="BM324" s="697">
        <f t="shared" si="2653"/>
        <v>0</v>
      </c>
      <c r="BN324" s="697">
        <f t="shared" si="2653"/>
        <v>0</v>
      </c>
      <c r="BO324" s="697">
        <f t="shared" si="2653"/>
        <v>0</v>
      </c>
      <c r="BP324" s="697">
        <f t="shared" si="2653"/>
        <v>0</v>
      </c>
      <c r="BQ324" s="697">
        <f t="shared" si="2653"/>
        <v>0</v>
      </c>
      <c r="BR324" s="697">
        <f t="shared" si="2653"/>
        <v>0</v>
      </c>
      <c r="BS324" s="697">
        <f t="shared" si="2653"/>
        <v>0</v>
      </c>
      <c r="BT324" s="697">
        <f t="shared" si="2653"/>
        <v>0</v>
      </c>
      <c r="BU324" s="53"/>
    </row>
    <row r="325" spans="1:73">
      <c r="B325" s="152"/>
      <c r="C325" s="4" t="str">
        <f>C117</f>
        <v>Monthly $</v>
      </c>
      <c r="D325"/>
      <c r="E325" s="793">
        <f>E323*E324</f>
        <v>0</v>
      </c>
      <c r="F325" s="793">
        <f t="shared" ref="F325:G325" si="2654">F323*F324</f>
        <v>0</v>
      </c>
      <c r="G325" s="793">
        <f t="shared" si="2654"/>
        <v>0</v>
      </c>
      <c r="H325" s="793">
        <f t="shared" ref="H325" si="2655">H323*H324</f>
        <v>0</v>
      </c>
      <c r="I325" s="793">
        <f t="shared" ref="I325" si="2656">I323*I324</f>
        <v>0</v>
      </c>
      <c r="J325" s="793">
        <f t="shared" ref="J325" si="2657">J323*J324</f>
        <v>0</v>
      </c>
      <c r="K325" s="793">
        <f t="shared" ref="K325" si="2658">K323*K324</f>
        <v>0</v>
      </c>
      <c r="L325" s="793">
        <f t="shared" ref="L325" si="2659">L323*L324</f>
        <v>0</v>
      </c>
      <c r="M325" s="793">
        <f t="shared" ref="M325" si="2660">M323*M324</f>
        <v>0</v>
      </c>
      <c r="N325" s="793">
        <f t="shared" ref="N325" si="2661">N323*N324</f>
        <v>0</v>
      </c>
      <c r="O325" s="793">
        <f t="shared" ref="O325" si="2662">O323*O324</f>
        <v>0</v>
      </c>
      <c r="P325" s="793">
        <f t="shared" ref="P325:BT325" si="2663">P323*P324</f>
        <v>0</v>
      </c>
      <c r="Q325" s="793">
        <f>SUM(E325:P325)</f>
        <v>0</v>
      </c>
      <c r="R325" s="793">
        <f t="shared" si="2663"/>
        <v>0</v>
      </c>
      <c r="S325" s="793">
        <f t="shared" si="2663"/>
        <v>0</v>
      </c>
      <c r="T325" s="793">
        <f t="shared" si="2663"/>
        <v>0</v>
      </c>
      <c r="U325" s="793">
        <f t="shared" si="2663"/>
        <v>0</v>
      </c>
      <c r="V325" s="793">
        <f t="shared" si="2663"/>
        <v>0</v>
      </c>
      <c r="W325" s="793">
        <f t="shared" si="2663"/>
        <v>0</v>
      </c>
      <c r="X325" s="793">
        <f t="shared" si="2663"/>
        <v>0</v>
      </c>
      <c r="Y325" s="793">
        <f t="shared" si="2663"/>
        <v>0</v>
      </c>
      <c r="Z325" s="793">
        <f t="shared" si="2663"/>
        <v>0</v>
      </c>
      <c r="AA325" s="793">
        <f t="shared" si="2663"/>
        <v>0</v>
      </c>
      <c r="AB325" s="793">
        <f t="shared" si="2663"/>
        <v>0</v>
      </c>
      <c r="AC325" s="793">
        <f t="shared" si="2663"/>
        <v>0</v>
      </c>
      <c r="AD325" s="793">
        <f t="shared" si="2663"/>
        <v>0</v>
      </c>
      <c r="AE325" s="793">
        <f>SUM(S325:AD325)</f>
        <v>0</v>
      </c>
      <c r="AF325" s="793">
        <f t="shared" si="2663"/>
        <v>0</v>
      </c>
      <c r="AG325" s="793">
        <f t="shared" si="2663"/>
        <v>0</v>
      </c>
      <c r="AH325" s="793">
        <f t="shared" si="2663"/>
        <v>0</v>
      </c>
      <c r="AI325" s="793">
        <f t="shared" si="2663"/>
        <v>0</v>
      </c>
      <c r="AJ325" s="793">
        <f t="shared" si="2663"/>
        <v>0</v>
      </c>
      <c r="AK325" s="793">
        <f t="shared" si="2663"/>
        <v>0</v>
      </c>
      <c r="AL325" s="793">
        <f t="shared" si="2663"/>
        <v>0</v>
      </c>
      <c r="AM325" s="793">
        <f t="shared" si="2663"/>
        <v>0</v>
      </c>
      <c r="AN325" s="793">
        <f t="shared" si="2663"/>
        <v>0</v>
      </c>
      <c r="AO325" s="793">
        <f t="shared" si="2663"/>
        <v>0</v>
      </c>
      <c r="AP325" s="793">
        <f t="shared" si="2663"/>
        <v>0</v>
      </c>
      <c r="AQ325" s="793">
        <f t="shared" si="2663"/>
        <v>0</v>
      </c>
      <c r="AR325" s="793">
        <f t="shared" si="2663"/>
        <v>0</v>
      </c>
      <c r="AS325" s="793">
        <f>SUM(AG325:AR325)</f>
        <v>0</v>
      </c>
      <c r="AT325" s="793">
        <f t="shared" si="2663"/>
        <v>0</v>
      </c>
      <c r="AU325" s="793">
        <f t="shared" si="2663"/>
        <v>0</v>
      </c>
      <c r="AV325" s="793">
        <f t="shared" si="2663"/>
        <v>0</v>
      </c>
      <c r="AW325" s="793">
        <f t="shared" si="2663"/>
        <v>0</v>
      </c>
      <c r="AX325" s="793">
        <f t="shared" si="2663"/>
        <v>0</v>
      </c>
      <c r="AY325" s="793">
        <f t="shared" si="2663"/>
        <v>0</v>
      </c>
      <c r="AZ325" s="793">
        <f t="shared" si="2663"/>
        <v>0</v>
      </c>
      <c r="BA325" s="793">
        <f t="shared" si="2663"/>
        <v>0</v>
      </c>
      <c r="BB325" s="793">
        <f t="shared" si="2663"/>
        <v>0</v>
      </c>
      <c r="BC325" s="793">
        <f t="shared" si="2663"/>
        <v>0</v>
      </c>
      <c r="BD325" s="793">
        <f t="shared" si="2663"/>
        <v>0</v>
      </c>
      <c r="BE325" s="793">
        <f t="shared" si="2663"/>
        <v>0</v>
      </c>
      <c r="BF325" s="793">
        <f t="shared" si="2663"/>
        <v>0</v>
      </c>
      <c r="BG325" s="793">
        <f>SUM(AU325:BF325)</f>
        <v>0</v>
      </c>
      <c r="BH325" s="793">
        <f t="shared" si="2663"/>
        <v>0</v>
      </c>
      <c r="BI325" s="793">
        <f t="shared" si="2663"/>
        <v>0</v>
      </c>
      <c r="BJ325" s="793">
        <f t="shared" si="2663"/>
        <v>0</v>
      </c>
      <c r="BK325" s="793">
        <f t="shared" si="2663"/>
        <v>0</v>
      </c>
      <c r="BL325" s="793">
        <f t="shared" si="2663"/>
        <v>0</v>
      </c>
      <c r="BM325" s="793">
        <f t="shared" si="2663"/>
        <v>0</v>
      </c>
      <c r="BN325" s="793">
        <f t="shared" si="2663"/>
        <v>0</v>
      </c>
      <c r="BO325" s="793">
        <f t="shared" si="2663"/>
        <v>0</v>
      </c>
      <c r="BP325" s="793">
        <f t="shared" si="2663"/>
        <v>0</v>
      </c>
      <c r="BQ325" s="793">
        <f t="shared" si="2663"/>
        <v>0</v>
      </c>
      <c r="BR325" s="793">
        <f t="shared" si="2663"/>
        <v>0</v>
      </c>
      <c r="BS325" s="793">
        <f t="shared" si="2663"/>
        <v>0</v>
      </c>
      <c r="BT325" s="793">
        <f t="shared" si="2663"/>
        <v>0</v>
      </c>
      <c r="BU325" s="796">
        <f>SUM(BI325:BT325)</f>
        <v>0</v>
      </c>
    </row>
    <row r="326" spans="1:73">
      <c r="B326" s="152"/>
      <c r="C326"/>
      <c r="D326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52"/>
      <c r="R326" s="737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53"/>
      <c r="AF326" s="73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53"/>
      <c r="AT326" s="73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53"/>
      <c r="BH326" s="73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53"/>
    </row>
    <row r="327" spans="1:73">
      <c r="A327" s="154">
        <f>A298</f>
        <v>2</v>
      </c>
      <c r="B327" s="154" t="str">
        <f>B298</f>
        <v>Verse Subscription - Small Business (SAAS)</v>
      </c>
      <c r="C327" s="4" t="str">
        <f>C323</f>
        <v>End</v>
      </c>
      <c r="D327"/>
      <c r="E327" s="8">
        <f t="shared" ref="E327:AJ327" si="2664">E122</f>
        <v>0</v>
      </c>
      <c r="F327" s="8">
        <f t="shared" si="2664"/>
        <v>0</v>
      </c>
      <c r="G327" s="8">
        <f t="shared" si="2664"/>
        <v>0</v>
      </c>
      <c r="H327" s="8">
        <f t="shared" si="2664"/>
        <v>150</v>
      </c>
      <c r="I327" s="8">
        <f t="shared" si="2664"/>
        <v>307.5</v>
      </c>
      <c r="J327" s="8">
        <f t="shared" si="2664"/>
        <v>472.875</v>
      </c>
      <c r="K327" s="8">
        <f t="shared" si="2664"/>
        <v>646.51874999999995</v>
      </c>
      <c r="L327" s="8">
        <f t="shared" si="2664"/>
        <v>828.84468749999996</v>
      </c>
      <c r="M327" s="8">
        <f t="shared" si="2664"/>
        <v>1020.286921875</v>
      </c>
      <c r="N327" s="8">
        <f t="shared" si="2664"/>
        <v>1221.3012679687499</v>
      </c>
      <c r="O327" s="8">
        <f t="shared" si="2664"/>
        <v>1432.3663313671875</v>
      </c>
      <c r="P327" s="8">
        <f t="shared" si="2664"/>
        <v>1653.9846479355469</v>
      </c>
      <c r="Q327" s="8">
        <f t="shared" si="2664"/>
        <v>0</v>
      </c>
      <c r="R327" s="8">
        <f t="shared" si="2664"/>
        <v>0</v>
      </c>
      <c r="S327" s="8">
        <f t="shared" si="2664"/>
        <v>1877.8191476695899</v>
      </c>
      <c r="T327" s="8">
        <f t="shared" si="2664"/>
        <v>2103.8919924009733</v>
      </c>
      <c r="U327" s="8">
        <f t="shared" si="2664"/>
        <v>2332.2255655796707</v>
      </c>
      <c r="V327" s="8">
        <f t="shared" si="2664"/>
        <v>2562.8424744901549</v>
      </c>
      <c r="W327" s="8">
        <f t="shared" si="2664"/>
        <v>2795.7655524897441</v>
      </c>
      <c r="X327" s="8">
        <f t="shared" si="2664"/>
        <v>3031.0178612693289</v>
      </c>
      <c r="Y327" s="8">
        <f t="shared" si="2664"/>
        <v>3268.6226931367096</v>
      </c>
      <c r="Z327" s="8">
        <f t="shared" si="2664"/>
        <v>3508.6035733227641</v>
      </c>
      <c r="AA327" s="8">
        <f t="shared" si="2664"/>
        <v>3750.9842623106792</v>
      </c>
      <c r="AB327" s="8">
        <f t="shared" si="2664"/>
        <v>3995.7887581884734</v>
      </c>
      <c r="AC327" s="8">
        <f t="shared" si="2664"/>
        <v>4243.0412990250461</v>
      </c>
      <c r="AD327" s="8">
        <f t="shared" si="2664"/>
        <v>4492.7663652699839</v>
      </c>
      <c r="AE327" s="8">
        <f t="shared" si="2664"/>
        <v>0</v>
      </c>
      <c r="AF327" s="8">
        <f t="shared" si="2664"/>
        <v>0</v>
      </c>
      <c r="AG327" s="8">
        <f t="shared" si="2664"/>
        <v>4744.9886821773716</v>
      </c>
      <c r="AH327" s="8">
        <f t="shared" si="2664"/>
        <v>4999.7332222538325</v>
      </c>
      <c r="AI327" s="8">
        <f t="shared" si="2664"/>
        <v>5257.0252077310588</v>
      </c>
      <c r="AJ327" s="8">
        <f t="shared" si="2664"/>
        <v>5516.8901130630566</v>
      </c>
      <c r="AK327" s="8">
        <f t="shared" ref="AK327:BT327" si="2665">AK122</f>
        <v>5779.3536674483748</v>
      </c>
      <c r="AL327" s="8">
        <f t="shared" si="2665"/>
        <v>6044.4418573775465</v>
      </c>
      <c r="AM327" s="8">
        <f t="shared" si="2665"/>
        <v>6312.1809292060098</v>
      </c>
      <c r="AN327" s="8">
        <f t="shared" si="2665"/>
        <v>6582.5973917527572</v>
      </c>
      <c r="AO327" s="8">
        <f t="shared" si="2665"/>
        <v>6855.7180189249721</v>
      </c>
      <c r="AP327" s="8">
        <f t="shared" si="2665"/>
        <v>7131.5698523689098</v>
      </c>
      <c r="AQ327" s="8">
        <f t="shared" si="2665"/>
        <v>7410.1802041472865</v>
      </c>
      <c r="AR327" s="8">
        <f t="shared" si="2665"/>
        <v>7691.5766594434472</v>
      </c>
      <c r="AS327" s="8">
        <f t="shared" si="2665"/>
        <v>0</v>
      </c>
      <c r="AT327" s="8">
        <f t="shared" si="2665"/>
        <v>0</v>
      </c>
      <c r="AU327" s="8">
        <f t="shared" si="2665"/>
        <v>7975.7870792925696</v>
      </c>
      <c r="AV327" s="8">
        <f t="shared" si="2665"/>
        <v>8262.8396033401823</v>
      </c>
      <c r="AW327" s="8">
        <f t="shared" si="2665"/>
        <v>8552.7626526282711</v>
      </c>
      <c r="AX327" s="8">
        <f t="shared" si="2665"/>
        <v>8845.5849324092414</v>
      </c>
      <c r="AY327" s="8">
        <f t="shared" si="2665"/>
        <v>9141.335434988021</v>
      </c>
      <c r="AZ327" s="8">
        <f t="shared" si="2665"/>
        <v>9440.0434425925887</v>
      </c>
      <c r="BA327" s="8">
        <f t="shared" si="2665"/>
        <v>9741.7385302732018</v>
      </c>
      <c r="BB327" s="8">
        <f t="shared" si="2665"/>
        <v>10046.450568830622</v>
      </c>
      <c r="BC327" s="8">
        <f t="shared" si="2665"/>
        <v>10354.209727773616</v>
      </c>
      <c r="BD327" s="8">
        <f t="shared" si="2665"/>
        <v>10665.04647830604</v>
      </c>
      <c r="BE327" s="8">
        <f t="shared" si="2665"/>
        <v>10978.991596343787</v>
      </c>
      <c r="BF327" s="8">
        <f t="shared" si="2665"/>
        <v>11296.076165561912</v>
      </c>
      <c r="BG327" s="8">
        <f t="shared" si="2665"/>
        <v>0</v>
      </c>
      <c r="BH327" s="8">
        <f t="shared" si="2665"/>
        <v>0</v>
      </c>
      <c r="BI327" s="8">
        <f t="shared" si="2665"/>
        <v>11616.331580472219</v>
      </c>
      <c r="BJ327" s="8">
        <f t="shared" si="2665"/>
        <v>11939.789549531628</v>
      </c>
      <c r="BK327" s="8">
        <f t="shared" si="2665"/>
        <v>12266.482098281631</v>
      </c>
      <c r="BL327" s="8">
        <f t="shared" si="2665"/>
        <v>12596.441572519136</v>
      </c>
      <c r="BM327" s="8">
        <f t="shared" si="2665"/>
        <v>12929.700641499014</v>
      </c>
      <c r="BN327" s="8">
        <f t="shared" si="2665"/>
        <v>13266.292301168691</v>
      </c>
      <c r="BO327" s="8">
        <f t="shared" si="2665"/>
        <v>13606.249877435066</v>
      </c>
      <c r="BP327" s="8">
        <f t="shared" si="2665"/>
        <v>13949.607029464105</v>
      </c>
      <c r="BQ327" s="8">
        <f t="shared" si="2665"/>
        <v>14296.397753013434</v>
      </c>
      <c r="BR327" s="8">
        <f t="shared" si="2665"/>
        <v>14646.656383798256</v>
      </c>
      <c r="BS327" s="8">
        <f t="shared" si="2665"/>
        <v>15000.417600890925</v>
      </c>
      <c r="BT327" s="8">
        <f t="shared" si="2665"/>
        <v>15357.716430154522</v>
      </c>
      <c r="BU327" s="53"/>
    </row>
    <row r="328" spans="1:73">
      <c r="B328" s="152"/>
      <c r="C328" s="4" t="str">
        <f t="shared" ref="C328:C329" si="2666">C324</f>
        <v>Monthly Rate</v>
      </c>
      <c r="D328"/>
      <c r="E328" s="697">
        <f>Assumptions!C165</f>
        <v>0</v>
      </c>
      <c r="F328" s="697">
        <f>E328</f>
        <v>0</v>
      </c>
      <c r="G328" s="697">
        <f>F328</f>
        <v>0</v>
      </c>
      <c r="H328" s="697">
        <f t="shared" ref="H328:P328" si="2667">G328</f>
        <v>0</v>
      </c>
      <c r="I328" s="697">
        <f t="shared" si="2667"/>
        <v>0</v>
      </c>
      <c r="J328" s="697">
        <f t="shared" si="2667"/>
        <v>0</v>
      </c>
      <c r="K328" s="697">
        <f t="shared" si="2667"/>
        <v>0</v>
      </c>
      <c r="L328" s="697">
        <f t="shared" si="2667"/>
        <v>0</v>
      </c>
      <c r="M328" s="697">
        <f t="shared" si="2667"/>
        <v>0</v>
      </c>
      <c r="N328" s="697">
        <f t="shared" si="2667"/>
        <v>0</v>
      </c>
      <c r="O328" s="697">
        <f t="shared" si="2667"/>
        <v>0</v>
      </c>
      <c r="P328" s="697">
        <f t="shared" si="2667"/>
        <v>0</v>
      </c>
      <c r="Q328" s="788"/>
      <c r="R328" s="789"/>
      <c r="S328" s="697">
        <f>P328*(1+Assumptions!D165)</f>
        <v>0</v>
      </c>
      <c r="T328" s="697">
        <f>S328</f>
        <v>0</v>
      </c>
      <c r="U328" s="697">
        <f t="shared" ref="U328:AD328" si="2668">T328</f>
        <v>0</v>
      </c>
      <c r="V328" s="697">
        <f t="shared" si="2668"/>
        <v>0</v>
      </c>
      <c r="W328" s="697">
        <f t="shared" si="2668"/>
        <v>0</v>
      </c>
      <c r="X328" s="697">
        <f t="shared" si="2668"/>
        <v>0</v>
      </c>
      <c r="Y328" s="697">
        <f t="shared" si="2668"/>
        <v>0</v>
      </c>
      <c r="Z328" s="697">
        <f t="shared" si="2668"/>
        <v>0</v>
      </c>
      <c r="AA328" s="697">
        <f t="shared" si="2668"/>
        <v>0</v>
      </c>
      <c r="AB328" s="697">
        <f t="shared" si="2668"/>
        <v>0</v>
      </c>
      <c r="AC328" s="697">
        <f t="shared" si="2668"/>
        <v>0</v>
      </c>
      <c r="AD328" s="697">
        <f t="shared" si="2668"/>
        <v>0</v>
      </c>
      <c r="AE328" s="794"/>
      <c r="AF328" s="795"/>
      <c r="AG328" s="697">
        <f>AD328*(1+Assumptions!E165)</f>
        <v>0</v>
      </c>
      <c r="AH328" s="697">
        <f>AG328</f>
        <v>0</v>
      </c>
      <c r="AI328" s="697">
        <f t="shared" ref="AI328:AR328" si="2669">AH328</f>
        <v>0</v>
      </c>
      <c r="AJ328" s="697">
        <f t="shared" si="2669"/>
        <v>0</v>
      </c>
      <c r="AK328" s="697">
        <f t="shared" si="2669"/>
        <v>0</v>
      </c>
      <c r="AL328" s="697">
        <f t="shared" si="2669"/>
        <v>0</v>
      </c>
      <c r="AM328" s="697">
        <f t="shared" si="2669"/>
        <v>0</v>
      </c>
      <c r="AN328" s="697">
        <f t="shared" si="2669"/>
        <v>0</v>
      </c>
      <c r="AO328" s="697">
        <f t="shared" si="2669"/>
        <v>0</v>
      </c>
      <c r="AP328" s="697">
        <f t="shared" si="2669"/>
        <v>0</v>
      </c>
      <c r="AQ328" s="697">
        <f t="shared" si="2669"/>
        <v>0</v>
      </c>
      <c r="AR328" s="697">
        <f t="shared" si="2669"/>
        <v>0</v>
      </c>
      <c r="AS328" s="794"/>
      <c r="AT328" s="795"/>
      <c r="AU328" s="697">
        <f>AR328*(1+Assumptions!F165)</f>
        <v>0</v>
      </c>
      <c r="AV328" s="697">
        <f>AU328</f>
        <v>0</v>
      </c>
      <c r="AW328" s="697">
        <f t="shared" ref="AW328:BF328" si="2670">AV328</f>
        <v>0</v>
      </c>
      <c r="AX328" s="697">
        <f t="shared" si="2670"/>
        <v>0</v>
      </c>
      <c r="AY328" s="697">
        <f t="shared" si="2670"/>
        <v>0</v>
      </c>
      <c r="AZ328" s="697">
        <f t="shared" si="2670"/>
        <v>0</v>
      </c>
      <c r="BA328" s="697">
        <f t="shared" si="2670"/>
        <v>0</v>
      </c>
      <c r="BB328" s="697">
        <f t="shared" si="2670"/>
        <v>0</v>
      </c>
      <c r="BC328" s="697">
        <f t="shared" si="2670"/>
        <v>0</v>
      </c>
      <c r="BD328" s="697">
        <f t="shared" si="2670"/>
        <v>0</v>
      </c>
      <c r="BE328" s="697">
        <f t="shared" si="2670"/>
        <v>0</v>
      </c>
      <c r="BF328" s="697">
        <f t="shared" si="2670"/>
        <v>0</v>
      </c>
      <c r="BG328" s="794"/>
      <c r="BH328" s="795"/>
      <c r="BI328" s="697">
        <f>BF328*(1+Assumptions!G165)</f>
        <v>0</v>
      </c>
      <c r="BJ328" s="697">
        <f>BI328</f>
        <v>0</v>
      </c>
      <c r="BK328" s="697">
        <f t="shared" ref="BK328:BT328" si="2671">BJ328</f>
        <v>0</v>
      </c>
      <c r="BL328" s="697">
        <f t="shared" si="2671"/>
        <v>0</v>
      </c>
      <c r="BM328" s="697">
        <f t="shared" si="2671"/>
        <v>0</v>
      </c>
      <c r="BN328" s="697">
        <f t="shared" si="2671"/>
        <v>0</v>
      </c>
      <c r="BO328" s="697">
        <f t="shared" si="2671"/>
        <v>0</v>
      </c>
      <c r="BP328" s="697">
        <f t="shared" si="2671"/>
        <v>0</v>
      </c>
      <c r="BQ328" s="697">
        <f t="shared" si="2671"/>
        <v>0</v>
      </c>
      <c r="BR328" s="697">
        <f t="shared" si="2671"/>
        <v>0</v>
      </c>
      <c r="BS328" s="697">
        <f t="shared" si="2671"/>
        <v>0</v>
      </c>
      <c r="BT328" s="697">
        <f t="shared" si="2671"/>
        <v>0</v>
      </c>
      <c r="BU328" s="53"/>
    </row>
    <row r="329" spans="1:73">
      <c r="B329" s="152"/>
      <c r="C329" s="4" t="str">
        <f t="shared" si="2666"/>
        <v>Monthly $</v>
      </c>
      <c r="D329"/>
      <c r="E329" s="793">
        <f>E327*E328</f>
        <v>0</v>
      </c>
      <c r="F329" s="793">
        <f t="shared" ref="F329:P329" si="2672">F327*F328</f>
        <v>0</v>
      </c>
      <c r="G329" s="793">
        <f t="shared" si="2672"/>
        <v>0</v>
      </c>
      <c r="H329" s="793">
        <f t="shared" si="2672"/>
        <v>0</v>
      </c>
      <c r="I329" s="793">
        <f t="shared" si="2672"/>
        <v>0</v>
      </c>
      <c r="J329" s="793">
        <f t="shared" si="2672"/>
        <v>0</v>
      </c>
      <c r="K329" s="793">
        <f t="shared" si="2672"/>
        <v>0</v>
      </c>
      <c r="L329" s="793">
        <f t="shared" si="2672"/>
        <v>0</v>
      </c>
      <c r="M329" s="793">
        <f t="shared" si="2672"/>
        <v>0</v>
      </c>
      <c r="N329" s="793">
        <f t="shared" si="2672"/>
        <v>0</v>
      </c>
      <c r="O329" s="793">
        <f t="shared" si="2672"/>
        <v>0</v>
      </c>
      <c r="P329" s="793">
        <f t="shared" si="2672"/>
        <v>0</v>
      </c>
      <c r="Q329" s="793">
        <f>SUM(E329:P329)</f>
        <v>0</v>
      </c>
      <c r="R329" s="793">
        <f t="shared" ref="R329" si="2673">R327*R328</f>
        <v>0</v>
      </c>
      <c r="S329" s="793">
        <f t="shared" ref="S329" si="2674">S327*S328</f>
        <v>0</v>
      </c>
      <c r="T329" s="793">
        <f t="shared" ref="T329" si="2675">T327*T328</f>
        <v>0</v>
      </c>
      <c r="U329" s="793">
        <f t="shared" ref="U329" si="2676">U327*U328</f>
        <v>0</v>
      </c>
      <c r="V329" s="793">
        <f t="shared" ref="V329" si="2677">V327*V328</f>
        <v>0</v>
      </c>
      <c r="W329" s="793">
        <f t="shared" ref="W329" si="2678">W327*W328</f>
        <v>0</v>
      </c>
      <c r="X329" s="793">
        <f t="shared" ref="X329" si="2679">X327*X328</f>
        <v>0</v>
      </c>
      <c r="Y329" s="793">
        <f t="shared" ref="Y329" si="2680">Y327*Y328</f>
        <v>0</v>
      </c>
      <c r="Z329" s="793">
        <f t="shared" ref="Z329" si="2681">Z327*Z328</f>
        <v>0</v>
      </c>
      <c r="AA329" s="793">
        <f t="shared" ref="AA329" si="2682">AA327*AA328</f>
        <v>0</v>
      </c>
      <c r="AB329" s="793">
        <f t="shared" ref="AB329" si="2683">AB327*AB328</f>
        <v>0</v>
      </c>
      <c r="AC329" s="793">
        <f t="shared" ref="AC329" si="2684">AC327*AC328</f>
        <v>0</v>
      </c>
      <c r="AD329" s="793">
        <f t="shared" ref="AD329" si="2685">AD327*AD328</f>
        <v>0</v>
      </c>
      <c r="AE329" s="793">
        <f>SUM(S329:AD329)</f>
        <v>0</v>
      </c>
      <c r="AF329" s="793">
        <f t="shared" ref="AF329" si="2686">AF327*AF328</f>
        <v>0</v>
      </c>
      <c r="AG329" s="793">
        <f t="shared" ref="AG329" si="2687">AG327*AG328</f>
        <v>0</v>
      </c>
      <c r="AH329" s="793">
        <f t="shared" ref="AH329" si="2688">AH327*AH328</f>
        <v>0</v>
      </c>
      <c r="AI329" s="793">
        <f t="shared" ref="AI329" si="2689">AI327*AI328</f>
        <v>0</v>
      </c>
      <c r="AJ329" s="793">
        <f t="shared" ref="AJ329" si="2690">AJ327*AJ328</f>
        <v>0</v>
      </c>
      <c r="AK329" s="793">
        <f t="shared" ref="AK329" si="2691">AK327*AK328</f>
        <v>0</v>
      </c>
      <c r="AL329" s="793">
        <f t="shared" ref="AL329" si="2692">AL327*AL328</f>
        <v>0</v>
      </c>
      <c r="AM329" s="793">
        <f t="shared" ref="AM329" si="2693">AM327*AM328</f>
        <v>0</v>
      </c>
      <c r="AN329" s="793">
        <f t="shared" ref="AN329" si="2694">AN327*AN328</f>
        <v>0</v>
      </c>
      <c r="AO329" s="793">
        <f t="shared" ref="AO329" si="2695">AO327*AO328</f>
        <v>0</v>
      </c>
      <c r="AP329" s="793">
        <f t="shared" ref="AP329" si="2696">AP327*AP328</f>
        <v>0</v>
      </c>
      <c r="AQ329" s="793">
        <f t="shared" ref="AQ329" si="2697">AQ327*AQ328</f>
        <v>0</v>
      </c>
      <c r="AR329" s="793">
        <f t="shared" ref="AR329" si="2698">AR327*AR328</f>
        <v>0</v>
      </c>
      <c r="AS329" s="793">
        <f>SUM(AG329:AR329)</f>
        <v>0</v>
      </c>
      <c r="AT329" s="793">
        <f t="shared" ref="AT329" si="2699">AT327*AT328</f>
        <v>0</v>
      </c>
      <c r="AU329" s="793">
        <f t="shared" ref="AU329" si="2700">AU327*AU328</f>
        <v>0</v>
      </c>
      <c r="AV329" s="793">
        <f t="shared" ref="AV329" si="2701">AV327*AV328</f>
        <v>0</v>
      </c>
      <c r="AW329" s="793">
        <f t="shared" ref="AW329" si="2702">AW327*AW328</f>
        <v>0</v>
      </c>
      <c r="AX329" s="793">
        <f t="shared" ref="AX329" si="2703">AX327*AX328</f>
        <v>0</v>
      </c>
      <c r="AY329" s="793">
        <f t="shared" ref="AY329" si="2704">AY327*AY328</f>
        <v>0</v>
      </c>
      <c r="AZ329" s="793">
        <f t="shared" ref="AZ329" si="2705">AZ327*AZ328</f>
        <v>0</v>
      </c>
      <c r="BA329" s="793">
        <f t="shared" ref="BA329" si="2706">BA327*BA328</f>
        <v>0</v>
      </c>
      <c r="BB329" s="793">
        <f t="shared" ref="BB329" si="2707">BB327*BB328</f>
        <v>0</v>
      </c>
      <c r="BC329" s="793">
        <f t="shared" ref="BC329" si="2708">BC327*BC328</f>
        <v>0</v>
      </c>
      <c r="BD329" s="793">
        <f t="shared" ref="BD329" si="2709">BD327*BD328</f>
        <v>0</v>
      </c>
      <c r="BE329" s="793">
        <f t="shared" ref="BE329" si="2710">BE327*BE328</f>
        <v>0</v>
      </c>
      <c r="BF329" s="793">
        <f t="shared" ref="BF329" si="2711">BF327*BF328</f>
        <v>0</v>
      </c>
      <c r="BG329" s="793">
        <f>SUM(AU329:BF329)</f>
        <v>0</v>
      </c>
      <c r="BH329" s="793">
        <f t="shared" ref="BH329" si="2712">BH327*BH328</f>
        <v>0</v>
      </c>
      <c r="BI329" s="793">
        <f t="shared" ref="BI329" si="2713">BI327*BI328</f>
        <v>0</v>
      </c>
      <c r="BJ329" s="793">
        <f t="shared" ref="BJ329" si="2714">BJ327*BJ328</f>
        <v>0</v>
      </c>
      <c r="BK329" s="793">
        <f t="shared" ref="BK329" si="2715">BK327*BK328</f>
        <v>0</v>
      </c>
      <c r="BL329" s="793">
        <f t="shared" ref="BL329" si="2716">BL327*BL328</f>
        <v>0</v>
      </c>
      <c r="BM329" s="793">
        <f t="shared" ref="BM329" si="2717">BM327*BM328</f>
        <v>0</v>
      </c>
      <c r="BN329" s="793">
        <f t="shared" ref="BN329" si="2718">BN327*BN328</f>
        <v>0</v>
      </c>
      <c r="BO329" s="793">
        <f t="shared" ref="BO329" si="2719">BO327*BO328</f>
        <v>0</v>
      </c>
      <c r="BP329" s="793">
        <f t="shared" ref="BP329" si="2720">BP327*BP328</f>
        <v>0</v>
      </c>
      <c r="BQ329" s="793">
        <f t="shared" ref="BQ329" si="2721">BQ327*BQ328</f>
        <v>0</v>
      </c>
      <c r="BR329" s="793">
        <f t="shared" ref="BR329" si="2722">BR327*BR328</f>
        <v>0</v>
      </c>
      <c r="BS329" s="793">
        <f t="shared" ref="BS329" si="2723">BS327*BS328</f>
        <v>0</v>
      </c>
      <c r="BT329" s="793">
        <f t="shared" ref="BT329" si="2724">BT327*BT328</f>
        <v>0</v>
      </c>
      <c r="BU329" s="796">
        <f>SUM(BI329:BT329)</f>
        <v>0</v>
      </c>
    </row>
    <row r="330" spans="1:73">
      <c r="B330" s="152"/>
      <c r="C330"/>
      <c r="D330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52"/>
      <c r="R330" s="737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53"/>
      <c r="AF330" s="73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53"/>
      <c r="AT330" s="73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53"/>
      <c r="BH330" s="73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53"/>
    </row>
    <row r="331" spans="1:73">
      <c r="A331" s="154">
        <f>A299</f>
        <v>3</v>
      </c>
      <c r="B331" s="154" t="str">
        <f>B299</f>
        <v>Verse Subscription - Enterprise (SAAS)</v>
      </c>
      <c r="C331" s="4" t="str">
        <f>C327</f>
        <v>End</v>
      </c>
      <c r="D331"/>
      <c r="E331" s="8">
        <f t="shared" ref="E331:AJ331" si="2725">E129</f>
        <v>0</v>
      </c>
      <c r="F331" s="8">
        <f t="shared" si="2725"/>
        <v>0</v>
      </c>
      <c r="G331" s="8">
        <f t="shared" si="2725"/>
        <v>0</v>
      </c>
      <c r="H331" s="8">
        <f t="shared" si="2725"/>
        <v>20</v>
      </c>
      <c r="I331" s="8">
        <f t="shared" si="2725"/>
        <v>41</v>
      </c>
      <c r="J331" s="8">
        <f t="shared" si="2725"/>
        <v>63.05</v>
      </c>
      <c r="K331" s="8">
        <f t="shared" si="2725"/>
        <v>86.202500000000001</v>
      </c>
      <c r="L331" s="8">
        <f t="shared" si="2725"/>
        <v>110.512625</v>
      </c>
      <c r="M331" s="8">
        <f t="shared" si="2725"/>
        <v>136.03825625000002</v>
      </c>
      <c r="N331" s="8">
        <f t="shared" si="2725"/>
        <v>162.84016906250002</v>
      </c>
      <c r="O331" s="8">
        <f t="shared" si="2725"/>
        <v>190.98217751562504</v>
      </c>
      <c r="P331" s="8">
        <f t="shared" si="2725"/>
        <v>220.5312863914063</v>
      </c>
      <c r="Q331" s="8">
        <f t="shared" si="2725"/>
        <v>0</v>
      </c>
      <c r="R331" s="8">
        <f t="shared" si="2725"/>
        <v>0</v>
      </c>
      <c r="S331" s="8">
        <f t="shared" si="2725"/>
        <v>250.37588635594537</v>
      </c>
      <c r="T331" s="8">
        <f t="shared" si="2725"/>
        <v>280.51893232012981</v>
      </c>
      <c r="U331" s="8">
        <f t="shared" si="2725"/>
        <v>310.96340874395611</v>
      </c>
      <c r="V331" s="8">
        <f t="shared" si="2725"/>
        <v>341.71232993202068</v>
      </c>
      <c r="W331" s="8">
        <f t="shared" si="2725"/>
        <v>372.76874033196589</v>
      </c>
      <c r="X331" s="8">
        <f t="shared" si="2725"/>
        <v>404.13571483591056</v>
      </c>
      <c r="Y331" s="8">
        <f t="shared" si="2725"/>
        <v>435.81635908489466</v>
      </c>
      <c r="Z331" s="8">
        <f t="shared" si="2725"/>
        <v>467.8138097763686</v>
      </c>
      <c r="AA331" s="8">
        <f t="shared" si="2725"/>
        <v>500.13123497475732</v>
      </c>
      <c r="AB331" s="8">
        <f t="shared" si="2725"/>
        <v>532.7718344251299</v>
      </c>
      <c r="AC331" s="8">
        <f t="shared" si="2725"/>
        <v>565.73883987000625</v>
      </c>
      <c r="AD331" s="8">
        <f t="shared" si="2725"/>
        <v>599.03551536933128</v>
      </c>
      <c r="AE331" s="8">
        <f t="shared" si="2725"/>
        <v>0</v>
      </c>
      <c r="AF331" s="8">
        <f t="shared" si="2725"/>
        <v>0</v>
      </c>
      <c r="AG331" s="8">
        <f t="shared" si="2725"/>
        <v>632.66515762364963</v>
      </c>
      <c r="AH331" s="8">
        <f t="shared" si="2725"/>
        <v>666.6310963005111</v>
      </c>
      <c r="AI331" s="8">
        <f t="shared" si="2725"/>
        <v>700.9366943641412</v>
      </c>
      <c r="AJ331" s="8">
        <f t="shared" si="2725"/>
        <v>735.58534840840764</v>
      </c>
      <c r="AK331" s="8">
        <f t="shared" ref="AK331:BT331" si="2726">AK129</f>
        <v>770.58048899311677</v>
      </c>
      <c r="AL331" s="8">
        <f t="shared" si="2726"/>
        <v>805.92558098367294</v>
      </c>
      <c r="AM331" s="8">
        <f t="shared" si="2726"/>
        <v>841.62412389413464</v>
      </c>
      <c r="AN331" s="8">
        <f t="shared" si="2726"/>
        <v>877.67965223370106</v>
      </c>
      <c r="AO331" s="8">
        <f t="shared" si="2726"/>
        <v>914.09573585666305</v>
      </c>
      <c r="AP331" s="8">
        <f t="shared" si="2726"/>
        <v>950.87598031585469</v>
      </c>
      <c r="AQ331" s="8">
        <f t="shared" si="2726"/>
        <v>988.02402721963824</v>
      </c>
      <c r="AR331" s="8">
        <f t="shared" si="2726"/>
        <v>1025.5435545924597</v>
      </c>
      <c r="AS331" s="8">
        <f t="shared" si="2726"/>
        <v>0</v>
      </c>
      <c r="AT331" s="8">
        <f t="shared" si="2726"/>
        <v>0</v>
      </c>
      <c r="AU331" s="8">
        <f t="shared" si="2726"/>
        <v>1063.4382772390093</v>
      </c>
      <c r="AV331" s="8">
        <f t="shared" si="2726"/>
        <v>1101.7119471120243</v>
      </c>
      <c r="AW331" s="8">
        <f t="shared" si="2726"/>
        <v>1140.3683536837696</v>
      </c>
      <c r="AX331" s="8">
        <f t="shared" si="2726"/>
        <v>1179.4113243212323</v>
      </c>
      <c r="AY331" s="8">
        <f t="shared" si="2726"/>
        <v>1218.8447246650696</v>
      </c>
      <c r="AZ331" s="8">
        <f t="shared" si="2726"/>
        <v>1258.6724590123454</v>
      </c>
      <c r="BA331" s="8">
        <f t="shared" si="2726"/>
        <v>1298.8984707030938</v>
      </c>
      <c r="BB331" s="8">
        <f t="shared" si="2726"/>
        <v>1339.5267425107497</v>
      </c>
      <c r="BC331" s="8">
        <f t="shared" si="2726"/>
        <v>1380.5612970364823</v>
      </c>
      <c r="BD331" s="8">
        <f t="shared" si="2726"/>
        <v>1422.0061971074722</v>
      </c>
      <c r="BE331" s="8">
        <f t="shared" si="2726"/>
        <v>1463.865546179172</v>
      </c>
      <c r="BF331" s="8">
        <f t="shared" si="2726"/>
        <v>1506.1434887415887</v>
      </c>
      <c r="BG331" s="8">
        <f t="shared" si="2726"/>
        <v>0</v>
      </c>
      <c r="BH331" s="8">
        <f t="shared" si="2726"/>
        <v>0</v>
      </c>
      <c r="BI331" s="8">
        <f t="shared" si="2726"/>
        <v>1548.8442107296296</v>
      </c>
      <c r="BJ331" s="8">
        <f t="shared" si="2726"/>
        <v>1591.9719399375508</v>
      </c>
      <c r="BK331" s="8">
        <f t="shared" si="2726"/>
        <v>1635.5309464375514</v>
      </c>
      <c r="BL331" s="8">
        <f t="shared" si="2726"/>
        <v>1679.525543002552</v>
      </c>
      <c r="BM331" s="8">
        <f t="shared" si="2726"/>
        <v>1723.9600855332026</v>
      </c>
      <c r="BN331" s="8">
        <f t="shared" si="2726"/>
        <v>1768.8389734891596</v>
      </c>
      <c r="BO331" s="8">
        <f t="shared" si="2726"/>
        <v>1814.1666503246763</v>
      </c>
      <c r="BP331" s="8">
        <f t="shared" si="2726"/>
        <v>1859.947603928548</v>
      </c>
      <c r="BQ331" s="8">
        <f t="shared" si="2726"/>
        <v>1906.1863670684586</v>
      </c>
      <c r="BR331" s="8">
        <f t="shared" si="2726"/>
        <v>1952.8875178397682</v>
      </c>
      <c r="BS331" s="8">
        <f t="shared" si="2726"/>
        <v>2000.0556801187909</v>
      </c>
      <c r="BT331" s="8">
        <f t="shared" si="2726"/>
        <v>2047.6955240206039</v>
      </c>
      <c r="BU331" s="53"/>
    </row>
    <row r="332" spans="1:73">
      <c r="B332" s="152"/>
      <c r="C332" s="4" t="str">
        <f t="shared" ref="C332:C333" si="2727">C328</f>
        <v>Monthly Rate</v>
      </c>
      <c r="D332"/>
      <c r="E332" s="697">
        <f>Assumptions!C166</f>
        <v>0</v>
      </c>
      <c r="F332" s="697">
        <f>E332</f>
        <v>0</v>
      </c>
      <c r="G332" s="697">
        <f t="shared" ref="G332:P332" si="2728">F332</f>
        <v>0</v>
      </c>
      <c r="H332" s="697">
        <f t="shared" si="2728"/>
        <v>0</v>
      </c>
      <c r="I332" s="697">
        <f t="shared" si="2728"/>
        <v>0</v>
      </c>
      <c r="J332" s="697">
        <f t="shared" si="2728"/>
        <v>0</v>
      </c>
      <c r="K332" s="697">
        <f t="shared" si="2728"/>
        <v>0</v>
      </c>
      <c r="L332" s="697">
        <f t="shared" si="2728"/>
        <v>0</v>
      </c>
      <c r="M332" s="697">
        <f t="shared" si="2728"/>
        <v>0</v>
      </c>
      <c r="N332" s="697">
        <f t="shared" si="2728"/>
        <v>0</v>
      </c>
      <c r="O332" s="697">
        <f t="shared" si="2728"/>
        <v>0</v>
      </c>
      <c r="P332" s="697">
        <f t="shared" si="2728"/>
        <v>0</v>
      </c>
      <c r="Q332" s="788"/>
      <c r="R332" s="789"/>
      <c r="S332" s="697">
        <f>P332*(1+Assumptions!D166)</f>
        <v>0</v>
      </c>
      <c r="T332" s="697">
        <f>S332</f>
        <v>0</v>
      </c>
      <c r="U332" s="697">
        <f t="shared" ref="U332:AD332" si="2729">T332</f>
        <v>0</v>
      </c>
      <c r="V332" s="697">
        <f t="shared" si="2729"/>
        <v>0</v>
      </c>
      <c r="W332" s="697">
        <f t="shared" si="2729"/>
        <v>0</v>
      </c>
      <c r="X332" s="697">
        <f t="shared" si="2729"/>
        <v>0</v>
      </c>
      <c r="Y332" s="697">
        <f t="shared" si="2729"/>
        <v>0</v>
      </c>
      <c r="Z332" s="697">
        <f t="shared" si="2729"/>
        <v>0</v>
      </c>
      <c r="AA332" s="697">
        <f t="shared" si="2729"/>
        <v>0</v>
      </c>
      <c r="AB332" s="697">
        <f t="shared" si="2729"/>
        <v>0</v>
      </c>
      <c r="AC332" s="697">
        <f t="shared" si="2729"/>
        <v>0</v>
      </c>
      <c r="AD332" s="697">
        <f t="shared" si="2729"/>
        <v>0</v>
      </c>
      <c r="AE332" s="794"/>
      <c r="AF332" s="795"/>
      <c r="AG332" s="697">
        <f>AD332*(1+Assumptions!E166)</f>
        <v>0</v>
      </c>
      <c r="AH332" s="697">
        <f>AG332</f>
        <v>0</v>
      </c>
      <c r="AI332" s="697">
        <f t="shared" ref="AI332:AR332" si="2730">AH332</f>
        <v>0</v>
      </c>
      <c r="AJ332" s="697">
        <f t="shared" si="2730"/>
        <v>0</v>
      </c>
      <c r="AK332" s="697">
        <f t="shared" si="2730"/>
        <v>0</v>
      </c>
      <c r="AL332" s="697">
        <f t="shared" si="2730"/>
        <v>0</v>
      </c>
      <c r="AM332" s="697">
        <f t="shared" si="2730"/>
        <v>0</v>
      </c>
      <c r="AN332" s="697">
        <f t="shared" si="2730"/>
        <v>0</v>
      </c>
      <c r="AO332" s="697">
        <f t="shared" si="2730"/>
        <v>0</v>
      </c>
      <c r="AP332" s="697">
        <f t="shared" si="2730"/>
        <v>0</v>
      </c>
      <c r="AQ332" s="697">
        <f t="shared" si="2730"/>
        <v>0</v>
      </c>
      <c r="AR332" s="697">
        <f t="shared" si="2730"/>
        <v>0</v>
      </c>
      <c r="AS332" s="794"/>
      <c r="AT332" s="795"/>
      <c r="AU332" s="697">
        <f>AR332*(1+Assumptions!F166)</f>
        <v>0</v>
      </c>
      <c r="AV332" s="697">
        <f>AU332</f>
        <v>0</v>
      </c>
      <c r="AW332" s="697">
        <f t="shared" ref="AW332:BF332" si="2731">AV332</f>
        <v>0</v>
      </c>
      <c r="AX332" s="697">
        <f t="shared" si="2731"/>
        <v>0</v>
      </c>
      <c r="AY332" s="697">
        <f t="shared" si="2731"/>
        <v>0</v>
      </c>
      <c r="AZ332" s="697">
        <f t="shared" si="2731"/>
        <v>0</v>
      </c>
      <c r="BA332" s="697">
        <f t="shared" si="2731"/>
        <v>0</v>
      </c>
      <c r="BB332" s="697">
        <f t="shared" si="2731"/>
        <v>0</v>
      </c>
      <c r="BC332" s="697">
        <f t="shared" si="2731"/>
        <v>0</v>
      </c>
      <c r="BD332" s="697">
        <f t="shared" si="2731"/>
        <v>0</v>
      </c>
      <c r="BE332" s="697">
        <f t="shared" si="2731"/>
        <v>0</v>
      </c>
      <c r="BF332" s="697">
        <f t="shared" si="2731"/>
        <v>0</v>
      </c>
      <c r="BG332" s="794"/>
      <c r="BH332" s="795"/>
      <c r="BI332" s="697">
        <f>BF332*(1+Assumptions!G166)</f>
        <v>0</v>
      </c>
      <c r="BJ332" s="697">
        <f>BI332</f>
        <v>0</v>
      </c>
      <c r="BK332" s="697">
        <f t="shared" ref="BK332:BT332" si="2732">BJ332</f>
        <v>0</v>
      </c>
      <c r="BL332" s="697">
        <f t="shared" si="2732"/>
        <v>0</v>
      </c>
      <c r="BM332" s="697">
        <f t="shared" si="2732"/>
        <v>0</v>
      </c>
      <c r="BN332" s="697">
        <f t="shared" si="2732"/>
        <v>0</v>
      </c>
      <c r="BO332" s="697">
        <f t="shared" si="2732"/>
        <v>0</v>
      </c>
      <c r="BP332" s="697">
        <f t="shared" si="2732"/>
        <v>0</v>
      </c>
      <c r="BQ332" s="697">
        <f t="shared" si="2732"/>
        <v>0</v>
      </c>
      <c r="BR332" s="697">
        <f t="shared" si="2732"/>
        <v>0</v>
      </c>
      <c r="BS332" s="697">
        <f t="shared" si="2732"/>
        <v>0</v>
      </c>
      <c r="BT332" s="697">
        <f t="shared" si="2732"/>
        <v>0</v>
      </c>
      <c r="BU332" s="53"/>
    </row>
    <row r="333" spans="1:73">
      <c r="B333" s="152"/>
      <c r="C333" s="4" t="str">
        <f t="shared" si="2727"/>
        <v>Monthly $</v>
      </c>
      <c r="D333"/>
      <c r="E333" s="793">
        <f>E331*E332</f>
        <v>0</v>
      </c>
      <c r="F333" s="793">
        <f t="shared" ref="F333:H333" si="2733">F331*F332</f>
        <v>0</v>
      </c>
      <c r="G333" s="793">
        <f t="shared" si="2733"/>
        <v>0</v>
      </c>
      <c r="H333" s="793">
        <f t="shared" si="2733"/>
        <v>0</v>
      </c>
      <c r="I333" s="793">
        <f t="shared" ref="I333" si="2734">I331*I332</f>
        <v>0</v>
      </c>
      <c r="J333" s="793">
        <f t="shared" ref="J333:K333" si="2735">J331*J332</f>
        <v>0</v>
      </c>
      <c r="K333" s="793">
        <f t="shared" si="2735"/>
        <v>0</v>
      </c>
      <c r="L333" s="793">
        <f t="shared" ref="L333" si="2736">L331*L332</f>
        <v>0</v>
      </c>
      <c r="M333" s="793">
        <f t="shared" ref="M333:N333" si="2737">M331*M332</f>
        <v>0</v>
      </c>
      <c r="N333" s="793">
        <f t="shared" si="2737"/>
        <v>0</v>
      </c>
      <c r="O333" s="793">
        <f t="shared" ref="O333" si="2738">O331*O332</f>
        <v>0</v>
      </c>
      <c r="P333" s="793">
        <f t="shared" ref="P333" si="2739">P331*P332</f>
        <v>0</v>
      </c>
      <c r="Q333" s="793">
        <f>SUM(E333:P333)</f>
        <v>0</v>
      </c>
      <c r="R333" s="793">
        <f t="shared" ref="R333" si="2740">R331*R332</f>
        <v>0</v>
      </c>
      <c r="S333" s="793">
        <f t="shared" ref="S333" si="2741">S331*S332</f>
        <v>0</v>
      </c>
      <c r="T333" s="793">
        <f t="shared" ref="T333" si="2742">T331*T332</f>
        <v>0</v>
      </c>
      <c r="U333" s="793">
        <f t="shared" ref="U333" si="2743">U331*U332</f>
        <v>0</v>
      </c>
      <c r="V333" s="793">
        <f t="shared" ref="V333" si="2744">V331*V332</f>
        <v>0</v>
      </c>
      <c r="W333" s="793">
        <f t="shared" ref="W333" si="2745">W331*W332</f>
        <v>0</v>
      </c>
      <c r="X333" s="793">
        <f t="shared" ref="X333" si="2746">X331*X332</f>
        <v>0</v>
      </c>
      <c r="Y333" s="793">
        <f t="shared" ref="Y333" si="2747">Y331*Y332</f>
        <v>0</v>
      </c>
      <c r="Z333" s="793">
        <f t="shared" ref="Z333" si="2748">Z331*Z332</f>
        <v>0</v>
      </c>
      <c r="AA333" s="793">
        <f t="shared" ref="AA333" si="2749">AA331*AA332</f>
        <v>0</v>
      </c>
      <c r="AB333" s="793">
        <f t="shared" ref="AB333" si="2750">AB331*AB332</f>
        <v>0</v>
      </c>
      <c r="AC333" s="793">
        <f t="shared" ref="AC333" si="2751">AC331*AC332</f>
        <v>0</v>
      </c>
      <c r="AD333" s="793">
        <f t="shared" ref="AD333" si="2752">AD331*AD332</f>
        <v>0</v>
      </c>
      <c r="AE333" s="793">
        <f>SUM(S333:AD333)</f>
        <v>0</v>
      </c>
      <c r="AF333" s="793">
        <f t="shared" ref="AF333" si="2753">AF331*AF332</f>
        <v>0</v>
      </c>
      <c r="AG333" s="793">
        <f t="shared" ref="AG333" si="2754">AG331*AG332</f>
        <v>0</v>
      </c>
      <c r="AH333" s="793">
        <f t="shared" ref="AH333" si="2755">AH331*AH332</f>
        <v>0</v>
      </c>
      <c r="AI333" s="793">
        <f t="shared" ref="AI333" si="2756">AI331*AI332</f>
        <v>0</v>
      </c>
      <c r="AJ333" s="793">
        <f t="shared" ref="AJ333" si="2757">AJ331*AJ332</f>
        <v>0</v>
      </c>
      <c r="AK333" s="793">
        <f t="shared" ref="AK333" si="2758">AK331*AK332</f>
        <v>0</v>
      </c>
      <c r="AL333" s="793">
        <f t="shared" ref="AL333" si="2759">AL331*AL332</f>
        <v>0</v>
      </c>
      <c r="AM333" s="793">
        <f t="shared" ref="AM333" si="2760">AM331*AM332</f>
        <v>0</v>
      </c>
      <c r="AN333" s="793">
        <f t="shared" ref="AN333" si="2761">AN331*AN332</f>
        <v>0</v>
      </c>
      <c r="AO333" s="793">
        <f t="shared" ref="AO333" si="2762">AO331*AO332</f>
        <v>0</v>
      </c>
      <c r="AP333" s="793">
        <f t="shared" ref="AP333" si="2763">AP331*AP332</f>
        <v>0</v>
      </c>
      <c r="AQ333" s="793">
        <f t="shared" ref="AQ333" si="2764">AQ331*AQ332</f>
        <v>0</v>
      </c>
      <c r="AR333" s="793">
        <f t="shared" ref="AR333" si="2765">AR331*AR332</f>
        <v>0</v>
      </c>
      <c r="AS333" s="793">
        <f>SUM(AG333:AR333)</f>
        <v>0</v>
      </c>
      <c r="AT333" s="793">
        <f t="shared" ref="AT333" si="2766">AT331*AT332</f>
        <v>0</v>
      </c>
      <c r="AU333" s="793">
        <f t="shared" ref="AU333" si="2767">AU331*AU332</f>
        <v>0</v>
      </c>
      <c r="AV333" s="793">
        <f t="shared" ref="AV333" si="2768">AV331*AV332</f>
        <v>0</v>
      </c>
      <c r="AW333" s="793">
        <f t="shared" ref="AW333" si="2769">AW331*AW332</f>
        <v>0</v>
      </c>
      <c r="AX333" s="793">
        <f t="shared" ref="AX333" si="2770">AX331*AX332</f>
        <v>0</v>
      </c>
      <c r="AY333" s="793">
        <f t="shared" ref="AY333" si="2771">AY331*AY332</f>
        <v>0</v>
      </c>
      <c r="AZ333" s="793">
        <f t="shared" ref="AZ333" si="2772">AZ331*AZ332</f>
        <v>0</v>
      </c>
      <c r="BA333" s="793">
        <f t="shared" ref="BA333" si="2773">BA331*BA332</f>
        <v>0</v>
      </c>
      <c r="BB333" s="793">
        <f t="shared" ref="BB333" si="2774">BB331*BB332</f>
        <v>0</v>
      </c>
      <c r="BC333" s="793">
        <f t="shared" ref="BC333" si="2775">BC331*BC332</f>
        <v>0</v>
      </c>
      <c r="BD333" s="793">
        <f t="shared" ref="BD333" si="2776">BD331*BD332</f>
        <v>0</v>
      </c>
      <c r="BE333" s="793">
        <f t="shared" ref="BE333" si="2777">BE331*BE332</f>
        <v>0</v>
      </c>
      <c r="BF333" s="793">
        <f t="shared" ref="BF333" si="2778">BF331*BF332</f>
        <v>0</v>
      </c>
      <c r="BG333" s="793">
        <f>SUM(AU333:BF333)</f>
        <v>0</v>
      </c>
      <c r="BH333" s="793">
        <f t="shared" ref="BH333" si="2779">BH331*BH332</f>
        <v>0</v>
      </c>
      <c r="BI333" s="793">
        <f t="shared" ref="BI333" si="2780">BI331*BI332</f>
        <v>0</v>
      </c>
      <c r="BJ333" s="793">
        <f t="shared" ref="BJ333" si="2781">BJ331*BJ332</f>
        <v>0</v>
      </c>
      <c r="BK333" s="793">
        <f t="shared" ref="BK333" si="2782">BK331*BK332</f>
        <v>0</v>
      </c>
      <c r="BL333" s="793">
        <f t="shared" ref="BL333" si="2783">BL331*BL332</f>
        <v>0</v>
      </c>
      <c r="BM333" s="793">
        <f t="shared" ref="BM333" si="2784">BM331*BM332</f>
        <v>0</v>
      </c>
      <c r="BN333" s="793">
        <f t="shared" ref="BN333" si="2785">BN331*BN332</f>
        <v>0</v>
      </c>
      <c r="BO333" s="793">
        <f t="shared" ref="BO333" si="2786">BO331*BO332</f>
        <v>0</v>
      </c>
      <c r="BP333" s="793">
        <f t="shared" ref="BP333" si="2787">BP331*BP332</f>
        <v>0</v>
      </c>
      <c r="BQ333" s="793">
        <f t="shared" ref="BQ333" si="2788">BQ331*BQ332</f>
        <v>0</v>
      </c>
      <c r="BR333" s="793">
        <f t="shared" ref="BR333" si="2789">BR331*BR332</f>
        <v>0</v>
      </c>
      <c r="BS333" s="793">
        <f t="shared" ref="BS333" si="2790">BS331*BS332</f>
        <v>0</v>
      </c>
      <c r="BT333" s="793">
        <f t="shared" ref="BT333" si="2791">BT331*BT332</f>
        <v>0</v>
      </c>
      <c r="BU333" s="796">
        <f>SUM(BI333:BT333)</f>
        <v>0</v>
      </c>
    </row>
    <row r="334" spans="1:73">
      <c r="B334" s="152"/>
      <c r="C334"/>
      <c r="D334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52"/>
      <c r="R334" s="737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53"/>
      <c r="AF334" s="73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53"/>
      <c r="AT334" s="73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53"/>
      <c r="BH334" s="73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53"/>
    </row>
    <row r="335" spans="1:73">
      <c r="A335" s="154">
        <f>A300</f>
        <v>4</v>
      </c>
      <c r="B335" s="154" t="str">
        <f>B300</f>
        <v>Versona Subscription - Individual (SAAS)</v>
      </c>
      <c r="C335" s="4" t="str">
        <f>C331</f>
        <v>End</v>
      </c>
      <c r="D335"/>
      <c r="E335" s="8">
        <f t="shared" ref="E335:AJ335" si="2792">E136</f>
        <v>0</v>
      </c>
      <c r="F335" s="8">
        <f t="shared" si="2792"/>
        <v>0</v>
      </c>
      <c r="G335" s="8">
        <f t="shared" si="2792"/>
        <v>0</v>
      </c>
      <c r="H335" s="8">
        <f t="shared" si="2792"/>
        <v>200</v>
      </c>
      <c r="I335" s="8">
        <f t="shared" si="2792"/>
        <v>410</v>
      </c>
      <c r="J335" s="8">
        <f t="shared" si="2792"/>
        <v>630.5</v>
      </c>
      <c r="K335" s="8">
        <f t="shared" si="2792"/>
        <v>862.02499999999998</v>
      </c>
      <c r="L335" s="8">
        <f t="shared" si="2792"/>
        <v>1105.12625</v>
      </c>
      <c r="M335" s="8">
        <f t="shared" si="2792"/>
        <v>1360.3825624999999</v>
      </c>
      <c r="N335" s="8">
        <f t="shared" si="2792"/>
        <v>1628.4016906249999</v>
      </c>
      <c r="O335" s="8">
        <f t="shared" si="2792"/>
        <v>1909.8217751562499</v>
      </c>
      <c r="P335" s="8">
        <f t="shared" si="2792"/>
        <v>2205.3128639140627</v>
      </c>
      <c r="Q335" s="8">
        <f t="shared" si="2792"/>
        <v>0</v>
      </c>
      <c r="R335" s="8">
        <f t="shared" si="2792"/>
        <v>0</v>
      </c>
      <c r="S335" s="8">
        <f t="shared" si="2792"/>
        <v>2503.7588635594534</v>
      </c>
      <c r="T335" s="8">
        <f t="shared" si="2792"/>
        <v>2805.1893232012981</v>
      </c>
      <c r="U335" s="8">
        <f t="shared" si="2792"/>
        <v>3109.634087439561</v>
      </c>
      <c r="V335" s="8">
        <f t="shared" si="2792"/>
        <v>3417.1232993202066</v>
      </c>
      <c r="W335" s="8">
        <f t="shared" si="2792"/>
        <v>3727.6874033196586</v>
      </c>
      <c r="X335" s="8">
        <f t="shared" si="2792"/>
        <v>4041.3571483591054</v>
      </c>
      <c r="Y335" s="8">
        <f t="shared" si="2792"/>
        <v>4358.163590848947</v>
      </c>
      <c r="Z335" s="8">
        <f t="shared" si="2792"/>
        <v>4678.1380977636863</v>
      </c>
      <c r="AA335" s="8">
        <f t="shared" si="2792"/>
        <v>5001.3123497475735</v>
      </c>
      <c r="AB335" s="8">
        <f t="shared" si="2792"/>
        <v>5327.7183442512996</v>
      </c>
      <c r="AC335" s="8">
        <f t="shared" si="2792"/>
        <v>5657.3883987000627</v>
      </c>
      <c r="AD335" s="8">
        <f t="shared" si="2792"/>
        <v>5990.3551536933137</v>
      </c>
      <c r="AE335" s="8">
        <f t="shared" si="2792"/>
        <v>0</v>
      </c>
      <c r="AF335" s="8">
        <f t="shared" si="2792"/>
        <v>0</v>
      </c>
      <c r="AG335" s="8">
        <f t="shared" si="2792"/>
        <v>6326.651576236497</v>
      </c>
      <c r="AH335" s="8">
        <f t="shared" si="2792"/>
        <v>6666.3109630051122</v>
      </c>
      <c r="AI335" s="8">
        <f t="shared" si="2792"/>
        <v>7009.3669436414139</v>
      </c>
      <c r="AJ335" s="8">
        <f t="shared" si="2792"/>
        <v>7355.8534840840784</v>
      </c>
      <c r="AK335" s="8">
        <f t="shared" ref="AK335:BT335" si="2793">AK136</f>
        <v>7705.8048899311698</v>
      </c>
      <c r="AL335" s="8">
        <f t="shared" si="2793"/>
        <v>8059.2558098367317</v>
      </c>
      <c r="AM335" s="8">
        <f t="shared" si="2793"/>
        <v>8416.2412389413494</v>
      </c>
      <c r="AN335" s="8">
        <f t="shared" si="2793"/>
        <v>8776.7965223370138</v>
      </c>
      <c r="AO335" s="8">
        <f t="shared" si="2793"/>
        <v>9140.9573585666349</v>
      </c>
      <c r="AP335" s="8">
        <f t="shared" si="2793"/>
        <v>9508.7598031585512</v>
      </c>
      <c r="AQ335" s="8">
        <f t="shared" si="2793"/>
        <v>9880.2402721963863</v>
      </c>
      <c r="AR335" s="8">
        <f t="shared" si="2793"/>
        <v>10255.4355459246</v>
      </c>
      <c r="AS335" s="8">
        <f t="shared" si="2793"/>
        <v>0</v>
      </c>
      <c r="AT335" s="8">
        <f t="shared" si="2793"/>
        <v>0</v>
      </c>
      <c r="AU335" s="8">
        <f t="shared" si="2793"/>
        <v>10634.382772390096</v>
      </c>
      <c r="AV335" s="8">
        <f t="shared" si="2793"/>
        <v>11017.119471120248</v>
      </c>
      <c r="AW335" s="8">
        <f t="shared" si="2793"/>
        <v>11403.683536837701</v>
      </c>
      <c r="AX335" s="8">
        <f t="shared" si="2793"/>
        <v>11794.113243212329</v>
      </c>
      <c r="AY335" s="8">
        <f t="shared" si="2793"/>
        <v>12188.447246650701</v>
      </c>
      <c r="AZ335" s="8">
        <f t="shared" si="2793"/>
        <v>12586.724590123458</v>
      </c>
      <c r="BA335" s="8">
        <f t="shared" si="2793"/>
        <v>12988.984707030942</v>
      </c>
      <c r="BB335" s="8">
        <f t="shared" si="2793"/>
        <v>13395.267425107502</v>
      </c>
      <c r="BC335" s="8">
        <f t="shared" si="2793"/>
        <v>13805.612970364828</v>
      </c>
      <c r="BD335" s="8">
        <f t="shared" si="2793"/>
        <v>14220.061971074727</v>
      </c>
      <c r="BE335" s="8">
        <f t="shared" si="2793"/>
        <v>14638.655461791725</v>
      </c>
      <c r="BF335" s="8">
        <f t="shared" si="2793"/>
        <v>15061.434887415891</v>
      </c>
      <c r="BG335" s="8">
        <f t="shared" si="2793"/>
        <v>0</v>
      </c>
      <c r="BH335" s="8">
        <f t="shared" si="2793"/>
        <v>0</v>
      </c>
      <c r="BI335" s="8">
        <f t="shared" si="2793"/>
        <v>15488.442107296301</v>
      </c>
      <c r="BJ335" s="8">
        <f t="shared" si="2793"/>
        <v>15919.719399375515</v>
      </c>
      <c r="BK335" s="8">
        <f t="shared" si="2793"/>
        <v>16355.309464375521</v>
      </c>
      <c r="BL335" s="8">
        <f t="shared" si="2793"/>
        <v>16795.255430025525</v>
      </c>
      <c r="BM335" s="8">
        <f t="shared" si="2793"/>
        <v>17239.600855332032</v>
      </c>
      <c r="BN335" s="8">
        <f t="shared" si="2793"/>
        <v>17688.389734891603</v>
      </c>
      <c r="BO335" s="8">
        <f t="shared" si="2793"/>
        <v>18141.666503246768</v>
      </c>
      <c r="BP335" s="8">
        <f t="shared" si="2793"/>
        <v>18599.476039285488</v>
      </c>
      <c r="BQ335" s="8">
        <f t="shared" si="2793"/>
        <v>19061.863670684594</v>
      </c>
      <c r="BR335" s="8">
        <f t="shared" si="2793"/>
        <v>19528.875178397691</v>
      </c>
      <c r="BS335" s="8">
        <f t="shared" si="2793"/>
        <v>20000.556801187919</v>
      </c>
      <c r="BT335" s="8">
        <f t="shared" si="2793"/>
        <v>20476.955240206047</v>
      </c>
      <c r="BU335" s="53"/>
    </row>
    <row r="336" spans="1:73">
      <c r="A336" s="154"/>
      <c r="B336" s="152"/>
      <c r="C336" s="4" t="str">
        <f t="shared" ref="C336:C337" si="2794">C332</f>
        <v>Monthly Rate</v>
      </c>
      <c r="D336"/>
      <c r="E336" s="697">
        <f>Assumptions!C167</f>
        <v>0</v>
      </c>
      <c r="F336" s="697">
        <f>E336</f>
        <v>0</v>
      </c>
      <c r="G336" s="697">
        <f t="shared" ref="G336:P336" si="2795">F336</f>
        <v>0</v>
      </c>
      <c r="H336" s="697">
        <f t="shared" si="2795"/>
        <v>0</v>
      </c>
      <c r="I336" s="697">
        <f t="shared" si="2795"/>
        <v>0</v>
      </c>
      <c r="J336" s="697">
        <f t="shared" si="2795"/>
        <v>0</v>
      </c>
      <c r="K336" s="697">
        <f t="shared" si="2795"/>
        <v>0</v>
      </c>
      <c r="L336" s="697">
        <f t="shared" si="2795"/>
        <v>0</v>
      </c>
      <c r="M336" s="697">
        <f t="shared" si="2795"/>
        <v>0</v>
      </c>
      <c r="N336" s="697">
        <f t="shared" si="2795"/>
        <v>0</v>
      </c>
      <c r="O336" s="697">
        <f t="shared" si="2795"/>
        <v>0</v>
      </c>
      <c r="P336" s="697">
        <f t="shared" si="2795"/>
        <v>0</v>
      </c>
      <c r="Q336" s="788"/>
      <c r="R336" s="789"/>
      <c r="S336" s="697">
        <f>P336*(1+Assumptions!D167)</f>
        <v>0</v>
      </c>
      <c r="T336" s="697">
        <f>S336</f>
        <v>0</v>
      </c>
      <c r="U336" s="697">
        <f t="shared" ref="U336:AD336" si="2796">T336</f>
        <v>0</v>
      </c>
      <c r="V336" s="697">
        <f t="shared" si="2796"/>
        <v>0</v>
      </c>
      <c r="W336" s="697">
        <f t="shared" si="2796"/>
        <v>0</v>
      </c>
      <c r="X336" s="697">
        <f t="shared" si="2796"/>
        <v>0</v>
      </c>
      <c r="Y336" s="697">
        <f t="shared" si="2796"/>
        <v>0</v>
      </c>
      <c r="Z336" s="697">
        <f t="shared" si="2796"/>
        <v>0</v>
      </c>
      <c r="AA336" s="697">
        <f t="shared" si="2796"/>
        <v>0</v>
      </c>
      <c r="AB336" s="697">
        <f t="shared" si="2796"/>
        <v>0</v>
      </c>
      <c r="AC336" s="697">
        <f t="shared" si="2796"/>
        <v>0</v>
      </c>
      <c r="AD336" s="697">
        <f t="shared" si="2796"/>
        <v>0</v>
      </c>
      <c r="AE336" s="794"/>
      <c r="AF336" s="795"/>
      <c r="AG336" s="697">
        <f>AD336*(1+Assumptions!E167)</f>
        <v>0</v>
      </c>
      <c r="AH336" s="697">
        <f>AG336</f>
        <v>0</v>
      </c>
      <c r="AI336" s="697">
        <f t="shared" ref="AI336:AR336" si="2797">AH336</f>
        <v>0</v>
      </c>
      <c r="AJ336" s="697">
        <f t="shared" si="2797"/>
        <v>0</v>
      </c>
      <c r="AK336" s="697">
        <f t="shared" si="2797"/>
        <v>0</v>
      </c>
      <c r="AL336" s="697">
        <f t="shared" si="2797"/>
        <v>0</v>
      </c>
      <c r="AM336" s="697">
        <f t="shared" si="2797"/>
        <v>0</v>
      </c>
      <c r="AN336" s="697">
        <f t="shared" si="2797"/>
        <v>0</v>
      </c>
      <c r="AO336" s="697">
        <f t="shared" si="2797"/>
        <v>0</v>
      </c>
      <c r="AP336" s="697">
        <f t="shared" si="2797"/>
        <v>0</v>
      </c>
      <c r="AQ336" s="697">
        <f t="shared" si="2797"/>
        <v>0</v>
      </c>
      <c r="AR336" s="697">
        <f t="shared" si="2797"/>
        <v>0</v>
      </c>
      <c r="AS336" s="794"/>
      <c r="AT336" s="795"/>
      <c r="AU336" s="697">
        <f>AR336*(1+Assumptions!F167)</f>
        <v>0</v>
      </c>
      <c r="AV336" s="697">
        <f>AU336</f>
        <v>0</v>
      </c>
      <c r="AW336" s="697">
        <f t="shared" ref="AW336:BF336" si="2798">AV336</f>
        <v>0</v>
      </c>
      <c r="AX336" s="697">
        <f t="shared" si="2798"/>
        <v>0</v>
      </c>
      <c r="AY336" s="697">
        <f t="shared" si="2798"/>
        <v>0</v>
      </c>
      <c r="AZ336" s="697">
        <f t="shared" si="2798"/>
        <v>0</v>
      </c>
      <c r="BA336" s="697">
        <f t="shared" si="2798"/>
        <v>0</v>
      </c>
      <c r="BB336" s="697">
        <f t="shared" si="2798"/>
        <v>0</v>
      </c>
      <c r="BC336" s="697">
        <f t="shared" si="2798"/>
        <v>0</v>
      </c>
      <c r="BD336" s="697">
        <f t="shared" si="2798"/>
        <v>0</v>
      </c>
      <c r="BE336" s="697">
        <f t="shared" si="2798"/>
        <v>0</v>
      </c>
      <c r="BF336" s="697">
        <f t="shared" si="2798"/>
        <v>0</v>
      </c>
      <c r="BG336" s="794"/>
      <c r="BH336" s="795"/>
      <c r="BI336" s="697">
        <f>BF336*(1+Assumptions!G167)</f>
        <v>0</v>
      </c>
      <c r="BJ336" s="697">
        <f>BI336</f>
        <v>0</v>
      </c>
      <c r="BK336" s="697">
        <f t="shared" ref="BK336:BT336" si="2799">BJ336</f>
        <v>0</v>
      </c>
      <c r="BL336" s="697">
        <f t="shared" si="2799"/>
        <v>0</v>
      </c>
      <c r="BM336" s="697">
        <f t="shared" si="2799"/>
        <v>0</v>
      </c>
      <c r="BN336" s="697">
        <f t="shared" si="2799"/>
        <v>0</v>
      </c>
      <c r="BO336" s="697">
        <f t="shared" si="2799"/>
        <v>0</v>
      </c>
      <c r="BP336" s="697">
        <f t="shared" si="2799"/>
        <v>0</v>
      </c>
      <c r="BQ336" s="697">
        <f t="shared" si="2799"/>
        <v>0</v>
      </c>
      <c r="BR336" s="697">
        <f t="shared" si="2799"/>
        <v>0</v>
      </c>
      <c r="BS336" s="697">
        <f t="shared" si="2799"/>
        <v>0</v>
      </c>
      <c r="BT336" s="697">
        <f t="shared" si="2799"/>
        <v>0</v>
      </c>
      <c r="BU336" s="53"/>
    </row>
    <row r="337" spans="1:73">
      <c r="A337" s="154"/>
      <c r="B337" s="152"/>
      <c r="C337" s="4" t="str">
        <f t="shared" si="2794"/>
        <v>Monthly $</v>
      </c>
      <c r="D337"/>
      <c r="E337" s="793">
        <f>E335*E336</f>
        <v>0</v>
      </c>
      <c r="F337" s="793">
        <f t="shared" ref="F337:P337" si="2800">F335*F336</f>
        <v>0</v>
      </c>
      <c r="G337" s="793">
        <f t="shared" si="2800"/>
        <v>0</v>
      </c>
      <c r="H337" s="793">
        <f t="shared" si="2800"/>
        <v>0</v>
      </c>
      <c r="I337" s="793">
        <f t="shared" si="2800"/>
        <v>0</v>
      </c>
      <c r="J337" s="793">
        <f t="shared" si="2800"/>
        <v>0</v>
      </c>
      <c r="K337" s="793">
        <f t="shared" si="2800"/>
        <v>0</v>
      </c>
      <c r="L337" s="793">
        <f t="shared" si="2800"/>
        <v>0</v>
      </c>
      <c r="M337" s="793">
        <f t="shared" si="2800"/>
        <v>0</v>
      </c>
      <c r="N337" s="793">
        <f t="shared" si="2800"/>
        <v>0</v>
      </c>
      <c r="O337" s="793">
        <f t="shared" si="2800"/>
        <v>0</v>
      </c>
      <c r="P337" s="793">
        <f t="shared" si="2800"/>
        <v>0</v>
      </c>
      <c r="Q337" s="793">
        <f>SUM(E337:P337)</f>
        <v>0</v>
      </c>
      <c r="R337" s="793">
        <f t="shared" ref="R337" si="2801">R335*R336</f>
        <v>0</v>
      </c>
      <c r="S337" s="793">
        <f t="shared" ref="S337" si="2802">S335*S336</f>
        <v>0</v>
      </c>
      <c r="T337" s="793">
        <f t="shared" ref="T337" si="2803">T335*T336</f>
        <v>0</v>
      </c>
      <c r="U337" s="793">
        <f t="shared" ref="U337" si="2804">U335*U336</f>
        <v>0</v>
      </c>
      <c r="V337" s="793">
        <f t="shared" ref="V337" si="2805">V335*V336</f>
        <v>0</v>
      </c>
      <c r="W337" s="793">
        <f t="shared" ref="W337" si="2806">W335*W336</f>
        <v>0</v>
      </c>
      <c r="X337" s="793">
        <f t="shared" ref="X337" si="2807">X335*X336</f>
        <v>0</v>
      </c>
      <c r="Y337" s="793">
        <f t="shared" ref="Y337" si="2808">Y335*Y336</f>
        <v>0</v>
      </c>
      <c r="Z337" s="793">
        <f t="shared" ref="Z337" si="2809">Z335*Z336</f>
        <v>0</v>
      </c>
      <c r="AA337" s="793">
        <f t="shared" ref="AA337" si="2810">AA335*AA336</f>
        <v>0</v>
      </c>
      <c r="AB337" s="793">
        <f t="shared" ref="AB337" si="2811">AB335*AB336</f>
        <v>0</v>
      </c>
      <c r="AC337" s="793">
        <f t="shared" ref="AC337" si="2812">AC335*AC336</f>
        <v>0</v>
      </c>
      <c r="AD337" s="793">
        <f t="shared" ref="AD337" si="2813">AD335*AD336</f>
        <v>0</v>
      </c>
      <c r="AE337" s="793">
        <f>SUM(S337:AD337)</f>
        <v>0</v>
      </c>
      <c r="AF337" s="793">
        <f t="shared" ref="AF337" si="2814">AF335*AF336</f>
        <v>0</v>
      </c>
      <c r="AG337" s="793">
        <f t="shared" ref="AG337" si="2815">AG335*AG336</f>
        <v>0</v>
      </c>
      <c r="AH337" s="793">
        <f t="shared" ref="AH337" si="2816">AH335*AH336</f>
        <v>0</v>
      </c>
      <c r="AI337" s="793">
        <f t="shared" ref="AI337" si="2817">AI335*AI336</f>
        <v>0</v>
      </c>
      <c r="AJ337" s="793">
        <f t="shared" ref="AJ337" si="2818">AJ335*AJ336</f>
        <v>0</v>
      </c>
      <c r="AK337" s="793">
        <f t="shared" ref="AK337" si="2819">AK335*AK336</f>
        <v>0</v>
      </c>
      <c r="AL337" s="793">
        <f t="shared" ref="AL337" si="2820">AL335*AL336</f>
        <v>0</v>
      </c>
      <c r="AM337" s="793">
        <f t="shared" ref="AM337" si="2821">AM335*AM336</f>
        <v>0</v>
      </c>
      <c r="AN337" s="793">
        <f t="shared" ref="AN337" si="2822">AN335*AN336</f>
        <v>0</v>
      </c>
      <c r="AO337" s="793">
        <f t="shared" ref="AO337" si="2823">AO335*AO336</f>
        <v>0</v>
      </c>
      <c r="AP337" s="793">
        <f t="shared" ref="AP337" si="2824">AP335*AP336</f>
        <v>0</v>
      </c>
      <c r="AQ337" s="793">
        <f t="shared" ref="AQ337" si="2825">AQ335*AQ336</f>
        <v>0</v>
      </c>
      <c r="AR337" s="793">
        <f t="shared" ref="AR337" si="2826">AR335*AR336</f>
        <v>0</v>
      </c>
      <c r="AS337" s="793">
        <f>SUM(AG337:AR337)</f>
        <v>0</v>
      </c>
      <c r="AT337" s="793">
        <f t="shared" ref="AT337" si="2827">AT335*AT336</f>
        <v>0</v>
      </c>
      <c r="AU337" s="793">
        <f t="shared" ref="AU337" si="2828">AU335*AU336</f>
        <v>0</v>
      </c>
      <c r="AV337" s="793">
        <f t="shared" ref="AV337" si="2829">AV335*AV336</f>
        <v>0</v>
      </c>
      <c r="AW337" s="793">
        <f t="shared" ref="AW337" si="2830">AW335*AW336</f>
        <v>0</v>
      </c>
      <c r="AX337" s="793">
        <f t="shared" ref="AX337" si="2831">AX335*AX336</f>
        <v>0</v>
      </c>
      <c r="AY337" s="793">
        <f t="shared" ref="AY337" si="2832">AY335*AY336</f>
        <v>0</v>
      </c>
      <c r="AZ337" s="793">
        <f t="shared" ref="AZ337" si="2833">AZ335*AZ336</f>
        <v>0</v>
      </c>
      <c r="BA337" s="793">
        <f t="shared" ref="BA337" si="2834">BA335*BA336</f>
        <v>0</v>
      </c>
      <c r="BB337" s="793">
        <f t="shared" ref="BB337" si="2835">BB335*BB336</f>
        <v>0</v>
      </c>
      <c r="BC337" s="793">
        <f t="shared" ref="BC337" si="2836">BC335*BC336</f>
        <v>0</v>
      </c>
      <c r="BD337" s="793">
        <f t="shared" ref="BD337" si="2837">BD335*BD336</f>
        <v>0</v>
      </c>
      <c r="BE337" s="793">
        <f t="shared" ref="BE337" si="2838">BE335*BE336</f>
        <v>0</v>
      </c>
      <c r="BF337" s="793">
        <f t="shared" ref="BF337" si="2839">BF335*BF336</f>
        <v>0</v>
      </c>
      <c r="BG337" s="793">
        <f>SUM(AU337:BF337)</f>
        <v>0</v>
      </c>
      <c r="BH337" s="793">
        <f t="shared" ref="BH337" si="2840">BH335*BH336</f>
        <v>0</v>
      </c>
      <c r="BI337" s="793">
        <f t="shared" ref="BI337" si="2841">BI335*BI336</f>
        <v>0</v>
      </c>
      <c r="BJ337" s="793">
        <f t="shared" ref="BJ337" si="2842">BJ335*BJ336</f>
        <v>0</v>
      </c>
      <c r="BK337" s="793">
        <f t="shared" ref="BK337" si="2843">BK335*BK336</f>
        <v>0</v>
      </c>
      <c r="BL337" s="793">
        <f t="shared" ref="BL337" si="2844">BL335*BL336</f>
        <v>0</v>
      </c>
      <c r="BM337" s="793">
        <f t="shared" ref="BM337" si="2845">BM335*BM336</f>
        <v>0</v>
      </c>
      <c r="BN337" s="793">
        <f t="shared" ref="BN337" si="2846">BN335*BN336</f>
        <v>0</v>
      </c>
      <c r="BO337" s="793">
        <f t="shared" ref="BO337" si="2847">BO335*BO336</f>
        <v>0</v>
      </c>
      <c r="BP337" s="793">
        <f t="shared" ref="BP337" si="2848">BP335*BP336</f>
        <v>0</v>
      </c>
      <c r="BQ337" s="793">
        <f t="shared" ref="BQ337" si="2849">BQ335*BQ336</f>
        <v>0</v>
      </c>
      <c r="BR337" s="793">
        <f t="shared" ref="BR337" si="2850">BR335*BR336</f>
        <v>0</v>
      </c>
      <c r="BS337" s="793">
        <f t="shared" ref="BS337" si="2851">BS335*BS336</f>
        <v>0</v>
      </c>
      <c r="BT337" s="793">
        <f t="shared" ref="BT337" si="2852">BT335*BT336</f>
        <v>0</v>
      </c>
      <c r="BU337" s="796">
        <f>SUM(BI337:BT337)</f>
        <v>0</v>
      </c>
    </row>
    <row r="338" spans="1:73">
      <c r="A338" s="154"/>
      <c r="B338" s="152"/>
      <c r="C338"/>
      <c r="D33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52"/>
      <c r="R338" s="737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53"/>
      <c r="AF338" s="73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53"/>
      <c r="AT338" s="73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53"/>
      <c r="BH338" s="73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53"/>
    </row>
    <row r="339" spans="1:73">
      <c r="A339" s="154">
        <f>A301</f>
        <v>5</v>
      </c>
      <c r="B339" s="154" t="str">
        <f>B301</f>
        <v>Versona Subscription - Small Business (SAAS)</v>
      </c>
      <c r="C339" s="4" t="str">
        <f>C335</f>
        <v>End</v>
      </c>
      <c r="D339"/>
      <c r="E339" s="8">
        <f t="shared" ref="E339:AJ339" si="2853">E143</f>
        <v>0</v>
      </c>
      <c r="F339" s="8">
        <f t="shared" si="2853"/>
        <v>0</v>
      </c>
      <c r="G339" s="8">
        <f t="shared" si="2853"/>
        <v>0</v>
      </c>
      <c r="H339" s="8">
        <f t="shared" si="2853"/>
        <v>100</v>
      </c>
      <c r="I339" s="8">
        <f t="shared" si="2853"/>
        <v>205</v>
      </c>
      <c r="J339" s="8">
        <f t="shared" si="2853"/>
        <v>315.25</v>
      </c>
      <c r="K339" s="8">
        <f t="shared" si="2853"/>
        <v>431.01249999999999</v>
      </c>
      <c r="L339" s="8">
        <f t="shared" si="2853"/>
        <v>552.56312500000001</v>
      </c>
      <c r="M339" s="8">
        <f t="shared" si="2853"/>
        <v>680.19128124999997</v>
      </c>
      <c r="N339" s="8">
        <f t="shared" si="2853"/>
        <v>814.20084531249995</v>
      </c>
      <c r="O339" s="8">
        <f t="shared" si="2853"/>
        <v>954.91088757812497</v>
      </c>
      <c r="P339" s="8">
        <f t="shared" si="2853"/>
        <v>1102.6564319570314</v>
      </c>
      <c r="Q339" s="8">
        <f t="shared" si="2853"/>
        <v>0</v>
      </c>
      <c r="R339" s="8">
        <f t="shared" si="2853"/>
        <v>0</v>
      </c>
      <c r="S339" s="8">
        <f t="shared" si="2853"/>
        <v>1251.8794317797267</v>
      </c>
      <c r="T339" s="8">
        <f t="shared" si="2853"/>
        <v>1402.594661600649</v>
      </c>
      <c r="U339" s="8">
        <f t="shared" si="2853"/>
        <v>1554.8170437197805</v>
      </c>
      <c r="V339" s="8">
        <f t="shared" si="2853"/>
        <v>1708.5616496601033</v>
      </c>
      <c r="W339" s="8">
        <f t="shared" si="2853"/>
        <v>1863.8437016598293</v>
      </c>
      <c r="X339" s="8">
        <f t="shared" si="2853"/>
        <v>2020.6785741795527</v>
      </c>
      <c r="Y339" s="8">
        <f t="shared" si="2853"/>
        <v>2179.0817954244735</v>
      </c>
      <c r="Z339" s="8">
        <f t="shared" si="2853"/>
        <v>2339.0690488818432</v>
      </c>
      <c r="AA339" s="8">
        <f t="shared" si="2853"/>
        <v>2500.6561748737868</v>
      </c>
      <c r="AB339" s="8">
        <f t="shared" si="2853"/>
        <v>2663.8591721256498</v>
      </c>
      <c r="AC339" s="8">
        <f t="shared" si="2853"/>
        <v>2828.6941993500313</v>
      </c>
      <c r="AD339" s="8">
        <f t="shared" si="2853"/>
        <v>2995.1775768466568</v>
      </c>
      <c r="AE339" s="8">
        <f t="shared" si="2853"/>
        <v>0</v>
      </c>
      <c r="AF339" s="8">
        <f t="shared" si="2853"/>
        <v>0</v>
      </c>
      <c r="AG339" s="8">
        <f t="shared" si="2853"/>
        <v>3163.3257881182485</v>
      </c>
      <c r="AH339" s="8">
        <f t="shared" si="2853"/>
        <v>3333.1554815025561</v>
      </c>
      <c r="AI339" s="8">
        <f t="shared" si="2853"/>
        <v>3504.6834718207069</v>
      </c>
      <c r="AJ339" s="8">
        <f t="shared" si="2853"/>
        <v>3677.9267420420392</v>
      </c>
      <c r="AK339" s="8">
        <f t="shared" ref="AK339:BT339" si="2854">AK143</f>
        <v>3852.9024449655849</v>
      </c>
      <c r="AL339" s="8">
        <f t="shared" si="2854"/>
        <v>4029.6279049183659</v>
      </c>
      <c r="AM339" s="8">
        <f t="shared" si="2854"/>
        <v>4208.1206194706747</v>
      </c>
      <c r="AN339" s="8">
        <f t="shared" si="2854"/>
        <v>4388.3982611685069</v>
      </c>
      <c r="AO339" s="8">
        <f t="shared" si="2854"/>
        <v>4570.4786792833174</v>
      </c>
      <c r="AP339" s="8">
        <f t="shared" si="2854"/>
        <v>4754.3799015792756</v>
      </c>
      <c r="AQ339" s="8">
        <f t="shared" si="2854"/>
        <v>4940.1201360981931</v>
      </c>
      <c r="AR339" s="8">
        <f t="shared" si="2854"/>
        <v>5127.7177729622999</v>
      </c>
      <c r="AS339" s="8">
        <f t="shared" si="2854"/>
        <v>0</v>
      </c>
      <c r="AT339" s="8">
        <f t="shared" si="2854"/>
        <v>0</v>
      </c>
      <c r="AU339" s="8">
        <f t="shared" si="2854"/>
        <v>5317.1913861950479</v>
      </c>
      <c r="AV339" s="8">
        <f t="shared" si="2854"/>
        <v>5508.559735560124</v>
      </c>
      <c r="AW339" s="8">
        <f t="shared" si="2854"/>
        <v>5701.8417684188507</v>
      </c>
      <c r="AX339" s="8">
        <f t="shared" si="2854"/>
        <v>5897.0566216061643</v>
      </c>
      <c r="AY339" s="8">
        <f t="shared" si="2854"/>
        <v>6094.2236233253507</v>
      </c>
      <c r="AZ339" s="8">
        <f t="shared" si="2854"/>
        <v>6293.3622950617291</v>
      </c>
      <c r="BA339" s="8">
        <f t="shared" si="2854"/>
        <v>6494.4923535154712</v>
      </c>
      <c r="BB339" s="8">
        <f t="shared" si="2854"/>
        <v>6697.6337125537511</v>
      </c>
      <c r="BC339" s="8">
        <f t="shared" si="2854"/>
        <v>6902.8064851824138</v>
      </c>
      <c r="BD339" s="8">
        <f t="shared" si="2854"/>
        <v>7110.0309855373634</v>
      </c>
      <c r="BE339" s="8">
        <f t="shared" si="2854"/>
        <v>7319.3277308958623</v>
      </c>
      <c r="BF339" s="8">
        <f t="shared" si="2854"/>
        <v>7530.7174437079457</v>
      </c>
      <c r="BG339" s="8">
        <f t="shared" si="2854"/>
        <v>0</v>
      </c>
      <c r="BH339" s="8">
        <f t="shared" si="2854"/>
        <v>0</v>
      </c>
      <c r="BI339" s="8">
        <f t="shared" si="2854"/>
        <v>7744.2210536481507</v>
      </c>
      <c r="BJ339" s="8">
        <f t="shared" si="2854"/>
        <v>7959.8596996877577</v>
      </c>
      <c r="BK339" s="8">
        <f t="shared" si="2854"/>
        <v>8177.6547321877606</v>
      </c>
      <c r="BL339" s="8">
        <f t="shared" si="2854"/>
        <v>8397.6277150127626</v>
      </c>
      <c r="BM339" s="8">
        <f t="shared" si="2854"/>
        <v>8619.8004276660158</v>
      </c>
      <c r="BN339" s="8">
        <f t="shared" si="2854"/>
        <v>8844.1948674458017</v>
      </c>
      <c r="BO339" s="8">
        <f t="shared" si="2854"/>
        <v>9070.8332516233841</v>
      </c>
      <c r="BP339" s="8">
        <f t="shared" si="2854"/>
        <v>9299.7380196427439</v>
      </c>
      <c r="BQ339" s="8">
        <f t="shared" si="2854"/>
        <v>9530.9318353422968</v>
      </c>
      <c r="BR339" s="8">
        <f t="shared" si="2854"/>
        <v>9764.4375891988457</v>
      </c>
      <c r="BS339" s="8">
        <f t="shared" si="2854"/>
        <v>10000.278400593959</v>
      </c>
      <c r="BT339" s="8">
        <f t="shared" si="2854"/>
        <v>10238.477620103024</v>
      </c>
      <c r="BU339" s="53"/>
    </row>
    <row r="340" spans="1:73">
      <c r="B340" s="152"/>
      <c r="C340" s="4" t="str">
        <f>C336</f>
        <v>Monthly Rate</v>
      </c>
      <c r="D340"/>
      <c r="E340" s="697">
        <f>Assumptions!C168</f>
        <v>0</v>
      </c>
      <c r="F340" s="697">
        <f>E340</f>
        <v>0</v>
      </c>
      <c r="G340" s="697">
        <f t="shared" ref="G340:P340" si="2855">F340</f>
        <v>0</v>
      </c>
      <c r="H340" s="697">
        <f t="shared" si="2855"/>
        <v>0</v>
      </c>
      <c r="I340" s="697">
        <f t="shared" si="2855"/>
        <v>0</v>
      </c>
      <c r="J340" s="697">
        <f t="shared" si="2855"/>
        <v>0</v>
      </c>
      <c r="K340" s="697">
        <f t="shared" si="2855"/>
        <v>0</v>
      </c>
      <c r="L340" s="697">
        <f t="shared" si="2855"/>
        <v>0</v>
      </c>
      <c r="M340" s="697">
        <f t="shared" si="2855"/>
        <v>0</v>
      </c>
      <c r="N340" s="697">
        <f t="shared" si="2855"/>
        <v>0</v>
      </c>
      <c r="O340" s="697">
        <f t="shared" si="2855"/>
        <v>0</v>
      </c>
      <c r="P340" s="697">
        <f t="shared" si="2855"/>
        <v>0</v>
      </c>
      <c r="Q340" s="788"/>
      <c r="R340" s="789"/>
      <c r="S340" s="697">
        <f>P340*(1+Assumptions!D168)</f>
        <v>0</v>
      </c>
      <c r="T340" s="697">
        <f>S340</f>
        <v>0</v>
      </c>
      <c r="U340" s="697">
        <f t="shared" ref="U340:AD340" si="2856">T340</f>
        <v>0</v>
      </c>
      <c r="V340" s="697">
        <f t="shared" si="2856"/>
        <v>0</v>
      </c>
      <c r="W340" s="697">
        <f t="shared" si="2856"/>
        <v>0</v>
      </c>
      <c r="X340" s="697">
        <f t="shared" si="2856"/>
        <v>0</v>
      </c>
      <c r="Y340" s="697">
        <f t="shared" si="2856"/>
        <v>0</v>
      </c>
      <c r="Z340" s="697">
        <f t="shared" si="2856"/>
        <v>0</v>
      </c>
      <c r="AA340" s="697">
        <f t="shared" si="2856"/>
        <v>0</v>
      </c>
      <c r="AB340" s="697">
        <f t="shared" si="2856"/>
        <v>0</v>
      </c>
      <c r="AC340" s="697">
        <f t="shared" si="2856"/>
        <v>0</v>
      </c>
      <c r="AD340" s="697">
        <f t="shared" si="2856"/>
        <v>0</v>
      </c>
      <c r="AE340" s="794"/>
      <c r="AF340" s="795"/>
      <c r="AG340" s="697">
        <f>AD340*(1+Assumptions!E168)</f>
        <v>0</v>
      </c>
      <c r="AH340" s="697">
        <f>AG340</f>
        <v>0</v>
      </c>
      <c r="AI340" s="697">
        <f t="shared" ref="AI340:AR340" si="2857">AH340</f>
        <v>0</v>
      </c>
      <c r="AJ340" s="697">
        <f t="shared" si="2857"/>
        <v>0</v>
      </c>
      <c r="AK340" s="697">
        <f t="shared" si="2857"/>
        <v>0</v>
      </c>
      <c r="AL340" s="697">
        <f t="shared" si="2857"/>
        <v>0</v>
      </c>
      <c r="AM340" s="697">
        <f t="shared" si="2857"/>
        <v>0</v>
      </c>
      <c r="AN340" s="697">
        <f t="shared" si="2857"/>
        <v>0</v>
      </c>
      <c r="AO340" s="697">
        <f t="shared" si="2857"/>
        <v>0</v>
      </c>
      <c r="AP340" s="697">
        <f t="shared" si="2857"/>
        <v>0</v>
      </c>
      <c r="AQ340" s="697">
        <f t="shared" si="2857"/>
        <v>0</v>
      </c>
      <c r="AR340" s="697">
        <f t="shared" si="2857"/>
        <v>0</v>
      </c>
      <c r="AS340" s="794"/>
      <c r="AT340" s="795"/>
      <c r="AU340" s="697">
        <f>AR340*(1+Assumptions!F168)</f>
        <v>0</v>
      </c>
      <c r="AV340" s="697">
        <f>AU340</f>
        <v>0</v>
      </c>
      <c r="AW340" s="697">
        <f t="shared" ref="AW340:BF340" si="2858">AV340</f>
        <v>0</v>
      </c>
      <c r="AX340" s="697">
        <f t="shared" si="2858"/>
        <v>0</v>
      </c>
      <c r="AY340" s="697">
        <f t="shared" si="2858"/>
        <v>0</v>
      </c>
      <c r="AZ340" s="697">
        <f t="shared" si="2858"/>
        <v>0</v>
      </c>
      <c r="BA340" s="697">
        <f t="shared" si="2858"/>
        <v>0</v>
      </c>
      <c r="BB340" s="697">
        <f t="shared" si="2858"/>
        <v>0</v>
      </c>
      <c r="BC340" s="697">
        <f t="shared" si="2858"/>
        <v>0</v>
      </c>
      <c r="BD340" s="697">
        <f t="shared" si="2858"/>
        <v>0</v>
      </c>
      <c r="BE340" s="697">
        <f t="shared" si="2858"/>
        <v>0</v>
      </c>
      <c r="BF340" s="697">
        <f t="shared" si="2858"/>
        <v>0</v>
      </c>
      <c r="BG340" s="794"/>
      <c r="BH340" s="795"/>
      <c r="BI340" s="697">
        <f>BF340*(1+Assumptions!G168)</f>
        <v>0</v>
      </c>
      <c r="BJ340" s="697">
        <f>BI340</f>
        <v>0</v>
      </c>
      <c r="BK340" s="697">
        <f t="shared" ref="BK340:BT340" si="2859">BJ340</f>
        <v>0</v>
      </c>
      <c r="BL340" s="697">
        <f t="shared" si="2859"/>
        <v>0</v>
      </c>
      <c r="BM340" s="697">
        <f t="shared" si="2859"/>
        <v>0</v>
      </c>
      <c r="BN340" s="697">
        <f t="shared" si="2859"/>
        <v>0</v>
      </c>
      <c r="BO340" s="697">
        <f t="shared" si="2859"/>
        <v>0</v>
      </c>
      <c r="BP340" s="697">
        <f t="shared" si="2859"/>
        <v>0</v>
      </c>
      <c r="BQ340" s="697">
        <f t="shared" si="2859"/>
        <v>0</v>
      </c>
      <c r="BR340" s="697">
        <f t="shared" si="2859"/>
        <v>0</v>
      </c>
      <c r="BS340" s="697">
        <f t="shared" si="2859"/>
        <v>0</v>
      </c>
      <c r="BT340" s="697">
        <f t="shared" si="2859"/>
        <v>0</v>
      </c>
      <c r="BU340" s="53"/>
    </row>
    <row r="341" spans="1:73">
      <c r="B341" s="152"/>
      <c r="C341" s="4" t="str">
        <f>C337</f>
        <v>Monthly $</v>
      </c>
      <c r="D341"/>
      <c r="E341" s="793">
        <f>E339*E340</f>
        <v>0</v>
      </c>
      <c r="F341" s="793">
        <f t="shared" ref="F341:P341" si="2860">F339*F340</f>
        <v>0</v>
      </c>
      <c r="G341" s="793">
        <f t="shared" si="2860"/>
        <v>0</v>
      </c>
      <c r="H341" s="793">
        <f t="shared" si="2860"/>
        <v>0</v>
      </c>
      <c r="I341" s="793">
        <f t="shared" si="2860"/>
        <v>0</v>
      </c>
      <c r="J341" s="793">
        <f t="shared" si="2860"/>
        <v>0</v>
      </c>
      <c r="K341" s="793">
        <f t="shared" si="2860"/>
        <v>0</v>
      </c>
      <c r="L341" s="793">
        <f t="shared" si="2860"/>
        <v>0</v>
      </c>
      <c r="M341" s="793">
        <f t="shared" si="2860"/>
        <v>0</v>
      </c>
      <c r="N341" s="793">
        <f t="shared" si="2860"/>
        <v>0</v>
      </c>
      <c r="O341" s="793">
        <f t="shared" si="2860"/>
        <v>0</v>
      </c>
      <c r="P341" s="793">
        <f t="shared" si="2860"/>
        <v>0</v>
      </c>
      <c r="Q341" s="793">
        <f>SUM(E341:P341)</f>
        <v>0</v>
      </c>
      <c r="R341" s="793">
        <f t="shared" ref="R341" si="2861">R339*R340</f>
        <v>0</v>
      </c>
      <c r="S341" s="793">
        <f t="shared" ref="S341" si="2862">S339*S340</f>
        <v>0</v>
      </c>
      <c r="T341" s="793">
        <f t="shared" ref="T341" si="2863">T339*T340</f>
        <v>0</v>
      </c>
      <c r="U341" s="793">
        <f t="shared" ref="U341" si="2864">U339*U340</f>
        <v>0</v>
      </c>
      <c r="V341" s="793">
        <f t="shared" ref="V341" si="2865">V339*V340</f>
        <v>0</v>
      </c>
      <c r="W341" s="793">
        <f t="shared" ref="W341" si="2866">W339*W340</f>
        <v>0</v>
      </c>
      <c r="X341" s="793">
        <f t="shared" ref="X341" si="2867">X339*X340</f>
        <v>0</v>
      </c>
      <c r="Y341" s="793">
        <f t="shared" ref="Y341" si="2868">Y339*Y340</f>
        <v>0</v>
      </c>
      <c r="Z341" s="793">
        <f t="shared" ref="Z341" si="2869">Z339*Z340</f>
        <v>0</v>
      </c>
      <c r="AA341" s="793">
        <f t="shared" ref="AA341" si="2870">AA339*AA340</f>
        <v>0</v>
      </c>
      <c r="AB341" s="793">
        <f t="shared" ref="AB341" si="2871">AB339*AB340</f>
        <v>0</v>
      </c>
      <c r="AC341" s="793">
        <f t="shared" ref="AC341" si="2872">AC339*AC340</f>
        <v>0</v>
      </c>
      <c r="AD341" s="793">
        <f t="shared" ref="AD341" si="2873">AD339*AD340</f>
        <v>0</v>
      </c>
      <c r="AE341" s="793">
        <f>SUM(S341:AD341)</f>
        <v>0</v>
      </c>
      <c r="AF341" s="793">
        <f t="shared" ref="AF341" si="2874">AF339*AF340</f>
        <v>0</v>
      </c>
      <c r="AG341" s="793">
        <f t="shared" ref="AG341" si="2875">AG339*AG340</f>
        <v>0</v>
      </c>
      <c r="AH341" s="793">
        <f t="shared" ref="AH341" si="2876">AH339*AH340</f>
        <v>0</v>
      </c>
      <c r="AI341" s="793">
        <f t="shared" ref="AI341" si="2877">AI339*AI340</f>
        <v>0</v>
      </c>
      <c r="AJ341" s="793">
        <f t="shared" ref="AJ341" si="2878">AJ339*AJ340</f>
        <v>0</v>
      </c>
      <c r="AK341" s="793">
        <f t="shared" ref="AK341" si="2879">AK339*AK340</f>
        <v>0</v>
      </c>
      <c r="AL341" s="793">
        <f t="shared" ref="AL341" si="2880">AL339*AL340</f>
        <v>0</v>
      </c>
      <c r="AM341" s="793">
        <f t="shared" ref="AM341" si="2881">AM339*AM340</f>
        <v>0</v>
      </c>
      <c r="AN341" s="793">
        <f t="shared" ref="AN341" si="2882">AN339*AN340</f>
        <v>0</v>
      </c>
      <c r="AO341" s="793">
        <f t="shared" ref="AO341" si="2883">AO339*AO340</f>
        <v>0</v>
      </c>
      <c r="AP341" s="793">
        <f t="shared" ref="AP341" si="2884">AP339*AP340</f>
        <v>0</v>
      </c>
      <c r="AQ341" s="793">
        <f t="shared" ref="AQ341" si="2885">AQ339*AQ340</f>
        <v>0</v>
      </c>
      <c r="AR341" s="793">
        <f t="shared" ref="AR341" si="2886">AR339*AR340</f>
        <v>0</v>
      </c>
      <c r="AS341" s="793">
        <f>SUM(AG341:AR341)</f>
        <v>0</v>
      </c>
      <c r="AT341" s="793">
        <f t="shared" ref="AT341" si="2887">AT339*AT340</f>
        <v>0</v>
      </c>
      <c r="AU341" s="793">
        <f t="shared" ref="AU341" si="2888">AU339*AU340</f>
        <v>0</v>
      </c>
      <c r="AV341" s="793">
        <f t="shared" ref="AV341" si="2889">AV339*AV340</f>
        <v>0</v>
      </c>
      <c r="AW341" s="793">
        <f t="shared" ref="AW341" si="2890">AW339*AW340</f>
        <v>0</v>
      </c>
      <c r="AX341" s="793">
        <f t="shared" ref="AX341" si="2891">AX339*AX340</f>
        <v>0</v>
      </c>
      <c r="AY341" s="793">
        <f t="shared" ref="AY341" si="2892">AY339*AY340</f>
        <v>0</v>
      </c>
      <c r="AZ341" s="793">
        <f t="shared" ref="AZ341" si="2893">AZ339*AZ340</f>
        <v>0</v>
      </c>
      <c r="BA341" s="793">
        <f t="shared" ref="BA341" si="2894">BA339*BA340</f>
        <v>0</v>
      </c>
      <c r="BB341" s="793">
        <f t="shared" ref="BB341" si="2895">BB339*BB340</f>
        <v>0</v>
      </c>
      <c r="BC341" s="793">
        <f t="shared" ref="BC341" si="2896">BC339*BC340</f>
        <v>0</v>
      </c>
      <c r="BD341" s="793">
        <f t="shared" ref="BD341" si="2897">BD339*BD340</f>
        <v>0</v>
      </c>
      <c r="BE341" s="793">
        <f t="shared" ref="BE341" si="2898">BE339*BE340</f>
        <v>0</v>
      </c>
      <c r="BF341" s="793">
        <f t="shared" ref="BF341" si="2899">BF339*BF340</f>
        <v>0</v>
      </c>
      <c r="BG341" s="793">
        <f>SUM(AU341:BF341)</f>
        <v>0</v>
      </c>
      <c r="BH341" s="793">
        <f t="shared" ref="BH341" si="2900">BH339*BH340</f>
        <v>0</v>
      </c>
      <c r="BI341" s="793">
        <f t="shared" ref="BI341" si="2901">BI339*BI340</f>
        <v>0</v>
      </c>
      <c r="BJ341" s="793">
        <f t="shared" ref="BJ341" si="2902">BJ339*BJ340</f>
        <v>0</v>
      </c>
      <c r="BK341" s="793">
        <f t="shared" ref="BK341" si="2903">BK339*BK340</f>
        <v>0</v>
      </c>
      <c r="BL341" s="793">
        <f t="shared" ref="BL341" si="2904">BL339*BL340</f>
        <v>0</v>
      </c>
      <c r="BM341" s="793">
        <f t="shared" ref="BM341" si="2905">BM339*BM340</f>
        <v>0</v>
      </c>
      <c r="BN341" s="793">
        <f t="shared" ref="BN341" si="2906">BN339*BN340</f>
        <v>0</v>
      </c>
      <c r="BO341" s="793">
        <f t="shared" ref="BO341" si="2907">BO339*BO340</f>
        <v>0</v>
      </c>
      <c r="BP341" s="793">
        <f t="shared" ref="BP341" si="2908">BP339*BP340</f>
        <v>0</v>
      </c>
      <c r="BQ341" s="793">
        <f t="shared" ref="BQ341" si="2909">BQ339*BQ340</f>
        <v>0</v>
      </c>
      <c r="BR341" s="793">
        <f t="shared" ref="BR341" si="2910">BR339*BR340</f>
        <v>0</v>
      </c>
      <c r="BS341" s="793">
        <f t="shared" ref="BS341" si="2911">BS339*BS340</f>
        <v>0</v>
      </c>
      <c r="BT341" s="793">
        <f t="shared" ref="BT341" si="2912">BT339*BT340</f>
        <v>0</v>
      </c>
      <c r="BU341" s="796">
        <f>SUM(BI341:BT341)</f>
        <v>0</v>
      </c>
    </row>
    <row r="342" spans="1:73">
      <c r="B342" s="152"/>
      <c r="C342"/>
      <c r="D342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52"/>
      <c r="R342" s="737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53"/>
      <c r="AF342" s="73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53"/>
      <c r="AT342" s="73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53"/>
      <c r="BH342" s="73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53"/>
    </row>
    <row r="343" spans="1:73">
      <c r="A343" s="154">
        <f>A302</f>
        <v>6</v>
      </c>
      <c r="B343" s="154" t="str">
        <f>B302</f>
        <v>Versona Subscription - Enterprise (SAAS)</v>
      </c>
      <c r="C343" s="4" t="str">
        <f>C339</f>
        <v>End</v>
      </c>
      <c r="D343"/>
      <c r="E343" s="8">
        <f t="shared" ref="E343:AJ343" si="2913">E150</f>
        <v>0</v>
      </c>
      <c r="F343" s="8">
        <f t="shared" si="2913"/>
        <v>0</v>
      </c>
      <c r="G343" s="8">
        <f t="shared" si="2913"/>
        <v>0</v>
      </c>
      <c r="H343" s="8">
        <f t="shared" si="2913"/>
        <v>5</v>
      </c>
      <c r="I343" s="8">
        <f t="shared" si="2913"/>
        <v>10.25</v>
      </c>
      <c r="J343" s="8">
        <f t="shared" si="2913"/>
        <v>15.762499999999999</v>
      </c>
      <c r="K343" s="8">
        <f t="shared" si="2913"/>
        <v>21.550625</v>
      </c>
      <c r="L343" s="8">
        <f t="shared" si="2913"/>
        <v>27.62815625</v>
      </c>
      <c r="M343" s="8">
        <f t="shared" si="2913"/>
        <v>34.009564062500004</v>
      </c>
      <c r="N343" s="8">
        <f t="shared" si="2913"/>
        <v>40.710042265625006</v>
      </c>
      <c r="O343" s="8">
        <f t="shared" si="2913"/>
        <v>47.74554437890626</v>
      </c>
      <c r="P343" s="8">
        <f t="shared" si="2913"/>
        <v>55.132821597851574</v>
      </c>
      <c r="Q343" s="8">
        <f t="shared" si="2913"/>
        <v>0</v>
      </c>
      <c r="R343" s="8">
        <f t="shared" si="2913"/>
        <v>0</v>
      </c>
      <c r="S343" s="8">
        <f t="shared" si="2913"/>
        <v>62.593971588986342</v>
      </c>
      <c r="T343" s="8">
        <f t="shared" si="2913"/>
        <v>70.129733080032452</v>
      </c>
      <c r="U343" s="8">
        <f t="shared" si="2913"/>
        <v>77.740852185989027</v>
      </c>
      <c r="V343" s="8">
        <f t="shared" si="2913"/>
        <v>85.42808248300517</v>
      </c>
      <c r="W343" s="8">
        <f t="shared" si="2913"/>
        <v>93.192185082991472</v>
      </c>
      <c r="X343" s="8">
        <f t="shared" si="2913"/>
        <v>101.03392870897764</v>
      </c>
      <c r="Y343" s="8">
        <f t="shared" si="2913"/>
        <v>108.95408977122366</v>
      </c>
      <c r="Z343" s="8">
        <f t="shared" si="2913"/>
        <v>116.95345244409215</v>
      </c>
      <c r="AA343" s="8">
        <f t="shared" si="2913"/>
        <v>125.03280874368933</v>
      </c>
      <c r="AB343" s="8">
        <f t="shared" si="2913"/>
        <v>133.19295860628247</v>
      </c>
      <c r="AC343" s="8">
        <f t="shared" si="2913"/>
        <v>141.43470996750156</v>
      </c>
      <c r="AD343" s="8">
        <f t="shared" si="2913"/>
        <v>149.75887884233282</v>
      </c>
      <c r="AE343" s="8">
        <f t="shared" si="2913"/>
        <v>0</v>
      </c>
      <c r="AF343" s="8">
        <f t="shared" si="2913"/>
        <v>0</v>
      </c>
      <c r="AG343" s="8">
        <f t="shared" si="2913"/>
        <v>158.16628940591241</v>
      </c>
      <c r="AH343" s="8">
        <f t="shared" si="2913"/>
        <v>166.65777407512778</v>
      </c>
      <c r="AI343" s="8">
        <f t="shared" si="2913"/>
        <v>175.2341735910353</v>
      </c>
      <c r="AJ343" s="8">
        <f t="shared" si="2913"/>
        <v>183.89633710210191</v>
      </c>
      <c r="AK343" s="8">
        <f t="shared" ref="AK343:BT343" si="2914">AK150</f>
        <v>192.64512224827919</v>
      </c>
      <c r="AL343" s="8">
        <f t="shared" si="2914"/>
        <v>201.48139524591824</v>
      </c>
      <c r="AM343" s="8">
        <f t="shared" si="2914"/>
        <v>210.40603097353366</v>
      </c>
      <c r="AN343" s="8">
        <f t="shared" si="2914"/>
        <v>219.41991305842527</v>
      </c>
      <c r="AO343" s="8">
        <f t="shared" si="2914"/>
        <v>228.52393396416576</v>
      </c>
      <c r="AP343" s="8">
        <f t="shared" si="2914"/>
        <v>237.71899507896367</v>
      </c>
      <c r="AQ343" s="8">
        <f t="shared" si="2914"/>
        <v>247.00600680490956</v>
      </c>
      <c r="AR343" s="8">
        <f t="shared" si="2914"/>
        <v>256.38588864811493</v>
      </c>
      <c r="AS343" s="8">
        <f t="shared" si="2914"/>
        <v>0</v>
      </c>
      <c r="AT343" s="8">
        <f t="shared" si="2914"/>
        <v>0</v>
      </c>
      <c r="AU343" s="8">
        <f t="shared" si="2914"/>
        <v>265.85956930975232</v>
      </c>
      <c r="AV343" s="8">
        <f t="shared" si="2914"/>
        <v>275.42798677800607</v>
      </c>
      <c r="AW343" s="8">
        <f t="shared" si="2914"/>
        <v>285.09208842094239</v>
      </c>
      <c r="AX343" s="8">
        <f t="shared" si="2914"/>
        <v>294.85283108030808</v>
      </c>
      <c r="AY343" s="8">
        <f t="shared" si="2914"/>
        <v>304.71118116626741</v>
      </c>
      <c r="AZ343" s="8">
        <f t="shared" si="2914"/>
        <v>314.66811475308634</v>
      </c>
      <c r="BA343" s="8">
        <f t="shared" si="2914"/>
        <v>324.72461767577346</v>
      </c>
      <c r="BB343" s="8">
        <f t="shared" si="2914"/>
        <v>334.88168562768743</v>
      </c>
      <c r="BC343" s="8">
        <f t="shared" si="2914"/>
        <v>345.14032425912058</v>
      </c>
      <c r="BD343" s="8">
        <f t="shared" si="2914"/>
        <v>355.50154927686805</v>
      </c>
      <c r="BE343" s="8">
        <f t="shared" si="2914"/>
        <v>365.96638654479301</v>
      </c>
      <c r="BF343" s="8">
        <f t="shared" si="2914"/>
        <v>376.53587218539718</v>
      </c>
      <c r="BG343" s="8">
        <f t="shared" si="2914"/>
        <v>0</v>
      </c>
      <c r="BH343" s="8">
        <f t="shared" si="2914"/>
        <v>0</v>
      </c>
      <c r="BI343" s="8">
        <f t="shared" si="2914"/>
        <v>387.2110526824074</v>
      </c>
      <c r="BJ343" s="8">
        <f t="shared" si="2914"/>
        <v>397.9929849843877</v>
      </c>
      <c r="BK343" s="8">
        <f t="shared" si="2914"/>
        <v>408.88273660938785</v>
      </c>
      <c r="BL343" s="8">
        <f t="shared" si="2914"/>
        <v>419.881385750638</v>
      </c>
      <c r="BM343" s="8">
        <f t="shared" si="2914"/>
        <v>430.99002138330064</v>
      </c>
      <c r="BN343" s="8">
        <f t="shared" si="2914"/>
        <v>442.20974337228989</v>
      </c>
      <c r="BO343" s="8">
        <f t="shared" si="2914"/>
        <v>453.54166258116908</v>
      </c>
      <c r="BP343" s="8">
        <f t="shared" si="2914"/>
        <v>464.986900982137</v>
      </c>
      <c r="BQ343" s="8">
        <f t="shared" si="2914"/>
        <v>476.54659176711465</v>
      </c>
      <c r="BR343" s="8">
        <f t="shared" si="2914"/>
        <v>488.22187945994204</v>
      </c>
      <c r="BS343" s="8">
        <f t="shared" si="2914"/>
        <v>500.01392002969772</v>
      </c>
      <c r="BT343" s="8">
        <f t="shared" si="2914"/>
        <v>511.92388100515097</v>
      </c>
      <c r="BU343" s="53"/>
    </row>
    <row r="344" spans="1:73">
      <c r="B344" s="152"/>
      <c r="C344" s="4" t="str">
        <f>C340</f>
        <v>Monthly Rate</v>
      </c>
      <c r="D344"/>
      <c r="E344" s="697">
        <f>Assumptions!C169</f>
        <v>0</v>
      </c>
      <c r="F344" s="697">
        <f>E344</f>
        <v>0</v>
      </c>
      <c r="G344" s="697">
        <f t="shared" ref="G344:P344" si="2915">F344</f>
        <v>0</v>
      </c>
      <c r="H344" s="697">
        <f t="shared" si="2915"/>
        <v>0</v>
      </c>
      <c r="I344" s="697">
        <f t="shared" si="2915"/>
        <v>0</v>
      </c>
      <c r="J344" s="697">
        <f t="shared" si="2915"/>
        <v>0</v>
      </c>
      <c r="K344" s="697">
        <f t="shared" si="2915"/>
        <v>0</v>
      </c>
      <c r="L344" s="697">
        <f t="shared" si="2915"/>
        <v>0</v>
      </c>
      <c r="M344" s="697">
        <f t="shared" si="2915"/>
        <v>0</v>
      </c>
      <c r="N344" s="697">
        <f t="shared" si="2915"/>
        <v>0</v>
      </c>
      <c r="O344" s="697">
        <f t="shared" si="2915"/>
        <v>0</v>
      </c>
      <c r="P344" s="697">
        <f t="shared" si="2915"/>
        <v>0</v>
      </c>
      <c r="Q344" s="52"/>
      <c r="R344" s="737"/>
      <c r="S344" s="697">
        <f>P344*(1+Assumptions!D169)</f>
        <v>0</v>
      </c>
      <c r="T344" s="697">
        <f>S344</f>
        <v>0</v>
      </c>
      <c r="U344" s="697">
        <f t="shared" ref="U344:AD344" si="2916">T344</f>
        <v>0</v>
      </c>
      <c r="V344" s="697">
        <f t="shared" si="2916"/>
        <v>0</v>
      </c>
      <c r="W344" s="697">
        <f t="shared" si="2916"/>
        <v>0</v>
      </c>
      <c r="X344" s="697">
        <f t="shared" si="2916"/>
        <v>0</v>
      </c>
      <c r="Y344" s="697">
        <f t="shared" si="2916"/>
        <v>0</v>
      </c>
      <c r="Z344" s="697">
        <f t="shared" si="2916"/>
        <v>0</v>
      </c>
      <c r="AA344" s="697">
        <f t="shared" si="2916"/>
        <v>0</v>
      </c>
      <c r="AB344" s="697">
        <f t="shared" si="2916"/>
        <v>0</v>
      </c>
      <c r="AC344" s="697">
        <f t="shared" si="2916"/>
        <v>0</v>
      </c>
      <c r="AD344" s="697">
        <f t="shared" si="2916"/>
        <v>0</v>
      </c>
      <c r="AE344" s="53"/>
      <c r="AF344" s="738"/>
      <c r="AG344" s="697">
        <f>AD344*(1+Assumptions!E169)</f>
        <v>0</v>
      </c>
      <c r="AH344" s="697">
        <f>AG344</f>
        <v>0</v>
      </c>
      <c r="AI344" s="697">
        <f t="shared" ref="AI344:AR344" si="2917">AH344</f>
        <v>0</v>
      </c>
      <c r="AJ344" s="697">
        <f t="shared" si="2917"/>
        <v>0</v>
      </c>
      <c r="AK344" s="697">
        <f t="shared" si="2917"/>
        <v>0</v>
      </c>
      <c r="AL344" s="697">
        <f t="shared" si="2917"/>
        <v>0</v>
      </c>
      <c r="AM344" s="697">
        <f t="shared" si="2917"/>
        <v>0</v>
      </c>
      <c r="AN344" s="697">
        <f t="shared" si="2917"/>
        <v>0</v>
      </c>
      <c r="AO344" s="697">
        <f t="shared" si="2917"/>
        <v>0</v>
      </c>
      <c r="AP344" s="697">
        <f t="shared" si="2917"/>
        <v>0</v>
      </c>
      <c r="AQ344" s="697">
        <f t="shared" si="2917"/>
        <v>0</v>
      </c>
      <c r="AR344" s="697">
        <f t="shared" si="2917"/>
        <v>0</v>
      </c>
      <c r="AS344" s="53"/>
      <c r="AT344" s="738"/>
      <c r="AU344" s="697">
        <f>AR344*(1+Assumptions!F169)</f>
        <v>0</v>
      </c>
      <c r="AV344" s="697">
        <f>AU344</f>
        <v>0</v>
      </c>
      <c r="AW344" s="697">
        <f t="shared" ref="AW344:BF344" si="2918">AV344</f>
        <v>0</v>
      </c>
      <c r="AX344" s="697">
        <f t="shared" si="2918"/>
        <v>0</v>
      </c>
      <c r="AY344" s="697">
        <f t="shared" si="2918"/>
        <v>0</v>
      </c>
      <c r="AZ344" s="697">
        <f t="shared" si="2918"/>
        <v>0</v>
      </c>
      <c r="BA344" s="697">
        <f t="shared" si="2918"/>
        <v>0</v>
      </c>
      <c r="BB344" s="697">
        <f t="shared" si="2918"/>
        <v>0</v>
      </c>
      <c r="BC344" s="697">
        <f t="shared" si="2918"/>
        <v>0</v>
      </c>
      <c r="BD344" s="697">
        <f t="shared" si="2918"/>
        <v>0</v>
      </c>
      <c r="BE344" s="697">
        <f t="shared" si="2918"/>
        <v>0</v>
      </c>
      <c r="BF344" s="697">
        <f t="shared" si="2918"/>
        <v>0</v>
      </c>
      <c r="BG344" s="53"/>
      <c r="BH344" s="738"/>
      <c r="BI344" s="697">
        <f>BF344*(1+Assumptions!G169)</f>
        <v>0</v>
      </c>
      <c r="BJ344" s="697">
        <f>BI344</f>
        <v>0</v>
      </c>
      <c r="BK344" s="697">
        <f t="shared" ref="BK344:BT344" si="2919">BJ344</f>
        <v>0</v>
      </c>
      <c r="BL344" s="697">
        <f t="shared" si="2919"/>
        <v>0</v>
      </c>
      <c r="BM344" s="697">
        <f t="shared" si="2919"/>
        <v>0</v>
      </c>
      <c r="BN344" s="697">
        <f t="shared" si="2919"/>
        <v>0</v>
      </c>
      <c r="BO344" s="697">
        <f t="shared" si="2919"/>
        <v>0</v>
      </c>
      <c r="BP344" s="697">
        <f t="shared" si="2919"/>
        <v>0</v>
      </c>
      <c r="BQ344" s="697">
        <f t="shared" si="2919"/>
        <v>0</v>
      </c>
      <c r="BR344" s="697">
        <f t="shared" si="2919"/>
        <v>0</v>
      </c>
      <c r="BS344" s="697">
        <f t="shared" si="2919"/>
        <v>0</v>
      </c>
      <c r="BT344" s="697">
        <f t="shared" si="2919"/>
        <v>0</v>
      </c>
      <c r="BU344" s="53"/>
    </row>
    <row r="345" spans="1:73">
      <c r="B345" s="152"/>
      <c r="C345" s="4" t="str">
        <f>C341</f>
        <v>Monthly $</v>
      </c>
      <c r="D345"/>
      <c r="E345" s="793">
        <f>E343*E344</f>
        <v>0</v>
      </c>
      <c r="F345" s="793">
        <f t="shared" ref="F345:P345" si="2920">F343*F344</f>
        <v>0</v>
      </c>
      <c r="G345" s="793">
        <f t="shared" si="2920"/>
        <v>0</v>
      </c>
      <c r="H345" s="793">
        <f t="shared" si="2920"/>
        <v>0</v>
      </c>
      <c r="I345" s="793">
        <f t="shared" si="2920"/>
        <v>0</v>
      </c>
      <c r="J345" s="793">
        <f t="shared" si="2920"/>
        <v>0</v>
      </c>
      <c r="K345" s="793">
        <f t="shared" si="2920"/>
        <v>0</v>
      </c>
      <c r="L345" s="793">
        <f t="shared" si="2920"/>
        <v>0</v>
      </c>
      <c r="M345" s="793">
        <f t="shared" si="2920"/>
        <v>0</v>
      </c>
      <c r="N345" s="793">
        <f t="shared" si="2920"/>
        <v>0</v>
      </c>
      <c r="O345" s="793">
        <f t="shared" si="2920"/>
        <v>0</v>
      </c>
      <c r="P345" s="793">
        <f t="shared" si="2920"/>
        <v>0</v>
      </c>
      <c r="Q345" s="793">
        <f>SUM(E345:P345)</f>
        <v>0</v>
      </c>
      <c r="R345" s="793">
        <f t="shared" ref="R345" si="2921">R343*R344</f>
        <v>0</v>
      </c>
      <c r="S345" s="793">
        <f t="shared" ref="S345" si="2922">S343*S344</f>
        <v>0</v>
      </c>
      <c r="T345" s="793">
        <f t="shared" ref="T345" si="2923">T343*T344</f>
        <v>0</v>
      </c>
      <c r="U345" s="793">
        <f t="shared" ref="U345" si="2924">U343*U344</f>
        <v>0</v>
      </c>
      <c r="V345" s="793">
        <f t="shared" ref="V345" si="2925">V343*V344</f>
        <v>0</v>
      </c>
      <c r="W345" s="793">
        <f t="shared" ref="W345" si="2926">W343*W344</f>
        <v>0</v>
      </c>
      <c r="X345" s="793">
        <f t="shared" ref="X345" si="2927">X343*X344</f>
        <v>0</v>
      </c>
      <c r="Y345" s="793">
        <f t="shared" ref="Y345" si="2928">Y343*Y344</f>
        <v>0</v>
      </c>
      <c r="Z345" s="793">
        <f t="shared" ref="Z345" si="2929">Z343*Z344</f>
        <v>0</v>
      </c>
      <c r="AA345" s="793">
        <f t="shared" ref="AA345" si="2930">AA343*AA344</f>
        <v>0</v>
      </c>
      <c r="AB345" s="793">
        <f t="shared" ref="AB345" si="2931">AB343*AB344</f>
        <v>0</v>
      </c>
      <c r="AC345" s="793">
        <f t="shared" ref="AC345" si="2932">AC343*AC344</f>
        <v>0</v>
      </c>
      <c r="AD345" s="793">
        <f t="shared" ref="AD345" si="2933">AD343*AD344</f>
        <v>0</v>
      </c>
      <c r="AE345" s="793">
        <f>SUM(S345:AD345)</f>
        <v>0</v>
      </c>
      <c r="AF345" s="793">
        <f t="shared" ref="AF345" si="2934">AF343*AF344</f>
        <v>0</v>
      </c>
      <c r="AG345" s="793">
        <f t="shared" ref="AG345" si="2935">AG343*AG344</f>
        <v>0</v>
      </c>
      <c r="AH345" s="793">
        <f t="shared" ref="AH345" si="2936">AH343*AH344</f>
        <v>0</v>
      </c>
      <c r="AI345" s="793">
        <f t="shared" ref="AI345" si="2937">AI343*AI344</f>
        <v>0</v>
      </c>
      <c r="AJ345" s="793">
        <f t="shared" ref="AJ345" si="2938">AJ343*AJ344</f>
        <v>0</v>
      </c>
      <c r="AK345" s="793">
        <f t="shared" ref="AK345" si="2939">AK343*AK344</f>
        <v>0</v>
      </c>
      <c r="AL345" s="793">
        <f t="shared" ref="AL345" si="2940">AL343*AL344</f>
        <v>0</v>
      </c>
      <c r="AM345" s="793">
        <f t="shared" ref="AM345" si="2941">AM343*AM344</f>
        <v>0</v>
      </c>
      <c r="AN345" s="793">
        <f t="shared" ref="AN345" si="2942">AN343*AN344</f>
        <v>0</v>
      </c>
      <c r="AO345" s="793">
        <f t="shared" ref="AO345" si="2943">AO343*AO344</f>
        <v>0</v>
      </c>
      <c r="AP345" s="793">
        <f t="shared" ref="AP345" si="2944">AP343*AP344</f>
        <v>0</v>
      </c>
      <c r="AQ345" s="793">
        <f t="shared" ref="AQ345" si="2945">AQ343*AQ344</f>
        <v>0</v>
      </c>
      <c r="AR345" s="793">
        <f t="shared" ref="AR345" si="2946">AR343*AR344</f>
        <v>0</v>
      </c>
      <c r="AS345" s="793">
        <f>SUM(AG345:AR345)</f>
        <v>0</v>
      </c>
      <c r="AT345" s="793">
        <f t="shared" ref="AT345" si="2947">AT343*AT344</f>
        <v>0</v>
      </c>
      <c r="AU345" s="793">
        <f t="shared" ref="AU345" si="2948">AU343*AU344</f>
        <v>0</v>
      </c>
      <c r="AV345" s="793">
        <f t="shared" ref="AV345" si="2949">AV343*AV344</f>
        <v>0</v>
      </c>
      <c r="AW345" s="793">
        <f t="shared" ref="AW345" si="2950">AW343*AW344</f>
        <v>0</v>
      </c>
      <c r="AX345" s="793">
        <f t="shared" ref="AX345" si="2951">AX343*AX344</f>
        <v>0</v>
      </c>
      <c r="AY345" s="793">
        <f t="shared" ref="AY345" si="2952">AY343*AY344</f>
        <v>0</v>
      </c>
      <c r="AZ345" s="793">
        <f t="shared" ref="AZ345" si="2953">AZ343*AZ344</f>
        <v>0</v>
      </c>
      <c r="BA345" s="793">
        <f t="shared" ref="BA345" si="2954">BA343*BA344</f>
        <v>0</v>
      </c>
      <c r="BB345" s="793">
        <f t="shared" ref="BB345" si="2955">BB343*BB344</f>
        <v>0</v>
      </c>
      <c r="BC345" s="793">
        <f t="shared" ref="BC345" si="2956">BC343*BC344</f>
        <v>0</v>
      </c>
      <c r="BD345" s="793">
        <f t="shared" ref="BD345" si="2957">BD343*BD344</f>
        <v>0</v>
      </c>
      <c r="BE345" s="793">
        <f t="shared" ref="BE345" si="2958">BE343*BE344</f>
        <v>0</v>
      </c>
      <c r="BF345" s="793">
        <f t="shared" ref="BF345" si="2959">BF343*BF344</f>
        <v>0</v>
      </c>
      <c r="BG345" s="793">
        <f>SUM(AU345:BF345)</f>
        <v>0</v>
      </c>
      <c r="BH345" s="793">
        <f t="shared" ref="BH345" si="2960">BH343*BH344</f>
        <v>0</v>
      </c>
      <c r="BI345" s="793">
        <f t="shared" ref="BI345" si="2961">BI343*BI344</f>
        <v>0</v>
      </c>
      <c r="BJ345" s="793">
        <f t="shared" ref="BJ345" si="2962">BJ343*BJ344</f>
        <v>0</v>
      </c>
      <c r="BK345" s="793">
        <f t="shared" ref="BK345" si="2963">BK343*BK344</f>
        <v>0</v>
      </c>
      <c r="BL345" s="793">
        <f t="shared" ref="BL345" si="2964">BL343*BL344</f>
        <v>0</v>
      </c>
      <c r="BM345" s="793">
        <f t="shared" ref="BM345" si="2965">BM343*BM344</f>
        <v>0</v>
      </c>
      <c r="BN345" s="793">
        <f t="shared" ref="BN345" si="2966">BN343*BN344</f>
        <v>0</v>
      </c>
      <c r="BO345" s="793">
        <f t="shared" ref="BO345" si="2967">BO343*BO344</f>
        <v>0</v>
      </c>
      <c r="BP345" s="793">
        <f t="shared" ref="BP345" si="2968">BP343*BP344</f>
        <v>0</v>
      </c>
      <c r="BQ345" s="793">
        <f t="shared" ref="BQ345" si="2969">BQ343*BQ344</f>
        <v>0</v>
      </c>
      <c r="BR345" s="793">
        <f t="shared" ref="BR345" si="2970">BR343*BR344</f>
        <v>0</v>
      </c>
      <c r="BS345" s="793">
        <f t="shared" ref="BS345" si="2971">BS343*BS344</f>
        <v>0</v>
      </c>
      <c r="BT345" s="793">
        <f t="shared" ref="BT345" si="2972">BT343*BT344</f>
        <v>0</v>
      </c>
      <c r="BU345" s="796">
        <f>SUM(BI345:BT345)</f>
        <v>0</v>
      </c>
    </row>
    <row r="346" spans="1:73">
      <c r="B346" s="152"/>
      <c r="C346"/>
      <c r="D346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52"/>
      <c r="R346" s="737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53"/>
      <c r="AF346" s="73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53"/>
      <c r="AT346" s="73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53"/>
      <c r="BH346" s="73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53"/>
    </row>
    <row r="347" spans="1:73">
      <c r="A347" s="154">
        <f>A303</f>
        <v>7</v>
      </c>
      <c r="B347" s="154" t="str">
        <f>B303</f>
        <v>Ishield Camera + PAD</v>
      </c>
      <c r="C347" s="4" t="str">
        <f>C343</f>
        <v>End</v>
      </c>
      <c r="D347"/>
      <c r="E347" s="8">
        <f>E157</f>
        <v>0</v>
      </c>
      <c r="F347" s="8">
        <f t="shared" ref="F347:BQ347" si="2973">F157</f>
        <v>0</v>
      </c>
      <c r="G347" s="8">
        <f t="shared" si="2973"/>
        <v>0</v>
      </c>
      <c r="H347" s="8">
        <f t="shared" si="2973"/>
        <v>0</v>
      </c>
      <c r="I347" s="8">
        <f t="shared" si="2973"/>
        <v>0</v>
      </c>
      <c r="J347" s="8">
        <f t="shared" si="2973"/>
        <v>0</v>
      </c>
      <c r="K347" s="8">
        <f t="shared" si="2973"/>
        <v>75</v>
      </c>
      <c r="L347" s="8">
        <f t="shared" si="2973"/>
        <v>153.75</v>
      </c>
      <c r="M347" s="8">
        <f t="shared" si="2973"/>
        <v>236.4375</v>
      </c>
      <c r="N347" s="8">
        <f t="shared" si="2973"/>
        <v>323.25937499999998</v>
      </c>
      <c r="O347" s="8">
        <f t="shared" si="2973"/>
        <v>414.42234374999998</v>
      </c>
      <c r="P347" s="8">
        <f t="shared" si="2973"/>
        <v>510.14346093749998</v>
      </c>
      <c r="Q347" s="8">
        <f t="shared" si="2973"/>
        <v>0</v>
      </c>
      <c r="R347" s="8">
        <f t="shared" si="2973"/>
        <v>0</v>
      </c>
      <c r="S347" s="8">
        <f t="shared" si="2973"/>
        <v>606.82178929687495</v>
      </c>
      <c r="T347" s="8">
        <f t="shared" si="2973"/>
        <v>704.46690093984375</v>
      </c>
      <c r="U347" s="8">
        <f t="shared" si="2973"/>
        <v>803.0884636992422</v>
      </c>
      <c r="V347" s="8">
        <f t="shared" si="2973"/>
        <v>902.69624208623463</v>
      </c>
      <c r="W347" s="8">
        <f t="shared" si="2973"/>
        <v>1003.300098257097</v>
      </c>
      <c r="X347" s="8">
        <f t="shared" si="2973"/>
        <v>1104.9099929896681</v>
      </c>
      <c r="Y347" s="8">
        <f t="shared" si="2973"/>
        <v>1207.5359866695649</v>
      </c>
      <c r="Z347" s="8">
        <f t="shared" si="2973"/>
        <v>1311.1882402862605</v>
      </c>
      <c r="AA347" s="8">
        <f t="shared" si="2973"/>
        <v>1415.8770164391231</v>
      </c>
      <c r="AB347" s="8">
        <f t="shared" si="2973"/>
        <v>1521.6126803535144</v>
      </c>
      <c r="AC347" s="8">
        <f t="shared" si="2973"/>
        <v>1628.4057009070495</v>
      </c>
      <c r="AD347" s="8">
        <f t="shared" si="2973"/>
        <v>1736.26665166612</v>
      </c>
      <c r="AE347" s="8">
        <f t="shared" si="2973"/>
        <v>0</v>
      </c>
      <c r="AF347" s="8">
        <f t="shared" si="2973"/>
        <v>0</v>
      </c>
      <c r="AG347" s="8">
        <f t="shared" si="2973"/>
        <v>1845.2062119327811</v>
      </c>
      <c r="AH347" s="8">
        <f t="shared" si="2973"/>
        <v>1955.2351678021089</v>
      </c>
      <c r="AI347" s="8">
        <f t="shared" si="2973"/>
        <v>2066.3644132301301</v>
      </c>
      <c r="AJ347" s="8">
        <f t="shared" si="2973"/>
        <v>2178.6049511124315</v>
      </c>
      <c r="AK347" s="8">
        <f t="shared" si="2973"/>
        <v>2291.9678943735557</v>
      </c>
      <c r="AL347" s="8">
        <f t="shared" si="2973"/>
        <v>2406.4644670672915</v>
      </c>
      <c r="AM347" s="8">
        <f t="shared" si="2973"/>
        <v>2522.1060054879645</v>
      </c>
      <c r="AN347" s="8">
        <f t="shared" si="2973"/>
        <v>2638.9039592928443</v>
      </c>
      <c r="AO347" s="8">
        <f t="shared" si="2973"/>
        <v>2756.8698926357729</v>
      </c>
      <c r="AP347" s="8">
        <f t="shared" si="2973"/>
        <v>2876.0154853121307</v>
      </c>
      <c r="AQ347" s="8">
        <f t="shared" si="2973"/>
        <v>2996.352533915252</v>
      </c>
      <c r="AR347" s="8">
        <f t="shared" si="2973"/>
        <v>3117.8929530044047</v>
      </c>
      <c r="AS347" s="8">
        <f t="shared" si="2973"/>
        <v>0</v>
      </c>
      <c r="AT347" s="8">
        <f t="shared" si="2973"/>
        <v>0</v>
      </c>
      <c r="AU347" s="8">
        <f t="shared" si="2973"/>
        <v>3240.648776284449</v>
      </c>
      <c r="AV347" s="8">
        <f t="shared" si="2973"/>
        <v>3364.6321577972935</v>
      </c>
      <c r="AW347" s="8">
        <f t="shared" si="2973"/>
        <v>3489.8553731252664</v>
      </c>
      <c r="AX347" s="8">
        <f t="shared" si="2973"/>
        <v>3616.330820606519</v>
      </c>
      <c r="AY347" s="8">
        <f t="shared" si="2973"/>
        <v>3744.0710225625844</v>
      </c>
      <c r="AZ347" s="8">
        <f t="shared" si="2973"/>
        <v>3873.0886265382105</v>
      </c>
      <c r="BA347" s="8">
        <f t="shared" si="2973"/>
        <v>4003.3964065535929</v>
      </c>
      <c r="BB347" s="8">
        <f t="shared" si="2973"/>
        <v>4135.0072643691292</v>
      </c>
      <c r="BC347" s="8">
        <f t="shared" si="2973"/>
        <v>4267.9342307628203</v>
      </c>
      <c r="BD347" s="8">
        <f t="shared" si="2973"/>
        <v>4402.1904668204488</v>
      </c>
      <c r="BE347" s="8">
        <f t="shared" si="2973"/>
        <v>4537.7892652386536</v>
      </c>
      <c r="BF347" s="8">
        <f t="shared" si="2973"/>
        <v>4674.7440516410406</v>
      </c>
      <c r="BG347" s="8">
        <f t="shared" si="2973"/>
        <v>0</v>
      </c>
      <c r="BH347" s="8">
        <f t="shared" si="2973"/>
        <v>0</v>
      </c>
      <c r="BI347" s="8">
        <f t="shared" si="2973"/>
        <v>4813.0683859074516</v>
      </c>
      <c r="BJ347" s="8">
        <f t="shared" si="2973"/>
        <v>4952.7759635165257</v>
      </c>
      <c r="BK347" s="8">
        <f t="shared" si="2973"/>
        <v>5093.8806169016907</v>
      </c>
      <c r="BL347" s="8">
        <f t="shared" si="2973"/>
        <v>5236.3963168207074</v>
      </c>
      <c r="BM347" s="8">
        <f t="shared" si="2973"/>
        <v>5380.3371737389143</v>
      </c>
      <c r="BN347" s="8">
        <f t="shared" si="2973"/>
        <v>5525.7174392263032</v>
      </c>
      <c r="BO347" s="8">
        <f t="shared" si="2973"/>
        <v>5672.5515073685665</v>
      </c>
      <c r="BP347" s="8">
        <f t="shared" si="2973"/>
        <v>5820.8539161922527</v>
      </c>
      <c r="BQ347" s="8">
        <f t="shared" si="2973"/>
        <v>5970.6393491041754</v>
      </c>
      <c r="BR347" s="8">
        <f t="shared" ref="BR347:BU347" si="2974">BR157</f>
        <v>6121.9226363452171</v>
      </c>
      <c r="BS347" s="8">
        <f t="shared" si="2974"/>
        <v>6274.7187564586693</v>
      </c>
      <c r="BT347" s="8">
        <f t="shared" si="2974"/>
        <v>6429.042837773256</v>
      </c>
      <c r="BU347" s="8">
        <f t="shared" si="2974"/>
        <v>0</v>
      </c>
    </row>
    <row r="348" spans="1:73">
      <c r="B348" s="152"/>
      <c r="C348" s="4" t="str">
        <f>C344</f>
        <v>Monthly Rate</v>
      </c>
      <c r="D348"/>
      <c r="E348" s="697">
        <f>Assumptions!C170</f>
        <v>0</v>
      </c>
      <c r="F348" s="697">
        <f>E348</f>
        <v>0</v>
      </c>
      <c r="G348" s="697">
        <f t="shared" ref="G348:P348" si="2975">F348</f>
        <v>0</v>
      </c>
      <c r="H348" s="697">
        <f t="shared" si="2975"/>
        <v>0</v>
      </c>
      <c r="I348" s="697">
        <f t="shared" si="2975"/>
        <v>0</v>
      </c>
      <c r="J348" s="697">
        <f t="shared" si="2975"/>
        <v>0</v>
      </c>
      <c r="K348" s="697">
        <f t="shared" si="2975"/>
        <v>0</v>
      </c>
      <c r="L348" s="697">
        <f t="shared" si="2975"/>
        <v>0</v>
      </c>
      <c r="M348" s="697">
        <f t="shared" si="2975"/>
        <v>0</v>
      </c>
      <c r="N348" s="697">
        <f t="shared" si="2975"/>
        <v>0</v>
      </c>
      <c r="O348" s="697">
        <f t="shared" si="2975"/>
        <v>0</v>
      </c>
      <c r="P348" s="697">
        <f t="shared" si="2975"/>
        <v>0</v>
      </c>
      <c r="Q348" s="52"/>
      <c r="R348" s="737"/>
      <c r="S348" s="697">
        <f>P348*(1+Assumptions!D170)</f>
        <v>0</v>
      </c>
      <c r="T348" s="8">
        <f>S348</f>
        <v>0</v>
      </c>
      <c r="U348" s="8">
        <f t="shared" ref="U348:AD348" si="2976">T348</f>
        <v>0</v>
      </c>
      <c r="V348" s="8">
        <f t="shared" si="2976"/>
        <v>0</v>
      </c>
      <c r="W348" s="8">
        <f t="shared" si="2976"/>
        <v>0</v>
      </c>
      <c r="X348" s="8">
        <f t="shared" si="2976"/>
        <v>0</v>
      </c>
      <c r="Y348" s="8">
        <f t="shared" si="2976"/>
        <v>0</v>
      </c>
      <c r="Z348" s="8">
        <f t="shared" si="2976"/>
        <v>0</v>
      </c>
      <c r="AA348" s="8">
        <f t="shared" si="2976"/>
        <v>0</v>
      </c>
      <c r="AB348" s="8">
        <f t="shared" si="2976"/>
        <v>0</v>
      </c>
      <c r="AC348" s="8">
        <f t="shared" si="2976"/>
        <v>0</v>
      </c>
      <c r="AD348" s="8">
        <f t="shared" si="2976"/>
        <v>0</v>
      </c>
      <c r="AE348" s="53"/>
      <c r="AF348" s="738"/>
      <c r="AG348" s="697">
        <f>AD348*(1+Assumptions!E170)</f>
        <v>0</v>
      </c>
      <c r="AH348" s="8">
        <f>AG348</f>
        <v>0</v>
      </c>
      <c r="AI348" s="8">
        <f t="shared" ref="AI348:AR348" si="2977">AH348</f>
        <v>0</v>
      </c>
      <c r="AJ348" s="8">
        <f t="shared" si="2977"/>
        <v>0</v>
      </c>
      <c r="AK348" s="8">
        <f t="shared" si="2977"/>
        <v>0</v>
      </c>
      <c r="AL348" s="8">
        <f t="shared" si="2977"/>
        <v>0</v>
      </c>
      <c r="AM348" s="8">
        <f t="shared" si="2977"/>
        <v>0</v>
      </c>
      <c r="AN348" s="8">
        <f t="shared" si="2977"/>
        <v>0</v>
      </c>
      <c r="AO348" s="8">
        <f t="shared" si="2977"/>
        <v>0</v>
      </c>
      <c r="AP348" s="8">
        <f t="shared" si="2977"/>
        <v>0</v>
      </c>
      <c r="AQ348" s="8">
        <f t="shared" si="2977"/>
        <v>0</v>
      </c>
      <c r="AR348" s="8">
        <f t="shared" si="2977"/>
        <v>0</v>
      </c>
      <c r="AS348" s="53"/>
      <c r="AT348" s="738"/>
      <c r="AU348" s="697">
        <f>AR348*(1+Assumptions!F170)</f>
        <v>0</v>
      </c>
      <c r="AV348" s="8">
        <f>AU348</f>
        <v>0</v>
      </c>
      <c r="AW348" s="8">
        <f t="shared" ref="AW348:BF348" si="2978">AV348</f>
        <v>0</v>
      </c>
      <c r="AX348" s="8">
        <f t="shared" si="2978"/>
        <v>0</v>
      </c>
      <c r="AY348" s="8">
        <f t="shared" si="2978"/>
        <v>0</v>
      </c>
      <c r="AZ348" s="8">
        <f t="shared" si="2978"/>
        <v>0</v>
      </c>
      <c r="BA348" s="8">
        <f t="shared" si="2978"/>
        <v>0</v>
      </c>
      <c r="BB348" s="8">
        <f t="shared" si="2978"/>
        <v>0</v>
      </c>
      <c r="BC348" s="8">
        <f t="shared" si="2978"/>
        <v>0</v>
      </c>
      <c r="BD348" s="8">
        <f t="shared" si="2978"/>
        <v>0</v>
      </c>
      <c r="BE348" s="8">
        <f t="shared" si="2978"/>
        <v>0</v>
      </c>
      <c r="BF348" s="8">
        <f t="shared" si="2978"/>
        <v>0</v>
      </c>
      <c r="BG348" s="53"/>
      <c r="BH348" s="738"/>
      <c r="BI348" s="697">
        <f>BF348*(1+Assumptions!G170)</f>
        <v>0</v>
      </c>
      <c r="BJ348" s="8">
        <f>BI348</f>
        <v>0</v>
      </c>
      <c r="BK348" s="8">
        <f t="shared" ref="BK348:BT348" si="2979">BJ348</f>
        <v>0</v>
      </c>
      <c r="BL348" s="8">
        <f t="shared" si="2979"/>
        <v>0</v>
      </c>
      <c r="BM348" s="8">
        <f t="shared" si="2979"/>
        <v>0</v>
      </c>
      <c r="BN348" s="8">
        <f t="shared" si="2979"/>
        <v>0</v>
      </c>
      <c r="BO348" s="8">
        <f t="shared" si="2979"/>
        <v>0</v>
      </c>
      <c r="BP348" s="8">
        <f t="shared" si="2979"/>
        <v>0</v>
      </c>
      <c r="BQ348" s="8">
        <f t="shared" si="2979"/>
        <v>0</v>
      </c>
      <c r="BR348" s="8">
        <f t="shared" si="2979"/>
        <v>0</v>
      </c>
      <c r="BS348" s="8">
        <f t="shared" si="2979"/>
        <v>0</v>
      </c>
      <c r="BT348" s="8">
        <f t="shared" si="2979"/>
        <v>0</v>
      </c>
      <c r="BU348" s="53"/>
    </row>
    <row r="349" spans="1:73">
      <c r="B349" s="152"/>
      <c r="C349" s="4" t="str">
        <f>C345</f>
        <v>Monthly $</v>
      </c>
      <c r="D349"/>
      <c r="E349" s="793">
        <f>E347*E348</f>
        <v>0</v>
      </c>
      <c r="F349" s="793">
        <f t="shared" ref="F349:P349" si="2980">F347*F348</f>
        <v>0</v>
      </c>
      <c r="G349" s="793">
        <f t="shared" si="2980"/>
        <v>0</v>
      </c>
      <c r="H349" s="793">
        <f t="shared" si="2980"/>
        <v>0</v>
      </c>
      <c r="I349" s="793">
        <f t="shared" si="2980"/>
        <v>0</v>
      </c>
      <c r="J349" s="793">
        <f t="shared" si="2980"/>
        <v>0</v>
      </c>
      <c r="K349" s="793">
        <f t="shared" si="2980"/>
        <v>0</v>
      </c>
      <c r="L349" s="793">
        <f t="shared" si="2980"/>
        <v>0</v>
      </c>
      <c r="M349" s="793">
        <f t="shared" si="2980"/>
        <v>0</v>
      </c>
      <c r="N349" s="793">
        <f t="shared" si="2980"/>
        <v>0</v>
      </c>
      <c r="O349" s="793">
        <f t="shared" si="2980"/>
        <v>0</v>
      </c>
      <c r="P349" s="793">
        <f t="shared" si="2980"/>
        <v>0</v>
      </c>
      <c r="Q349" s="793">
        <f>SUM(E349:P349)</f>
        <v>0</v>
      </c>
      <c r="R349" s="737"/>
      <c r="S349" s="793">
        <f t="shared" ref="S349" si="2981">S347*S348</f>
        <v>0</v>
      </c>
      <c r="T349" s="793">
        <f t="shared" ref="T349" si="2982">T347*T348</f>
        <v>0</v>
      </c>
      <c r="U349" s="793">
        <f t="shared" ref="U349" si="2983">U347*U348</f>
        <v>0</v>
      </c>
      <c r="V349" s="793">
        <f t="shared" ref="V349" si="2984">V347*V348</f>
        <v>0</v>
      </c>
      <c r="W349" s="793">
        <f t="shared" ref="W349" si="2985">W347*W348</f>
        <v>0</v>
      </c>
      <c r="X349" s="793">
        <f t="shared" ref="X349" si="2986">X347*X348</f>
        <v>0</v>
      </c>
      <c r="Y349" s="793">
        <f t="shared" ref="Y349" si="2987">Y347*Y348</f>
        <v>0</v>
      </c>
      <c r="Z349" s="793">
        <f t="shared" ref="Z349" si="2988">Z347*Z348</f>
        <v>0</v>
      </c>
      <c r="AA349" s="793">
        <f t="shared" ref="AA349" si="2989">AA347*AA348</f>
        <v>0</v>
      </c>
      <c r="AB349" s="793">
        <f t="shared" ref="AB349" si="2990">AB347*AB348</f>
        <v>0</v>
      </c>
      <c r="AC349" s="793">
        <f t="shared" ref="AC349" si="2991">AC347*AC348</f>
        <v>0</v>
      </c>
      <c r="AD349" s="793">
        <f t="shared" ref="AD349" si="2992">AD347*AD348</f>
        <v>0</v>
      </c>
      <c r="AE349" s="793">
        <f>SUM(S349:AD349)</f>
        <v>0</v>
      </c>
      <c r="AF349" s="738"/>
      <c r="AG349" s="793">
        <f t="shared" ref="AG349" si="2993">AG347*AG348</f>
        <v>0</v>
      </c>
      <c r="AH349" s="793">
        <f t="shared" ref="AH349" si="2994">AH347*AH348</f>
        <v>0</v>
      </c>
      <c r="AI349" s="793">
        <f t="shared" ref="AI349" si="2995">AI347*AI348</f>
        <v>0</v>
      </c>
      <c r="AJ349" s="793">
        <f t="shared" ref="AJ349" si="2996">AJ347*AJ348</f>
        <v>0</v>
      </c>
      <c r="AK349" s="793">
        <f t="shared" ref="AK349" si="2997">AK347*AK348</f>
        <v>0</v>
      </c>
      <c r="AL349" s="793">
        <f t="shared" ref="AL349" si="2998">AL347*AL348</f>
        <v>0</v>
      </c>
      <c r="AM349" s="793">
        <f t="shared" ref="AM349" si="2999">AM347*AM348</f>
        <v>0</v>
      </c>
      <c r="AN349" s="793">
        <f t="shared" ref="AN349" si="3000">AN347*AN348</f>
        <v>0</v>
      </c>
      <c r="AO349" s="793">
        <f t="shared" ref="AO349" si="3001">AO347*AO348</f>
        <v>0</v>
      </c>
      <c r="AP349" s="793">
        <f t="shared" ref="AP349" si="3002">AP347*AP348</f>
        <v>0</v>
      </c>
      <c r="AQ349" s="793">
        <f t="shared" ref="AQ349" si="3003">AQ347*AQ348</f>
        <v>0</v>
      </c>
      <c r="AR349" s="793">
        <f t="shared" ref="AR349" si="3004">AR347*AR348</f>
        <v>0</v>
      </c>
      <c r="AS349" s="793">
        <f>SUM(AG349:AR349)</f>
        <v>0</v>
      </c>
      <c r="AT349" s="738"/>
      <c r="AU349" s="793">
        <f t="shared" ref="AU349" si="3005">AU347*AU348</f>
        <v>0</v>
      </c>
      <c r="AV349" s="793">
        <f t="shared" ref="AV349" si="3006">AV347*AV348</f>
        <v>0</v>
      </c>
      <c r="AW349" s="793">
        <f t="shared" ref="AW349" si="3007">AW347*AW348</f>
        <v>0</v>
      </c>
      <c r="AX349" s="793">
        <f t="shared" ref="AX349" si="3008">AX347*AX348</f>
        <v>0</v>
      </c>
      <c r="AY349" s="793">
        <f t="shared" ref="AY349" si="3009">AY347*AY348</f>
        <v>0</v>
      </c>
      <c r="AZ349" s="793">
        <f t="shared" ref="AZ349" si="3010">AZ347*AZ348</f>
        <v>0</v>
      </c>
      <c r="BA349" s="793">
        <f t="shared" ref="BA349" si="3011">BA347*BA348</f>
        <v>0</v>
      </c>
      <c r="BB349" s="793">
        <f t="shared" ref="BB349" si="3012">BB347*BB348</f>
        <v>0</v>
      </c>
      <c r="BC349" s="793">
        <f t="shared" ref="BC349" si="3013">BC347*BC348</f>
        <v>0</v>
      </c>
      <c r="BD349" s="793">
        <f t="shared" ref="BD349" si="3014">BD347*BD348</f>
        <v>0</v>
      </c>
      <c r="BE349" s="793">
        <f t="shared" ref="BE349" si="3015">BE347*BE348</f>
        <v>0</v>
      </c>
      <c r="BF349" s="793">
        <f t="shared" ref="BF349" si="3016">BF347*BF348</f>
        <v>0</v>
      </c>
      <c r="BG349" s="793">
        <f>SUM(AU349:BF349)</f>
        <v>0</v>
      </c>
      <c r="BH349" s="738"/>
      <c r="BI349" s="793">
        <f t="shared" ref="BI349" si="3017">BI347*BI348</f>
        <v>0</v>
      </c>
      <c r="BJ349" s="793">
        <f t="shared" ref="BJ349" si="3018">BJ347*BJ348</f>
        <v>0</v>
      </c>
      <c r="BK349" s="793">
        <f t="shared" ref="BK349" si="3019">BK347*BK348</f>
        <v>0</v>
      </c>
      <c r="BL349" s="793">
        <f t="shared" ref="BL349" si="3020">BL347*BL348</f>
        <v>0</v>
      </c>
      <c r="BM349" s="793">
        <f t="shared" ref="BM349" si="3021">BM347*BM348</f>
        <v>0</v>
      </c>
      <c r="BN349" s="793">
        <f t="shared" ref="BN349" si="3022">BN347*BN348</f>
        <v>0</v>
      </c>
      <c r="BO349" s="793">
        <f t="shared" ref="BO349" si="3023">BO347*BO348</f>
        <v>0</v>
      </c>
      <c r="BP349" s="793">
        <f t="shared" ref="BP349" si="3024">BP347*BP348</f>
        <v>0</v>
      </c>
      <c r="BQ349" s="793">
        <f t="shared" ref="BQ349" si="3025">BQ347*BQ348</f>
        <v>0</v>
      </c>
      <c r="BR349" s="793">
        <f t="shared" ref="BR349" si="3026">BR347*BR348</f>
        <v>0</v>
      </c>
      <c r="BS349" s="793">
        <f t="shared" ref="BS349" si="3027">BS347*BS348</f>
        <v>0</v>
      </c>
      <c r="BT349" s="793">
        <f t="shared" ref="BT349" si="3028">BT347*BT348</f>
        <v>0</v>
      </c>
      <c r="BU349" s="796">
        <f>SUM(BI349:BT349)</f>
        <v>0</v>
      </c>
    </row>
    <row r="350" spans="1:73">
      <c r="B350" s="152"/>
      <c r="C350"/>
      <c r="D350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52"/>
      <c r="R350" s="737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53"/>
      <c r="AF350" s="73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53"/>
      <c r="AT350" s="73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53"/>
      <c r="BH350" s="73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53"/>
    </row>
    <row r="351" spans="1:73">
      <c r="A351" s="154">
        <f>A304</f>
        <v>8</v>
      </c>
      <c r="B351" s="154" t="str">
        <f>B304</f>
        <v>Verse Console XR + Controller</v>
      </c>
      <c r="C351" s="4" t="str">
        <f>C347</f>
        <v>End</v>
      </c>
      <c r="D351"/>
      <c r="E351" s="8">
        <f>E164</f>
        <v>0</v>
      </c>
      <c r="F351" s="8">
        <f t="shared" ref="F351:BQ351" si="3029">F164</f>
        <v>0</v>
      </c>
      <c r="G351" s="8">
        <f t="shared" si="3029"/>
        <v>0</v>
      </c>
      <c r="H351" s="8">
        <f t="shared" si="3029"/>
        <v>0</v>
      </c>
      <c r="I351" s="8">
        <f t="shared" si="3029"/>
        <v>0</v>
      </c>
      <c r="J351" s="8">
        <f t="shared" si="3029"/>
        <v>0</v>
      </c>
      <c r="K351" s="8">
        <f t="shared" si="3029"/>
        <v>250</v>
      </c>
      <c r="L351" s="8">
        <f t="shared" si="3029"/>
        <v>512.5</v>
      </c>
      <c r="M351" s="8">
        <f t="shared" si="3029"/>
        <v>788.125</v>
      </c>
      <c r="N351" s="8">
        <f t="shared" si="3029"/>
        <v>1077.53125</v>
      </c>
      <c r="O351" s="8">
        <f t="shared" si="3029"/>
        <v>1381.4078125000001</v>
      </c>
      <c r="P351" s="8">
        <f t="shared" si="3029"/>
        <v>1700.4782031250002</v>
      </c>
      <c r="Q351" s="8">
        <f t="shared" si="3029"/>
        <v>0</v>
      </c>
      <c r="R351" s="8">
        <f t="shared" si="3029"/>
        <v>0</v>
      </c>
      <c r="S351" s="8">
        <f t="shared" si="3029"/>
        <v>2022.7392976562503</v>
      </c>
      <c r="T351" s="8">
        <f t="shared" si="3029"/>
        <v>2348.2230031328127</v>
      </c>
      <c r="U351" s="8">
        <f t="shared" si="3029"/>
        <v>2676.9615456641409</v>
      </c>
      <c r="V351" s="8">
        <f t="shared" si="3029"/>
        <v>3008.9874736207826</v>
      </c>
      <c r="W351" s="8">
        <f t="shared" si="3029"/>
        <v>3344.3336608569907</v>
      </c>
      <c r="X351" s="8">
        <f t="shared" si="3029"/>
        <v>3683.0333099655609</v>
      </c>
      <c r="Y351" s="8">
        <f t="shared" si="3029"/>
        <v>4025.1199555652165</v>
      </c>
      <c r="Z351" s="8">
        <f t="shared" si="3029"/>
        <v>4370.6274676208686</v>
      </c>
      <c r="AA351" s="8">
        <f t="shared" si="3029"/>
        <v>4719.5900547970778</v>
      </c>
      <c r="AB351" s="8">
        <f t="shared" si="3029"/>
        <v>5072.0422678450486</v>
      </c>
      <c r="AC351" s="8">
        <f t="shared" si="3029"/>
        <v>5428.019003023499</v>
      </c>
      <c r="AD351" s="8">
        <f t="shared" si="3029"/>
        <v>5787.5555055537343</v>
      </c>
      <c r="AE351" s="8">
        <f t="shared" si="3029"/>
        <v>0</v>
      </c>
      <c r="AF351" s="8">
        <f t="shared" si="3029"/>
        <v>0</v>
      </c>
      <c r="AG351" s="8">
        <f t="shared" si="3029"/>
        <v>6150.6873731092719</v>
      </c>
      <c r="AH351" s="8">
        <f t="shared" si="3029"/>
        <v>6517.4505593403646</v>
      </c>
      <c r="AI351" s="8">
        <f t="shared" si="3029"/>
        <v>6887.8813774337686</v>
      </c>
      <c r="AJ351" s="8">
        <f t="shared" si="3029"/>
        <v>7262.016503708106</v>
      </c>
      <c r="AK351" s="8">
        <f t="shared" si="3029"/>
        <v>7639.892981245187</v>
      </c>
      <c r="AL351" s="8">
        <f t="shared" si="3029"/>
        <v>8021.5482235576392</v>
      </c>
      <c r="AM351" s="8">
        <f t="shared" si="3029"/>
        <v>8407.0200182932149</v>
      </c>
      <c r="AN351" s="8">
        <f t="shared" si="3029"/>
        <v>8796.3465309761468</v>
      </c>
      <c r="AO351" s="8">
        <f t="shared" si="3029"/>
        <v>9189.5663087859084</v>
      </c>
      <c r="AP351" s="8">
        <f t="shared" si="3029"/>
        <v>9586.7182843737683</v>
      </c>
      <c r="AQ351" s="8">
        <f t="shared" si="3029"/>
        <v>9987.8417797175061</v>
      </c>
      <c r="AR351" s="8">
        <f t="shared" si="3029"/>
        <v>10392.976510014681</v>
      </c>
      <c r="AS351" s="8">
        <f t="shared" si="3029"/>
        <v>0</v>
      </c>
      <c r="AT351" s="8">
        <f t="shared" si="3029"/>
        <v>0</v>
      </c>
      <c r="AU351" s="8">
        <f t="shared" si="3029"/>
        <v>10802.162587614828</v>
      </c>
      <c r="AV351" s="8">
        <f t="shared" si="3029"/>
        <v>11215.440525990976</v>
      </c>
      <c r="AW351" s="8">
        <f t="shared" si="3029"/>
        <v>11632.851243750887</v>
      </c>
      <c r="AX351" s="8">
        <f t="shared" si="3029"/>
        <v>12054.436068688396</v>
      </c>
      <c r="AY351" s="8">
        <f t="shared" si="3029"/>
        <v>12480.23674187528</v>
      </c>
      <c r="AZ351" s="8">
        <f t="shared" si="3029"/>
        <v>12910.295421794033</v>
      </c>
      <c r="BA351" s="8">
        <f t="shared" si="3029"/>
        <v>13344.654688511973</v>
      </c>
      <c r="BB351" s="8">
        <f t="shared" si="3029"/>
        <v>13783.357547897092</v>
      </c>
      <c r="BC351" s="8">
        <f t="shared" si="3029"/>
        <v>14226.447435876064</v>
      </c>
      <c r="BD351" s="8">
        <f t="shared" si="3029"/>
        <v>14673.968222734824</v>
      </c>
      <c r="BE351" s="8">
        <f t="shared" si="3029"/>
        <v>15125.964217462173</v>
      </c>
      <c r="BF351" s="8">
        <f t="shared" si="3029"/>
        <v>15582.480172136795</v>
      </c>
      <c r="BG351" s="8">
        <f t="shared" si="3029"/>
        <v>0</v>
      </c>
      <c r="BH351" s="8">
        <f t="shared" si="3029"/>
        <v>0</v>
      </c>
      <c r="BI351" s="8">
        <f t="shared" si="3029"/>
        <v>16043.561286358163</v>
      </c>
      <c r="BJ351" s="8">
        <f t="shared" si="3029"/>
        <v>16509.253211721745</v>
      </c>
      <c r="BK351" s="8">
        <f t="shared" si="3029"/>
        <v>16979.602056338961</v>
      </c>
      <c r="BL351" s="8">
        <f t="shared" si="3029"/>
        <v>17454.654389402353</v>
      </c>
      <c r="BM351" s="8">
        <f t="shared" si="3029"/>
        <v>17934.457245796377</v>
      </c>
      <c r="BN351" s="8">
        <f t="shared" si="3029"/>
        <v>18419.05813075434</v>
      </c>
      <c r="BO351" s="8">
        <f t="shared" si="3029"/>
        <v>18908.505024561884</v>
      </c>
      <c r="BP351" s="8">
        <f t="shared" si="3029"/>
        <v>19402.846387307502</v>
      </c>
      <c r="BQ351" s="8">
        <f t="shared" si="3029"/>
        <v>19902.131163680577</v>
      </c>
      <c r="BR351" s="8">
        <f t="shared" ref="BR351:BU351" si="3030">BR164</f>
        <v>20406.408787817381</v>
      </c>
      <c r="BS351" s="8">
        <f t="shared" si="3030"/>
        <v>20915.729188195557</v>
      </c>
      <c r="BT351" s="8">
        <f t="shared" si="3030"/>
        <v>21430.142792577513</v>
      </c>
      <c r="BU351" s="8">
        <f t="shared" si="3030"/>
        <v>0</v>
      </c>
    </row>
    <row r="352" spans="1:73">
      <c r="B352" s="152"/>
      <c r="C352" s="4" t="str">
        <f>C348</f>
        <v>Monthly Rate</v>
      </c>
      <c r="D352"/>
      <c r="E352" s="697">
        <f>Assumptions!C171</f>
        <v>0</v>
      </c>
      <c r="F352" s="697">
        <f>E352</f>
        <v>0</v>
      </c>
      <c r="G352" s="697">
        <f t="shared" ref="G352:P352" si="3031">F352</f>
        <v>0</v>
      </c>
      <c r="H352" s="697">
        <f t="shared" si="3031"/>
        <v>0</v>
      </c>
      <c r="I352" s="697">
        <f t="shared" si="3031"/>
        <v>0</v>
      </c>
      <c r="J352" s="697">
        <f t="shared" si="3031"/>
        <v>0</v>
      </c>
      <c r="K352" s="697">
        <f t="shared" si="3031"/>
        <v>0</v>
      </c>
      <c r="L352" s="697">
        <f t="shared" si="3031"/>
        <v>0</v>
      </c>
      <c r="M352" s="697">
        <f t="shared" si="3031"/>
        <v>0</v>
      </c>
      <c r="N352" s="697">
        <f t="shared" si="3031"/>
        <v>0</v>
      </c>
      <c r="O352" s="697">
        <f t="shared" si="3031"/>
        <v>0</v>
      </c>
      <c r="P352" s="697">
        <f t="shared" si="3031"/>
        <v>0</v>
      </c>
      <c r="Q352" s="52"/>
      <c r="R352" s="737"/>
      <c r="S352" s="697">
        <f>P352*(1+Assumptions!D171)</f>
        <v>0</v>
      </c>
      <c r="T352" s="8">
        <f>S352</f>
        <v>0</v>
      </c>
      <c r="U352" s="8">
        <f t="shared" ref="U352:AD352" si="3032">T352</f>
        <v>0</v>
      </c>
      <c r="V352" s="8">
        <f t="shared" si="3032"/>
        <v>0</v>
      </c>
      <c r="W352" s="8">
        <f t="shared" si="3032"/>
        <v>0</v>
      </c>
      <c r="X352" s="8">
        <f t="shared" si="3032"/>
        <v>0</v>
      </c>
      <c r="Y352" s="8">
        <f t="shared" si="3032"/>
        <v>0</v>
      </c>
      <c r="Z352" s="8">
        <f t="shared" si="3032"/>
        <v>0</v>
      </c>
      <c r="AA352" s="8">
        <f t="shared" si="3032"/>
        <v>0</v>
      </c>
      <c r="AB352" s="8">
        <f t="shared" si="3032"/>
        <v>0</v>
      </c>
      <c r="AC352" s="8">
        <f t="shared" si="3032"/>
        <v>0</v>
      </c>
      <c r="AD352" s="8">
        <f t="shared" si="3032"/>
        <v>0</v>
      </c>
      <c r="AE352" s="53"/>
      <c r="AF352" s="738"/>
      <c r="AG352" s="697">
        <f>AD352*(1+Assumptions!E171)</f>
        <v>0</v>
      </c>
      <c r="AH352" s="8">
        <f>AG352</f>
        <v>0</v>
      </c>
      <c r="AI352" s="8">
        <f t="shared" ref="AI352:AR352" si="3033">AH352</f>
        <v>0</v>
      </c>
      <c r="AJ352" s="8">
        <f t="shared" si="3033"/>
        <v>0</v>
      </c>
      <c r="AK352" s="8">
        <f t="shared" si="3033"/>
        <v>0</v>
      </c>
      <c r="AL352" s="8">
        <f t="shared" si="3033"/>
        <v>0</v>
      </c>
      <c r="AM352" s="8">
        <f t="shared" si="3033"/>
        <v>0</v>
      </c>
      <c r="AN352" s="8">
        <f t="shared" si="3033"/>
        <v>0</v>
      </c>
      <c r="AO352" s="8">
        <f t="shared" si="3033"/>
        <v>0</v>
      </c>
      <c r="AP352" s="8">
        <f t="shared" si="3033"/>
        <v>0</v>
      </c>
      <c r="AQ352" s="8">
        <f t="shared" si="3033"/>
        <v>0</v>
      </c>
      <c r="AR352" s="8">
        <f t="shared" si="3033"/>
        <v>0</v>
      </c>
      <c r="AS352" s="53"/>
      <c r="AT352" s="738"/>
      <c r="AU352" s="697">
        <f>AR352*(1+Assumptions!F171)</f>
        <v>0</v>
      </c>
      <c r="AV352" s="8">
        <f>AU352</f>
        <v>0</v>
      </c>
      <c r="AW352" s="8">
        <f t="shared" ref="AW352:BF352" si="3034">AV352</f>
        <v>0</v>
      </c>
      <c r="AX352" s="8">
        <f t="shared" si="3034"/>
        <v>0</v>
      </c>
      <c r="AY352" s="8">
        <f t="shared" si="3034"/>
        <v>0</v>
      </c>
      <c r="AZ352" s="8">
        <f t="shared" si="3034"/>
        <v>0</v>
      </c>
      <c r="BA352" s="8">
        <f t="shared" si="3034"/>
        <v>0</v>
      </c>
      <c r="BB352" s="8">
        <f t="shared" si="3034"/>
        <v>0</v>
      </c>
      <c r="BC352" s="8">
        <f t="shared" si="3034"/>
        <v>0</v>
      </c>
      <c r="BD352" s="8">
        <f t="shared" si="3034"/>
        <v>0</v>
      </c>
      <c r="BE352" s="8">
        <f t="shared" si="3034"/>
        <v>0</v>
      </c>
      <c r="BF352" s="8">
        <f t="shared" si="3034"/>
        <v>0</v>
      </c>
      <c r="BG352" s="53"/>
      <c r="BH352" s="738"/>
      <c r="BI352" s="697">
        <f>BF352*(1+Assumptions!G171)</f>
        <v>0</v>
      </c>
      <c r="BJ352" s="8">
        <f>BI352</f>
        <v>0</v>
      </c>
      <c r="BK352" s="8">
        <f t="shared" ref="BK352:BT352" si="3035">BJ352</f>
        <v>0</v>
      </c>
      <c r="BL352" s="8">
        <f t="shared" si="3035"/>
        <v>0</v>
      </c>
      <c r="BM352" s="8">
        <f t="shared" si="3035"/>
        <v>0</v>
      </c>
      <c r="BN352" s="8">
        <f t="shared" si="3035"/>
        <v>0</v>
      </c>
      <c r="BO352" s="8">
        <f t="shared" si="3035"/>
        <v>0</v>
      </c>
      <c r="BP352" s="8">
        <f t="shared" si="3035"/>
        <v>0</v>
      </c>
      <c r="BQ352" s="8">
        <f t="shared" si="3035"/>
        <v>0</v>
      </c>
      <c r="BR352" s="8">
        <f t="shared" si="3035"/>
        <v>0</v>
      </c>
      <c r="BS352" s="8">
        <f t="shared" si="3035"/>
        <v>0</v>
      </c>
      <c r="BT352" s="8">
        <f t="shared" si="3035"/>
        <v>0</v>
      </c>
      <c r="BU352" s="53"/>
    </row>
    <row r="353" spans="1:73">
      <c r="B353" s="152"/>
      <c r="C353" s="4" t="str">
        <f>C349</f>
        <v>Monthly $</v>
      </c>
      <c r="D353"/>
      <c r="E353" s="793">
        <f>E351*E352</f>
        <v>0</v>
      </c>
      <c r="F353" s="793">
        <f t="shared" ref="F353:P353" si="3036">F351*F352</f>
        <v>0</v>
      </c>
      <c r="G353" s="793">
        <f t="shared" si="3036"/>
        <v>0</v>
      </c>
      <c r="H353" s="793">
        <f t="shared" si="3036"/>
        <v>0</v>
      </c>
      <c r="I353" s="793">
        <f t="shared" si="3036"/>
        <v>0</v>
      </c>
      <c r="J353" s="793">
        <f t="shared" si="3036"/>
        <v>0</v>
      </c>
      <c r="K353" s="793">
        <f t="shared" si="3036"/>
        <v>0</v>
      </c>
      <c r="L353" s="793">
        <f t="shared" si="3036"/>
        <v>0</v>
      </c>
      <c r="M353" s="793">
        <f t="shared" si="3036"/>
        <v>0</v>
      </c>
      <c r="N353" s="793">
        <f t="shared" si="3036"/>
        <v>0</v>
      </c>
      <c r="O353" s="793">
        <f t="shared" si="3036"/>
        <v>0</v>
      </c>
      <c r="P353" s="793">
        <f t="shared" si="3036"/>
        <v>0</v>
      </c>
      <c r="Q353" s="793">
        <f>SUM(E353:P353)</f>
        <v>0</v>
      </c>
      <c r="R353" s="737"/>
      <c r="S353" s="793">
        <f t="shared" ref="S353" si="3037">S351*S352</f>
        <v>0</v>
      </c>
      <c r="T353" s="793">
        <f t="shared" ref="T353" si="3038">T351*T352</f>
        <v>0</v>
      </c>
      <c r="U353" s="793">
        <f t="shared" ref="U353" si="3039">U351*U352</f>
        <v>0</v>
      </c>
      <c r="V353" s="793">
        <f t="shared" ref="V353" si="3040">V351*V352</f>
        <v>0</v>
      </c>
      <c r="W353" s="793">
        <f t="shared" ref="W353" si="3041">W351*W352</f>
        <v>0</v>
      </c>
      <c r="X353" s="793">
        <f t="shared" ref="X353" si="3042">X351*X352</f>
        <v>0</v>
      </c>
      <c r="Y353" s="793">
        <f t="shared" ref="Y353" si="3043">Y351*Y352</f>
        <v>0</v>
      </c>
      <c r="Z353" s="793">
        <f t="shared" ref="Z353" si="3044">Z351*Z352</f>
        <v>0</v>
      </c>
      <c r="AA353" s="793">
        <f t="shared" ref="AA353" si="3045">AA351*AA352</f>
        <v>0</v>
      </c>
      <c r="AB353" s="793">
        <f t="shared" ref="AB353" si="3046">AB351*AB352</f>
        <v>0</v>
      </c>
      <c r="AC353" s="793">
        <f t="shared" ref="AC353" si="3047">AC351*AC352</f>
        <v>0</v>
      </c>
      <c r="AD353" s="793">
        <f t="shared" ref="AD353" si="3048">AD351*AD352</f>
        <v>0</v>
      </c>
      <c r="AE353" s="793">
        <f>SUM(S353:AD353)</f>
        <v>0</v>
      </c>
      <c r="AF353" s="738"/>
      <c r="AG353" s="793">
        <f t="shared" ref="AG353" si="3049">AG351*AG352</f>
        <v>0</v>
      </c>
      <c r="AH353" s="793">
        <f t="shared" ref="AH353" si="3050">AH351*AH352</f>
        <v>0</v>
      </c>
      <c r="AI353" s="793">
        <f t="shared" ref="AI353" si="3051">AI351*AI352</f>
        <v>0</v>
      </c>
      <c r="AJ353" s="793">
        <f t="shared" ref="AJ353" si="3052">AJ351*AJ352</f>
        <v>0</v>
      </c>
      <c r="AK353" s="793">
        <f t="shared" ref="AK353" si="3053">AK351*AK352</f>
        <v>0</v>
      </c>
      <c r="AL353" s="793">
        <f t="shared" ref="AL353" si="3054">AL351*AL352</f>
        <v>0</v>
      </c>
      <c r="AM353" s="793">
        <f t="shared" ref="AM353" si="3055">AM351*AM352</f>
        <v>0</v>
      </c>
      <c r="AN353" s="793">
        <f t="shared" ref="AN353" si="3056">AN351*AN352</f>
        <v>0</v>
      </c>
      <c r="AO353" s="793">
        <f t="shared" ref="AO353" si="3057">AO351*AO352</f>
        <v>0</v>
      </c>
      <c r="AP353" s="793">
        <f t="shared" ref="AP353" si="3058">AP351*AP352</f>
        <v>0</v>
      </c>
      <c r="AQ353" s="793">
        <f t="shared" ref="AQ353" si="3059">AQ351*AQ352</f>
        <v>0</v>
      </c>
      <c r="AR353" s="793">
        <f t="shared" ref="AR353" si="3060">AR351*AR352</f>
        <v>0</v>
      </c>
      <c r="AS353" s="793">
        <f>SUM(AG353:AR353)</f>
        <v>0</v>
      </c>
      <c r="AT353" s="738"/>
      <c r="AU353" s="793">
        <f t="shared" ref="AU353" si="3061">AU351*AU352</f>
        <v>0</v>
      </c>
      <c r="AV353" s="793">
        <f t="shared" ref="AV353" si="3062">AV351*AV352</f>
        <v>0</v>
      </c>
      <c r="AW353" s="793">
        <f t="shared" ref="AW353" si="3063">AW351*AW352</f>
        <v>0</v>
      </c>
      <c r="AX353" s="793">
        <f t="shared" ref="AX353" si="3064">AX351*AX352</f>
        <v>0</v>
      </c>
      <c r="AY353" s="793">
        <f t="shared" ref="AY353" si="3065">AY351*AY352</f>
        <v>0</v>
      </c>
      <c r="AZ353" s="793">
        <f t="shared" ref="AZ353" si="3066">AZ351*AZ352</f>
        <v>0</v>
      </c>
      <c r="BA353" s="793">
        <f t="shared" ref="BA353" si="3067">BA351*BA352</f>
        <v>0</v>
      </c>
      <c r="BB353" s="793">
        <f t="shared" ref="BB353" si="3068">BB351*BB352</f>
        <v>0</v>
      </c>
      <c r="BC353" s="793">
        <f t="shared" ref="BC353" si="3069">BC351*BC352</f>
        <v>0</v>
      </c>
      <c r="BD353" s="793">
        <f t="shared" ref="BD353" si="3070">BD351*BD352</f>
        <v>0</v>
      </c>
      <c r="BE353" s="793">
        <f t="shared" ref="BE353:BF353" si="3071">BE351*BE352</f>
        <v>0</v>
      </c>
      <c r="BF353" s="793">
        <f t="shared" si="3071"/>
        <v>0</v>
      </c>
      <c r="BG353" s="793">
        <f>SUM(AU353:BF353)</f>
        <v>0</v>
      </c>
      <c r="BH353" s="738"/>
      <c r="BI353" s="793">
        <f t="shared" ref="BI353" si="3072">BI351*BI352</f>
        <v>0</v>
      </c>
      <c r="BJ353" s="793">
        <f t="shared" ref="BJ353" si="3073">BJ351*BJ352</f>
        <v>0</v>
      </c>
      <c r="BK353" s="793">
        <f t="shared" ref="BK353" si="3074">BK351*BK352</f>
        <v>0</v>
      </c>
      <c r="BL353" s="793">
        <f t="shared" ref="BL353" si="3075">BL351*BL352</f>
        <v>0</v>
      </c>
      <c r="BM353" s="793">
        <f t="shared" ref="BM353" si="3076">BM351*BM352</f>
        <v>0</v>
      </c>
      <c r="BN353" s="793">
        <f t="shared" ref="BN353" si="3077">BN351*BN352</f>
        <v>0</v>
      </c>
      <c r="BO353" s="793">
        <f t="shared" ref="BO353" si="3078">BO351*BO352</f>
        <v>0</v>
      </c>
      <c r="BP353" s="793">
        <f t="shared" ref="BP353" si="3079">BP351*BP352</f>
        <v>0</v>
      </c>
      <c r="BQ353" s="793">
        <f t="shared" ref="BQ353" si="3080">BQ351*BQ352</f>
        <v>0</v>
      </c>
      <c r="BR353" s="793">
        <f t="shared" ref="BR353" si="3081">BR351*BR352</f>
        <v>0</v>
      </c>
      <c r="BS353" s="793">
        <f t="shared" ref="BS353" si="3082">BS351*BS352</f>
        <v>0</v>
      </c>
      <c r="BT353" s="793">
        <f t="shared" ref="BT353" si="3083">BT351*BT352</f>
        <v>0</v>
      </c>
      <c r="BU353" s="796">
        <f>SUM(BI353:BT353)</f>
        <v>0</v>
      </c>
    </row>
    <row r="354" spans="1:73">
      <c r="B354" s="152"/>
      <c r="C354"/>
      <c r="D354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52"/>
      <c r="R354" s="737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53"/>
      <c r="AF354" s="73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53"/>
      <c r="AT354" s="73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53"/>
      <c r="BH354" s="73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53"/>
    </row>
    <row r="355" spans="1:73">
      <c r="A355" s="154">
        <f>A305</f>
        <v>9</v>
      </c>
      <c r="B355" s="154" t="str">
        <f>B305</f>
        <v>Verse Handheld</v>
      </c>
      <c r="C355" s="4" t="str">
        <f>C351</f>
        <v>End</v>
      </c>
      <c r="D355"/>
      <c r="E355" s="8">
        <f>E171</f>
        <v>0</v>
      </c>
      <c r="F355" s="8">
        <f t="shared" ref="F355:BQ355" si="3084">F171</f>
        <v>0</v>
      </c>
      <c r="G355" s="8">
        <f t="shared" si="3084"/>
        <v>0</v>
      </c>
      <c r="H355" s="8">
        <f t="shared" si="3084"/>
        <v>0</v>
      </c>
      <c r="I355" s="8">
        <f t="shared" si="3084"/>
        <v>0</v>
      </c>
      <c r="J355" s="8">
        <f t="shared" si="3084"/>
        <v>0</v>
      </c>
      <c r="K355" s="8">
        <f t="shared" si="3084"/>
        <v>20</v>
      </c>
      <c r="L355" s="8">
        <f t="shared" si="3084"/>
        <v>41</v>
      </c>
      <c r="M355" s="8">
        <f t="shared" si="3084"/>
        <v>63.05</v>
      </c>
      <c r="N355" s="8">
        <f t="shared" si="3084"/>
        <v>86.202500000000001</v>
      </c>
      <c r="O355" s="8">
        <f t="shared" si="3084"/>
        <v>110.512625</v>
      </c>
      <c r="P355" s="8">
        <f t="shared" si="3084"/>
        <v>136.03825625000002</v>
      </c>
      <c r="Q355" s="8">
        <f t="shared" si="3084"/>
        <v>0</v>
      </c>
      <c r="R355" s="8">
        <f t="shared" si="3084"/>
        <v>0</v>
      </c>
      <c r="S355" s="8">
        <f t="shared" si="3084"/>
        <v>161.81914381250002</v>
      </c>
      <c r="T355" s="8">
        <f t="shared" si="3084"/>
        <v>187.85784025062503</v>
      </c>
      <c r="U355" s="8">
        <f t="shared" si="3084"/>
        <v>214.15692365313129</v>
      </c>
      <c r="V355" s="8">
        <f t="shared" si="3084"/>
        <v>240.7189978896626</v>
      </c>
      <c r="W355" s="8">
        <f t="shared" si="3084"/>
        <v>267.54669286855926</v>
      </c>
      <c r="X355" s="8">
        <f t="shared" si="3084"/>
        <v>294.64266479724483</v>
      </c>
      <c r="Y355" s="8">
        <f t="shared" si="3084"/>
        <v>322.00959644521731</v>
      </c>
      <c r="Z355" s="8">
        <f t="shared" si="3084"/>
        <v>349.65019740966949</v>
      </c>
      <c r="AA355" s="8">
        <f t="shared" si="3084"/>
        <v>377.56720438376618</v>
      </c>
      <c r="AB355" s="8">
        <f t="shared" si="3084"/>
        <v>405.76338142760386</v>
      </c>
      <c r="AC355" s="8">
        <f t="shared" si="3084"/>
        <v>434.24152024187993</v>
      </c>
      <c r="AD355" s="8">
        <f t="shared" si="3084"/>
        <v>463.00444044429872</v>
      </c>
      <c r="AE355" s="8">
        <f t="shared" si="3084"/>
        <v>0</v>
      </c>
      <c r="AF355" s="8">
        <f t="shared" si="3084"/>
        <v>0</v>
      </c>
      <c r="AG355" s="8">
        <f t="shared" si="3084"/>
        <v>492.05498984874174</v>
      </c>
      <c r="AH355" s="8">
        <f t="shared" si="3084"/>
        <v>521.39604474722921</v>
      </c>
      <c r="AI355" s="8">
        <f t="shared" si="3084"/>
        <v>551.03051019470149</v>
      </c>
      <c r="AJ355" s="8">
        <f t="shared" si="3084"/>
        <v>580.96132029664852</v>
      </c>
      <c r="AK355" s="8">
        <f t="shared" si="3084"/>
        <v>611.19143849961506</v>
      </c>
      <c r="AL355" s="8">
        <f t="shared" si="3084"/>
        <v>641.72385788461122</v>
      </c>
      <c r="AM355" s="8">
        <f t="shared" si="3084"/>
        <v>672.56160146345735</v>
      </c>
      <c r="AN355" s="8">
        <f t="shared" si="3084"/>
        <v>703.70772247809191</v>
      </c>
      <c r="AO355" s="8">
        <f t="shared" si="3084"/>
        <v>735.16530470287285</v>
      </c>
      <c r="AP355" s="8">
        <f t="shared" si="3084"/>
        <v>766.93746274990156</v>
      </c>
      <c r="AQ355" s="8">
        <f t="shared" si="3084"/>
        <v>799.0273423774006</v>
      </c>
      <c r="AR355" s="8">
        <f t="shared" si="3084"/>
        <v>831.43812080117459</v>
      </c>
      <c r="AS355" s="8">
        <f t="shared" si="3084"/>
        <v>0</v>
      </c>
      <c r="AT355" s="8">
        <f t="shared" si="3084"/>
        <v>0</v>
      </c>
      <c r="AU355" s="8">
        <f t="shared" si="3084"/>
        <v>864.17300700918634</v>
      </c>
      <c r="AV355" s="8">
        <f t="shared" si="3084"/>
        <v>897.23524207927824</v>
      </c>
      <c r="AW355" s="8">
        <f t="shared" si="3084"/>
        <v>930.62809950007102</v>
      </c>
      <c r="AX355" s="8">
        <f t="shared" si="3084"/>
        <v>964.3548854950717</v>
      </c>
      <c r="AY355" s="8">
        <f t="shared" si="3084"/>
        <v>998.41893935002247</v>
      </c>
      <c r="AZ355" s="8">
        <f t="shared" si="3084"/>
        <v>1032.8236337435228</v>
      </c>
      <c r="BA355" s="8">
        <f t="shared" si="3084"/>
        <v>1067.572375080958</v>
      </c>
      <c r="BB355" s="8">
        <f t="shared" si="3084"/>
        <v>1102.6686038317675</v>
      </c>
      <c r="BC355" s="8">
        <f t="shared" si="3084"/>
        <v>1138.1157948700852</v>
      </c>
      <c r="BD355" s="8">
        <f t="shared" si="3084"/>
        <v>1173.917457818786</v>
      </c>
      <c r="BE355" s="8">
        <f t="shared" si="3084"/>
        <v>1210.077137396974</v>
      </c>
      <c r="BF355" s="8">
        <f t="shared" si="3084"/>
        <v>1246.5984137709438</v>
      </c>
      <c r="BG355" s="8">
        <f t="shared" si="3084"/>
        <v>0</v>
      </c>
      <c r="BH355" s="8">
        <f t="shared" si="3084"/>
        <v>0</v>
      </c>
      <c r="BI355" s="8">
        <f t="shared" si="3084"/>
        <v>1283.4849029086533</v>
      </c>
      <c r="BJ355" s="8">
        <f t="shared" si="3084"/>
        <v>1320.7402569377398</v>
      </c>
      <c r="BK355" s="8">
        <f t="shared" si="3084"/>
        <v>1358.3681645071172</v>
      </c>
      <c r="BL355" s="8">
        <f t="shared" si="3084"/>
        <v>1396.3723511521885</v>
      </c>
      <c r="BM355" s="8">
        <f t="shared" si="3084"/>
        <v>1434.7565796637105</v>
      </c>
      <c r="BN355" s="8">
        <f t="shared" si="3084"/>
        <v>1473.5246504603476</v>
      </c>
      <c r="BO355" s="8">
        <f t="shared" si="3084"/>
        <v>1512.6804019649512</v>
      </c>
      <c r="BP355" s="8">
        <f t="shared" si="3084"/>
        <v>1552.2277109846007</v>
      </c>
      <c r="BQ355" s="8">
        <f t="shared" si="3084"/>
        <v>1592.1704930944468</v>
      </c>
      <c r="BR355" s="8">
        <f t="shared" ref="BR355:BU355" si="3085">BR171</f>
        <v>1632.5127030253914</v>
      </c>
      <c r="BS355" s="8">
        <f t="shared" si="3085"/>
        <v>1673.2583350556454</v>
      </c>
      <c r="BT355" s="8">
        <f t="shared" si="3085"/>
        <v>1714.4114234062019</v>
      </c>
      <c r="BU355" s="8">
        <f t="shared" si="3085"/>
        <v>0</v>
      </c>
    </row>
    <row r="356" spans="1:73">
      <c r="B356" s="152"/>
      <c r="C356" s="4" t="str">
        <f>C352</f>
        <v>Monthly Rate</v>
      </c>
      <c r="D356"/>
      <c r="E356" s="697">
        <f>Assumptions!C172</f>
        <v>0</v>
      </c>
      <c r="F356" s="697">
        <f>E356</f>
        <v>0</v>
      </c>
      <c r="G356" s="697">
        <f t="shared" ref="G356:P356" si="3086">F356</f>
        <v>0</v>
      </c>
      <c r="H356" s="697">
        <f t="shared" si="3086"/>
        <v>0</v>
      </c>
      <c r="I356" s="697">
        <f t="shared" si="3086"/>
        <v>0</v>
      </c>
      <c r="J356" s="697">
        <f t="shared" si="3086"/>
        <v>0</v>
      </c>
      <c r="K356" s="697">
        <f t="shared" si="3086"/>
        <v>0</v>
      </c>
      <c r="L356" s="697">
        <f t="shared" si="3086"/>
        <v>0</v>
      </c>
      <c r="M356" s="697">
        <f t="shared" si="3086"/>
        <v>0</v>
      </c>
      <c r="N356" s="697">
        <f t="shared" si="3086"/>
        <v>0</v>
      </c>
      <c r="O356" s="697">
        <f t="shared" si="3086"/>
        <v>0</v>
      </c>
      <c r="P356" s="697">
        <f t="shared" si="3086"/>
        <v>0</v>
      </c>
      <c r="Q356" s="52"/>
      <c r="R356" s="737"/>
      <c r="S356" s="697">
        <f>P356*(1+Assumptions!D172)</f>
        <v>0</v>
      </c>
      <c r="T356" s="8">
        <f>S356</f>
        <v>0</v>
      </c>
      <c r="U356" s="8">
        <f t="shared" ref="U356:AD356" si="3087">T356</f>
        <v>0</v>
      </c>
      <c r="V356" s="8">
        <f t="shared" si="3087"/>
        <v>0</v>
      </c>
      <c r="W356" s="8">
        <f t="shared" si="3087"/>
        <v>0</v>
      </c>
      <c r="X356" s="8">
        <f t="shared" si="3087"/>
        <v>0</v>
      </c>
      <c r="Y356" s="8">
        <f t="shared" si="3087"/>
        <v>0</v>
      </c>
      <c r="Z356" s="8">
        <f t="shared" si="3087"/>
        <v>0</v>
      </c>
      <c r="AA356" s="8">
        <f t="shared" si="3087"/>
        <v>0</v>
      </c>
      <c r="AB356" s="8">
        <f t="shared" si="3087"/>
        <v>0</v>
      </c>
      <c r="AC356" s="8">
        <f t="shared" si="3087"/>
        <v>0</v>
      </c>
      <c r="AD356" s="8">
        <f t="shared" si="3087"/>
        <v>0</v>
      </c>
      <c r="AE356" s="53"/>
      <c r="AF356" s="738"/>
      <c r="AG356" s="697">
        <f>AD356*(1+Assumptions!E172)</f>
        <v>0</v>
      </c>
      <c r="AH356" s="8">
        <f>AG356</f>
        <v>0</v>
      </c>
      <c r="AI356" s="8">
        <f t="shared" ref="AI356:AR356" si="3088">AH356</f>
        <v>0</v>
      </c>
      <c r="AJ356" s="8">
        <f t="shared" si="3088"/>
        <v>0</v>
      </c>
      <c r="AK356" s="8">
        <f t="shared" si="3088"/>
        <v>0</v>
      </c>
      <c r="AL356" s="8">
        <f t="shared" si="3088"/>
        <v>0</v>
      </c>
      <c r="AM356" s="8">
        <f t="shared" si="3088"/>
        <v>0</v>
      </c>
      <c r="AN356" s="8">
        <f t="shared" si="3088"/>
        <v>0</v>
      </c>
      <c r="AO356" s="8">
        <f t="shared" si="3088"/>
        <v>0</v>
      </c>
      <c r="AP356" s="8">
        <f t="shared" si="3088"/>
        <v>0</v>
      </c>
      <c r="AQ356" s="8">
        <f t="shared" si="3088"/>
        <v>0</v>
      </c>
      <c r="AR356" s="8">
        <f t="shared" si="3088"/>
        <v>0</v>
      </c>
      <c r="AS356" s="53"/>
      <c r="AT356" s="738"/>
      <c r="AU356" s="697">
        <f>AR356*(1+Assumptions!F172)</f>
        <v>0</v>
      </c>
      <c r="AV356" s="8">
        <f>AU356</f>
        <v>0</v>
      </c>
      <c r="AW356" s="8">
        <f t="shared" ref="AW356:BF356" si="3089">AV356</f>
        <v>0</v>
      </c>
      <c r="AX356" s="8">
        <f t="shared" si="3089"/>
        <v>0</v>
      </c>
      <c r="AY356" s="8">
        <f t="shared" si="3089"/>
        <v>0</v>
      </c>
      <c r="AZ356" s="8">
        <f t="shared" si="3089"/>
        <v>0</v>
      </c>
      <c r="BA356" s="8">
        <f t="shared" si="3089"/>
        <v>0</v>
      </c>
      <c r="BB356" s="8">
        <f t="shared" si="3089"/>
        <v>0</v>
      </c>
      <c r="BC356" s="8">
        <f t="shared" si="3089"/>
        <v>0</v>
      </c>
      <c r="BD356" s="8">
        <f t="shared" si="3089"/>
        <v>0</v>
      </c>
      <c r="BE356" s="8">
        <f t="shared" si="3089"/>
        <v>0</v>
      </c>
      <c r="BF356" s="8">
        <f t="shared" si="3089"/>
        <v>0</v>
      </c>
      <c r="BG356" s="53"/>
      <c r="BH356" s="738"/>
      <c r="BI356" s="697">
        <f>BF356*(1+Assumptions!G172)</f>
        <v>0</v>
      </c>
      <c r="BJ356" s="8">
        <f>BI356</f>
        <v>0</v>
      </c>
      <c r="BK356" s="8">
        <f t="shared" ref="BK356:BT356" si="3090">BJ356</f>
        <v>0</v>
      </c>
      <c r="BL356" s="8">
        <f t="shared" si="3090"/>
        <v>0</v>
      </c>
      <c r="BM356" s="8">
        <f t="shared" si="3090"/>
        <v>0</v>
      </c>
      <c r="BN356" s="8">
        <f t="shared" si="3090"/>
        <v>0</v>
      </c>
      <c r="BO356" s="8">
        <f t="shared" si="3090"/>
        <v>0</v>
      </c>
      <c r="BP356" s="8">
        <f t="shared" si="3090"/>
        <v>0</v>
      </c>
      <c r="BQ356" s="8">
        <f t="shared" si="3090"/>
        <v>0</v>
      </c>
      <c r="BR356" s="8">
        <f t="shared" si="3090"/>
        <v>0</v>
      </c>
      <c r="BS356" s="8">
        <f t="shared" si="3090"/>
        <v>0</v>
      </c>
      <c r="BT356" s="8">
        <f t="shared" si="3090"/>
        <v>0</v>
      </c>
      <c r="BU356" s="53"/>
    </row>
    <row r="357" spans="1:73">
      <c r="B357" s="152"/>
      <c r="C357" s="4" t="str">
        <f>C353</f>
        <v>Monthly $</v>
      </c>
      <c r="D357"/>
      <c r="E357" s="793">
        <f>E355*E356</f>
        <v>0</v>
      </c>
      <c r="F357" s="793">
        <f t="shared" ref="F357:P357" si="3091">F355*F356</f>
        <v>0</v>
      </c>
      <c r="G357" s="793">
        <f t="shared" si="3091"/>
        <v>0</v>
      </c>
      <c r="H357" s="793">
        <f t="shared" si="3091"/>
        <v>0</v>
      </c>
      <c r="I357" s="793">
        <f t="shared" si="3091"/>
        <v>0</v>
      </c>
      <c r="J357" s="793">
        <f t="shared" si="3091"/>
        <v>0</v>
      </c>
      <c r="K357" s="793">
        <f t="shared" si="3091"/>
        <v>0</v>
      </c>
      <c r="L357" s="793">
        <f t="shared" si="3091"/>
        <v>0</v>
      </c>
      <c r="M357" s="793">
        <f t="shared" si="3091"/>
        <v>0</v>
      </c>
      <c r="N357" s="793">
        <f t="shared" si="3091"/>
        <v>0</v>
      </c>
      <c r="O357" s="793">
        <f t="shared" si="3091"/>
        <v>0</v>
      </c>
      <c r="P357" s="793">
        <f t="shared" si="3091"/>
        <v>0</v>
      </c>
      <c r="Q357" s="793">
        <f>SUM(E357:P357)</f>
        <v>0</v>
      </c>
      <c r="R357" s="737"/>
      <c r="S357" s="793">
        <f t="shared" ref="S357" si="3092">S355*S356</f>
        <v>0</v>
      </c>
      <c r="T357" s="793">
        <f t="shared" ref="T357" si="3093">T355*T356</f>
        <v>0</v>
      </c>
      <c r="U357" s="793">
        <f t="shared" ref="U357" si="3094">U355*U356</f>
        <v>0</v>
      </c>
      <c r="V357" s="793">
        <f t="shared" ref="V357" si="3095">V355*V356</f>
        <v>0</v>
      </c>
      <c r="W357" s="793">
        <f t="shared" ref="W357" si="3096">W355*W356</f>
        <v>0</v>
      </c>
      <c r="X357" s="793">
        <f t="shared" ref="X357" si="3097">X355*X356</f>
        <v>0</v>
      </c>
      <c r="Y357" s="793">
        <f t="shared" ref="Y357" si="3098">Y355*Y356</f>
        <v>0</v>
      </c>
      <c r="Z357" s="793">
        <f t="shared" ref="Z357" si="3099">Z355*Z356</f>
        <v>0</v>
      </c>
      <c r="AA357" s="793">
        <f t="shared" ref="AA357" si="3100">AA355*AA356</f>
        <v>0</v>
      </c>
      <c r="AB357" s="793">
        <f t="shared" ref="AB357" si="3101">AB355*AB356</f>
        <v>0</v>
      </c>
      <c r="AC357" s="793">
        <f t="shared" ref="AC357" si="3102">AC355*AC356</f>
        <v>0</v>
      </c>
      <c r="AD357" s="793">
        <f t="shared" ref="AD357" si="3103">AD355*AD356</f>
        <v>0</v>
      </c>
      <c r="AE357" s="793">
        <f>SUM(S357:AD357)</f>
        <v>0</v>
      </c>
      <c r="AF357" s="738"/>
      <c r="AG357" s="793">
        <f t="shared" ref="AG357" si="3104">AG355*AG356</f>
        <v>0</v>
      </c>
      <c r="AH357" s="793">
        <f t="shared" ref="AH357" si="3105">AH355*AH356</f>
        <v>0</v>
      </c>
      <c r="AI357" s="793">
        <f t="shared" ref="AI357" si="3106">AI355*AI356</f>
        <v>0</v>
      </c>
      <c r="AJ357" s="793">
        <f t="shared" ref="AJ357" si="3107">AJ355*AJ356</f>
        <v>0</v>
      </c>
      <c r="AK357" s="793">
        <f t="shared" ref="AK357" si="3108">AK355*AK356</f>
        <v>0</v>
      </c>
      <c r="AL357" s="793">
        <f t="shared" ref="AL357" si="3109">AL355*AL356</f>
        <v>0</v>
      </c>
      <c r="AM357" s="793">
        <f t="shared" ref="AM357" si="3110">AM355*AM356</f>
        <v>0</v>
      </c>
      <c r="AN357" s="793">
        <f t="shared" ref="AN357" si="3111">AN355*AN356</f>
        <v>0</v>
      </c>
      <c r="AO357" s="793">
        <f t="shared" ref="AO357" si="3112">AO355*AO356</f>
        <v>0</v>
      </c>
      <c r="AP357" s="793">
        <f t="shared" ref="AP357" si="3113">AP355*AP356</f>
        <v>0</v>
      </c>
      <c r="AQ357" s="793">
        <f t="shared" ref="AQ357" si="3114">AQ355*AQ356</f>
        <v>0</v>
      </c>
      <c r="AR357" s="793">
        <f t="shared" ref="AR357" si="3115">AR355*AR356</f>
        <v>0</v>
      </c>
      <c r="AS357" s="793">
        <f>SUM(AG357:AR357)</f>
        <v>0</v>
      </c>
      <c r="AT357" s="738"/>
      <c r="AU357" s="793">
        <f t="shared" ref="AU357" si="3116">AU355*AU356</f>
        <v>0</v>
      </c>
      <c r="AV357" s="793">
        <f t="shared" ref="AV357" si="3117">AV355*AV356</f>
        <v>0</v>
      </c>
      <c r="AW357" s="793">
        <f t="shared" ref="AW357" si="3118">AW355*AW356</f>
        <v>0</v>
      </c>
      <c r="AX357" s="793">
        <f t="shared" ref="AX357" si="3119">AX355*AX356</f>
        <v>0</v>
      </c>
      <c r="AY357" s="793">
        <f t="shared" ref="AY357" si="3120">AY355*AY356</f>
        <v>0</v>
      </c>
      <c r="AZ357" s="793">
        <f t="shared" ref="AZ357" si="3121">AZ355*AZ356</f>
        <v>0</v>
      </c>
      <c r="BA357" s="793">
        <f t="shared" ref="BA357" si="3122">BA355*BA356</f>
        <v>0</v>
      </c>
      <c r="BB357" s="793">
        <f t="shared" ref="BB357" si="3123">BB355*BB356</f>
        <v>0</v>
      </c>
      <c r="BC357" s="793">
        <f t="shared" ref="BC357" si="3124">BC355*BC356</f>
        <v>0</v>
      </c>
      <c r="BD357" s="793">
        <f t="shared" ref="BD357" si="3125">BD355*BD356</f>
        <v>0</v>
      </c>
      <c r="BE357" s="793">
        <f t="shared" ref="BE357" si="3126">BE355*BE356</f>
        <v>0</v>
      </c>
      <c r="BF357" s="793">
        <f t="shared" ref="BF357" si="3127">BF355*BF356</f>
        <v>0</v>
      </c>
      <c r="BG357" s="793">
        <f>SUM(AU357:BF357)</f>
        <v>0</v>
      </c>
      <c r="BH357" s="738"/>
      <c r="BI357" s="793">
        <f t="shared" ref="BI357" si="3128">BI355*BI356</f>
        <v>0</v>
      </c>
      <c r="BJ357" s="793">
        <f t="shared" ref="BJ357" si="3129">BJ355*BJ356</f>
        <v>0</v>
      </c>
      <c r="BK357" s="793">
        <f t="shared" ref="BK357" si="3130">BK355*BK356</f>
        <v>0</v>
      </c>
      <c r="BL357" s="793">
        <f t="shared" ref="BL357" si="3131">BL355*BL356</f>
        <v>0</v>
      </c>
      <c r="BM357" s="793">
        <f t="shared" ref="BM357" si="3132">BM355*BM356</f>
        <v>0</v>
      </c>
      <c r="BN357" s="793">
        <f t="shared" ref="BN357" si="3133">BN355*BN356</f>
        <v>0</v>
      </c>
      <c r="BO357" s="793">
        <f t="shared" ref="BO357" si="3134">BO355*BO356</f>
        <v>0</v>
      </c>
      <c r="BP357" s="793">
        <f t="shared" ref="BP357" si="3135">BP355*BP356</f>
        <v>0</v>
      </c>
      <c r="BQ357" s="793">
        <f t="shared" ref="BQ357" si="3136">BQ355*BQ356</f>
        <v>0</v>
      </c>
      <c r="BR357" s="793">
        <f t="shared" ref="BR357" si="3137">BR355*BR356</f>
        <v>0</v>
      </c>
      <c r="BS357" s="793">
        <f t="shared" ref="BS357" si="3138">BS355*BS356</f>
        <v>0</v>
      </c>
      <c r="BT357" s="793">
        <f t="shared" ref="BT357" si="3139">BT355*BT356</f>
        <v>0</v>
      </c>
      <c r="BU357" s="796">
        <f>SUM(BI357:BT357)</f>
        <v>0</v>
      </c>
    </row>
    <row r="358" spans="1:73">
      <c r="B358" s="152"/>
      <c r="D35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52"/>
      <c r="R358" s="737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53"/>
      <c r="AF358" s="73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53"/>
      <c r="AT358" s="73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53"/>
      <c r="BH358" s="73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53"/>
    </row>
    <row r="359" spans="1:73">
      <c r="A359" s="154">
        <f>A306</f>
        <v>10</v>
      </c>
      <c r="B359" s="154" t="str">
        <f>B306</f>
        <v>Orbital</v>
      </c>
      <c r="C359" s="4" t="str">
        <f>C355</f>
        <v>End</v>
      </c>
      <c r="D359"/>
      <c r="E359" s="8">
        <f>E178</f>
        <v>0</v>
      </c>
      <c r="F359" s="8">
        <f t="shared" ref="F359:BQ359" si="3140">F178</f>
        <v>0</v>
      </c>
      <c r="G359" s="8">
        <f t="shared" si="3140"/>
        <v>0</v>
      </c>
      <c r="H359" s="8">
        <f t="shared" si="3140"/>
        <v>0</v>
      </c>
      <c r="I359" s="8">
        <f t="shared" si="3140"/>
        <v>0</v>
      </c>
      <c r="J359" s="8">
        <f t="shared" si="3140"/>
        <v>0</v>
      </c>
      <c r="K359" s="8">
        <f t="shared" si="3140"/>
        <v>3</v>
      </c>
      <c r="L359" s="8">
        <f t="shared" si="3140"/>
        <v>6.15</v>
      </c>
      <c r="M359" s="8">
        <f t="shared" si="3140"/>
        <v>9.4575000000000014</v>
      </c>
      <c r="N359" s="8">
        <f t="shared" si="3140"/>
        <v>12.930375000000002</v>
      </c>
      <c r="O359" s="8">
        <f t="shared" si="3140"/>
        <v>16.576893750000004</v>
      </c>
      <c r="P359" s="8">
        <f t="shared" si="3140"/>
        <v>20.405738437500005</v>
      </c>
      <c r="Q359" s="8">
        <f t="shared" si="3140"/>
        <v>0</v>
      </c>
      <c r="R359" s="8">
        <f t="shared" si="3140"/>
        <v>0</v>
      </c>
      <c r="S359" s="8">
        <f t="shared" si="3140"/>
        <v>24.272871571875008</v>
      </c>
      <c r="T359" s="8">
        <f t="shared" si="3140"/>
        <v>28.17867603759376</v>
      </c>
      <c r="U359" s="8">
        <f t="shared" si="3140"/>
        <v>32.123538547969702</v>
      </c>
      <c r="V359" s="8">
        <f t="shared" si="3140"/>
        <v>36.107849683449402</v>
      </c>
      <c r="W359" s="8">
        <f t="shared" si="3140"/>
        <v>40.132003930283901</v>
      </c>
      <c r="X359" s="8">
        <f t="shared" si="3140"/>
        <v>44.196399719586744</v>
      </c>
      <c r="Y359" s="8">
        <f t="shared" si="3140"/>
        <v>48.301439466782611</v>
      </c>
      <c r="Z359" s="8">
        <f t="shared" si="3140"/>
        <v>52.447529611450435</v>
      </c>
      <c r="AA359" s="8">
        <f t="shared" si="3140"/>
        <v>56.635080657564941</v>
      </c>
      <c r="AB359" s="8">
        <f t="shared" si="3140"/>
        <v>60.864507214140595</v>
      </c>
      <c r="AC359" s="8">
        <f t="shared" si="3140"/>
        <v>65.136228036282006</v>
      </c>
      <c r="AD359" s="8">
        <f t="shared" si="3140"/>
        <v>69.450666066644828</v>
      </c>
      <c r="AE359" s="8">
        <f t="shared" si="3140"/>
        <v>0</v>
      </c>
      <c r="AF359" s="8">
        <f t="shared" si="3140"/>
        <v>0</v>
      </c>
      <c r="AG359" s="8">
        <f t="shared" si="3140"/>
        <v>73.808248477311281</v>
      </c>
      <c r="AH359" s="8">
        <f t="shared" si="3140"/>
        <v>78.209406712084387</v>
      </c>
      <c r="AI359" s="8">
        <f t="shared" si="3140"/>
        <v>82.654576529205229</v>
      </c>
      <c r="AJ359" s="8">
        <f t="shared" si="3140"/>
        <v>87.144198044497287</v>
      </c>
      <c r="AK359" s="8">
        <f t="shared" si="3140"/>
        <v>91.678715774942262</v>
      </c>
      <c r="AL359" s="8">
        <f t="shared" si="3140"/>
        <v>96.258578682691692</v>
      </c>
      <c r="AM359" s="8">
        <f t="shared" si="3140"/>
        <v>100.8842402195186</v>
      </c>
      <c r="AN359" s="8">
        <f t="shared" si="3140"/>
        <v>105.55615837171379</v>
      </c>
      <c r="AO359" s="8">
        <f t="shared" si="3140"/>
        <v>110.27479570543093</v>
      </c>
      <c r="AP359" s="8">
        <f t="shared" si="3140"/>
        <v>115.04061941248524</v>
      </c>
      <c r="AQ359" s="8">
        <f t="shared" si="3140"/>
        <v>119.8541013566101</v>
      </c>
      <c r="AR359" s="8">
        <f t="shared" si="3140"/>
        <v>124.71571812017621</v>
      </c>
      <c r="AS359" s="8">
        <f t="shared" si="3140"/>
        <v>0</v>
      </c>
      <c r="AT359" s="8">
        <f t="shared" si="3140"/>
        <v>0</v>
      </c>
      <c r="AU359" s="8">
        <f t="shared" si="3140"/>
        <v>129.62595105137797</v>
      </c>
      <c r="AV359" s="8">
        <f t="shared" si="3140"/>
        <v>134.58528631189174</v>
      </c>
      <c r="AW359" s="8">
        <f t="shared" si="3140"/>
        <v>139.59421492501065</v>
      </c>
      <c r="AX359" s="8">
        <f t="shared" si="3140"/>
        <v>144.65323282426075</v>
      </c>
      <c r="AY359" s="8">
        <f t="shared" si="3140"/>
        <v>149.76284090250337</v>
      </c>
      <c r="AZ359" s="8">
        <f t="shared" si="3140"/>
        <v>154.92354506152842</v>
      </c>
      <c r="BA359" s="8">
        <f t="shared" si="3140"/>
        <v>160.1358562621437</v>
      </c>
      <c r="BB359" s="8">
        <f t="shared" si="3140"/>
        <v>165.40029057476514</v>
      </c>
      <c r="BC359" s="8">
        <f t="shared" si="3140"/>
        <v>170.71736923051279</v>
      </c>
      <c r="BD359" s="8">
        <f t="shared" si="3140"/>
        <v>176.08761867281791</v>
      </c>
      <c r="BE359" s="8">
        <f t="shared" si="3140"/>
        <v>181.51157060954608</v>
      </c>
      <c r="BF359" s="8">
        <f t="shared" si="3140"/>
        <v>186.98976206564154</v>
      </c>
      <c r="BG359" s="8">
        <f t="shared" si="3140"/>
        <v>0</v>
      </c>
      <c r="BH359" s="8">
        <f t="shared" si="3140"/>
        <v>0</v>
      </c>
      <c r="BI359" s="8">
        <f t="shared" si="3140"/>
        <v>192.52273543629795</v>
      </c>
      <c r="BJ359" s="8">
        <f t="shared" si="3140"/>
        <v>198.11103854066093</v>
      </c>
      <c r="BK359" s="8">
        <f t="shared" si="3140"/>
        <v>203.75522467606754</v>
      </c>
      <c r="BL359" s="8">
        <f t="shared" si="3140"/>
        <v>209.45585267282823</v>
      </c>
      <c r="BM359" s="8">
        <f t="shared" si="3140"/>
        <v>215.21348694955651</v>
      </c>
      <c r="BN359" s="8">
        <f t="shared" si="3140"/>
        <v>221.02869756905207</v>
      </c>
      <c r="BO359" s="8">
        <f t="shared" si="3140"/>
        <v>226.9020602947426</v>
      </c>
      <c r="BP359" s="8">
        <f t="shared" si="3140"/>
        <v>232.83415664769004</v>
      </c>
      <c r="BQ359" s="8">
        <f t="shared" si="3140"/>
        <v>238.82557396416695</v>
      </c>
      <c r="BR359" s="8">
        <f t="shared" ref="BR359:BU359" si="3141">BR178</f>
        <v>244.87690545380863</v>
      </c>
      <c r="BS359" s="8">
        <f t="shared" si="3141"/>
        <v>250.98875025834673</v>
      </c>
      <c r="BT359" s="8">
        <f t="shared" si="3141"/>
        <v>257.16171351093021</v>
      </c>
      <c r="BU359" s="8">
        <f t="shared" si="3141"/>
        <v>0</v>
      </c>
    </row>
    <row r="360" spans="1:73">
      <c r="B360" s="152"/>
      <c r="C360" s="4" t="str">
        <f>C356</f>
        <v>Monthly Rate</v>
      </c>
      <c r="D360"/>
      <c r="E360" s="697">
        <f>Assumptions!C173</f>
        <v>0</v>
      </c>
      <c r="F360" s="697">
        <f>E360</f>
        <v>0</v>
      </c>
      <c r="G360" s="697">
        <f t="shared" ref="G360:P360" si="3142">F360</f>
        <v>0</v>
      </c>
      <c r="H360" s="697">
        <f t="shared" si="3142"/>
        <v>0</v>
      </c>
      <c r="I360" s="697">
        <f t="shared" si="3142"/>
        <v>0</v>
      </c>
      <c r="J360" s="697">
        <f t="shared" si="3142"/>
        <v>0</v>
      </c>
      <c r="K360" s="697">
        <f t="shared" si="3142"/>
        <v>0</v>
      </c>
      <c r="L360" s="697">
        <f t="shared" si="3142"/>
        <v>0</v>
      </c>
      <c r="M360" s="697">
        <f t="shared" si="3142"/>
        <v>0</v>
      </c>
      <c r="N360" s="697">
        <f t="shared" si="3142"/>
        <v>0</v>
      </c>
      <c r="O360" s="697">
        <f t="shared" si="3142"/>
        <v>0</v>
      </c>
      <c r="P360" s="697">
        <f t="shared" si="3142"/>
        <v>0</v>
      </c>
      <c r="Q360" s="52"/>
      <c r="R360" s="737"/>
      <c r="S360" s="697">
        <f>P360*(1+Assumptions!D173)</f>
        <v>0</v>
      </c>
      <c r="T360" s="8">
        <f>S360</f>
        <v>0</v>
      </c>
      <c r="U360" s="8">
        <f t="shared" ref="U360:AC360" si="3143">T360</f>
        <v>0</v>
      </c>
      <c r="V360" s="8">
        <f t="shared" si="3143"/>
        <v>0</v>
      </c>
      <c r="W360" s="8">
        <f t="shared" si="3143"/>
        <v>0</v>
      </c>
      <c r="X360" s="8">
        <f t="shared" si="3143"/>
        <v>0</v>
      </c>
      <c r="Y360" s="8">
        <f t="shared" si="3143"/>
        <v>0</v>
      </c>
      <c r="Z360" s="8">
        <f t="shared" si="3143"/>
        <v>0</v>
      </c>
      <c r="AA360" s="8">
        <f t="shared" si="3143"/>
        <v>0</v>
      </c>
      <c r="AB360" s="8">
        <f t="shared" si="3143"/>
        <v>0</v>
      </c>
      <c r="AC360" s="8">
        <f t="shared" si="3143"/>
        <v>0</v>
      </c>
      <c r="AD360" s="8"/>
      <c r="AE360" s="53"/>
      <c r="AF360" s="738"/>
      <c r="AG360" s="697">
        <f>AD360*(1+Assumptions!E173)</f>
        <v>0</v>
      </c>
      <c r="AH360" s="8">
        <f>AG360</f>
        <v>0</v>
      </c>
      <c r="AI360" s="8">
        <f t="shared" ref="AI360:AR360" si="3144">AH360</f>
        <v>0</v>
      </c>
      <c r="AJ360" s="8">
        <f t="shared" si="3144"/>
        <v>0</v>
      </c>
      <c r="AK360" s="8">
        <f t="shared" si="3144"/>
        <v>0</v>
      </c>
      <c r="AL360" s="8">
        <f t="shared" si="3144"/>
        <v>0</v>
      </c>
      <c r="AM360" s="8">
        <f t="shared" si="3144"/>
        <v>0</v>
      </c>
      <c r="AN360" s="8">
        <f t="shared" si="3144"/>
        <v>0</v>
      </c>
      <c r="AO360" s="8">
        <f t="shared" si="3144"/>
        <v>0</v>
      </c>
      <c r="AP360" s="8">
        <f t="shared" si="3144"/>
        <v>0</v>
      </c>
      <c r="AQ360" s="8">
        <f t="shared" si="3144"/>
        <v>0</v>
      </c>
      <c r="AR360" s="8">
        <f t="shared" si="3144"/>
        <v>0</v>
      </c>
      <c r="AS360" s="53"/>
      <c r="AT360" s="738"/>
      <c r="AU360" s="697">
        <f>AR360*(1+Assumptions!F173)</f>
        <v>0</v>
      </c>
      <c r="AV360" s="8">
        <f>AU360</f>
        <v>0</v>
      </c>
      <c r="AW360" s="8">
        <f t="shared" ref="AW360:BF360" si="3145">AV360</f>
        <v>0</v>
      </c>
      <c r="AX360" s="8">
        <f t="shared" si="3145"/>
        <v>0</v>
      </c>
      <c r="AY360" s="8">
        <f t="shared" si="3145"/>
        <v>0</v>
      </c>
      <c r="AZ360" s="8">
        <f t="shared" si="3145"/>
        <v>0</v>
      </c>
      <c r="BA360" s="8">
        <f t="shared" si="3145"/>
        <v>0</v>
      </c>
      <c r="BB360" s="8">
        <f t="shared" si="3145"/>
        <v>0</v>
      </c>
      <c r="BC360" s="8">
        <f t="shared" si="3145"/>
        <v>0</v>
      </c>
      <c r="BD360" s="8">
        <f t="shared" si="3145"/>
        <v>0</v>
      </c>
      <c r="BE360" s="8">
        <f t="shared" si="3145"/>
        <v>0</v>
      </c>
      <c r="BF360" s="8">
        <f t="shared" si="3145"/>
        <v>0</v>
      </c>
      <c r="BG360" s="53"/>
      <c r="BH360" s="738"/>
      <c r="BI360" s="697">
        <f>BF360*(1+Assumptions!G173)</f>
        <v>0</v>
      </c>
      <c r="BJ360" s="8">
        <f>BI360</f>
        <v>0</v>
      </c>
      <c r="BK360" s="8">
        <f t="shared" ref="BK360:BT360" si="3146">BJ360</f>
        <v>0</v>
      </c>
      <c r="BL360" s="8">
        <f t="shared" si="3146"/>
        <v>0</v>
      </c>
      <c r="BM360" s="8">
        <f t="shared" si="3146"/>
        <v>0</v>
      </c>
      <c r="BN360" s="8">
        <f t="shared" si="3146"/>
        <v>0</v>
      </c>
      <c r="BO360" s="8">
        <f t="shared" si="3146"/>
        <v>0</v>
      </c>
      <c r="BP360" s="8">
        <f t="shared" si="3146"/>
        <v>0</v>
      </c>
      <c r="BQ360" s="8">
        <f t="shared" si="3146"/>
        <v>0</v>
      </c>
      <c r="BR360" s="8">
        <f t="shared" si="3146"/>
        <v>0</v>
      </c>
      <c r="BS360" s="8">
        <f t="shared" si="3146"/>
        <v>0</v>
      </c>
      <c r="BT360" s="8">
        <f t="shared" si="3146"/>
        <v>0</v>
      </c>
      <c r="BU360" s="53"/>
    </row>
    <row r="361" spans="1:73">
      <c r="B361" s="152"/>
      <c r="C361" s="4" t="str">
        <f>C357</f>
        <v>Monthly $</v>
      </c>
      <c r="D361"/>
      <c r="E361" s="793">
        <f>E359*E360</f>
        <v>0</v>
      </c>
      <c r="F361" s="793">
        <f t="shared" ref="F361:P361" si="3147">F359*F360</f>
        <v>0</v>
      </c>
      <c r="G361" s="793">
        <f t="shared" si="3147"/>
        <v>0</v>
      </c>
      <c r="H361" s="793">
        <f t="shared" si="3147"/>
        <v>0</v>
      </c>
      <c r="I361" s="793">
        <f t="shared" si="3147"/>
        <v>0</v>
      </c>
      <c r="J361" s="793">
        <f t="shared" si="3147"/>
        <v>0</v>
      </c>
      <c r="K361" s="793">
        <f t="shared" si="3147"/>
        <v>0</v>
      </c>
      <c r="L361" s="793">
        <f t="shared" si="3147"/>
        <v>0</v>
      </c>
      <c r="M361" s="793">
        <f t="shared" si="3147"/>
        <v>0</v>
      </c>
      <c r="N361" s="793">
        <f t="shared" si="3147"/>
        <v>0</v>
      </c>
      <c r="O361" s="793">
        <f t="shared" si="3147"/>
        <v>0</v>
      </c>
      <c r="P361" s="793">
        <f t="shared" si="3147"/>
        <v>0</v>
      </c>
      <c r="Q361" s="793">
        <f>SUM(E361:P361)</f>
        <v>0</v>
      </c>
      <c r="R361" s="737"/>
      <c r="S361" s="793">
        <f t="shared" ref="S361" si="3148">S359*S360</f>
        <v>0</v>
      </c>
      <c r="T361" s="793">
        <f t="shared" ref="T361" si="3149">T359*T360</f>
        <v>0</v>
      </c>
      <c r="U361" s="793">
        <f t="shared" ref="U361" si="3150">U359*U360</f>
        <v>0</v>
      </c>
      <c r="V361" s="793">
        <f t="shared" ref="V361" si="3151">V359*V360</f>
        <v>0</v>
      </c>
      <c r="W361" s="793">
        <f t="shared" ref="W361" si="3152">W359*W360</f>
        <v>0</v>
      </c>
      <c r="X361" s="793">
        <f t="shared" ref="X361" si="3153">X359*X360</f>
        <v>0</v>
      </c>
      <c r="Y361" s="793">
        <f t="shared" ref="Y361" si="3154">Y359*Y360</f>
        <v>0</v>
      </c>
      <c r="Z361" s="793">
        <f t="shared" ref="Z361" si="3155">Z359*Z360</f>
        <v>0</v>
      </c>
      <c r="AA361" s="793">
        <f t="shared" ref="AA361" si="3156">AA359*AA360</f>
        <v>0</v>
      </c>
      <c r="AB361" s="793">
        <f t="shared" ref="AB361" si="3157">AB359*AB360</f>
        <v>0</v>
      </c>
      <c r="AC361" s="793">
        <f t="shared" ref="AC361" si="3158">AC359*AC360</f>
        <v>0</v>
      </c>
      <c r="AD361" s="793">
        <f t="shared" ref="AD361" si="3159">AD359*AD360</f>
        <v>0</v>
      </c>
      <c r="AE361" s="793">
        <f>SUM(S361:AD361)</f>
        <v>0</v>
      </c>
      <c r="AF361" s="738"/>
      <c r="AG361" s="793">
        <f t="shared" ref="AG361" si="3160">AG359*AG360</f>
        <v>0</v>
      </c>
      <c r="AH361" s="793">
        <f t="shared" ref="AH361" si="3161">AH359*AH360</f>
        <v>0</v>
      </c>
      <c r="AI361" s="793">
        <f t="shared" ref="AI361" si="3162">AI359*AI360</f>
        <v>0</v>
      </c>
      <c r="AJ361" s="793">
        <f t="shared" ref="AJ361" si="3163">AJ359*AJ360</f>
        <v>0</v>
      </c>
      <c r="AK361" s="793">
        <f t="shared" ref="AK361" si="3164">AK359*AK360</f>
        <v>0</v>
      </c>
      <c r="AL361" s="793">
        <f t="shared" ref="AL361" si="3165">AL359*AL360</f>
        <v>0</v>
      </c>
      <c r="AM361" s="793">
        <f t="shared" ref="AM361" si="3166">AM359*AM360</f>
        <v>0</v>
      </c>
      <c r="AN361" s="793">
        <f t="shared" ref="AN361" si="3167">AN359*AN360</f>
        <v>0</v>
      </c>
      <c r="AO361" s="793">
        <f t="shared" ref="AO361" si="3168">AO359*AO360</f>
        <v>0</v>
      </c>
      <c r="AP361" s="793">
        <f t="shared" ref="AP361" si="3169">AP359*AP360</f>
        <v>0</v>
      </c>
      <c r="AQ361" s="793">
        <f t="shared" ref="AQ361" si="3170">AQ359*AQ360</f>
        <v>0</v>
      </c>
      <c r="AR361" s="793">
        <f t="shared" ref="AR361" si="3171">AR359*AR360</f>
        <v>0</v>
      </c>
      <c r="AS361" s="793">
        <f>SUM(AG361:AR361)</f>
        <v>0</v>
      </c>
      <c r="AT361" s="738"/>
      <c r="AU361" s="793">
        <f t="shared" ref="AU361" si="3172">AU359*AU360</f>
        <v>0</v>
      </c>
      <c r="AV361" s="793">
        <f t="shared" ref="AV361" si="3173">AV359*AV360</f>
        <v>0</v>
      </c>
      <c r="AW361" s="793">
        <f t="shared" ref="AW361" si="3174">AW359*AW360</f>
        <v>0</v>
      </c>
      <c r="AX361" s="793">
        <f t="shared" ref="AX361" si="3175">AX359*AX360</f>
        <v>0</v>
      </c>
      <c r="AY361" s="793">
        <f t="shared" ref="AY361" si="3176">AY359*AY360</f>
        <v>0</v>
      </c>
      <c r="AZ361" s="793">
        <f t="shared" ref="AZ361" si="3177">AZ359*AZ360</f>
        <v>0</v>
      </c>
      <c r="BA361" s="793">
        <f t="shared" ref="BA361" si="3178">BA359*BA360</f>
        <v>0</v>
      </c>
      <c r="BB361" s="793">
        <f t="shared" ref="BB361" si="3179">BB359*BB360</f>
        <v>0</v>
      </c>
      <c r="BC361" s="793">
        <f t="shared" ref="BC361" si="3180">BC359*BC360</f>
        <v>0</v>
      </c>
      <c r="BD361" s="793">
        <f t="shared" ref="BD361" si="3181">BD359*BD360</f>
        <v>0</v>
      </c>
      <c r="BE361" s="793">
        <f t="shared" ref="BE361" si="3182">BE359*BE360</f>
        <v>0</v>
      </c>
      <c r="BF361" s="793">
        <f t="shared" ref="BF361" si="3183">BF359*BF360</f>
        <v>0</v>
      </c>
      <c r="BG361" s="793">
        <f>SUM(AU361:BF361)</f>
        <v>0</v>
      </c>
      <c r="BH361" s="738"/>
      <c r="BI361" s="793">
        <f t="shared" ref="BI361" si="3184">BI359*BI360</f>
        <v>0</v>
      </c>
      <c r="BJ361" s="793">
        <f t="shared" ref="BJ361" si="3185">BJ359*BJ360</f>
        <v>0</v>
      </c>
      <c r="BK361" s="793">
        <f t="shared" ref="BK361" si="3186">BK359*BK360</f>
        <v>0</v>
      </c>
      <c r="BL361" s="793">
        <f t="shared" ref="BL361" si="3187">BL359*BL360</f>
        <v>0</v>
      </c>
      <c r="BM361" s="793">
        <f t="shared" ref="BM361" si="3188">BM359*BM360</f>
        <v>0</v>
      </c>
      <c r="BN361" s="793">
        <f t="shared" ref="BN361" si="3189">BN359*BN360</f>
        <v>0</v>
      </c>
      <c r="BO361" s="793">
        <f t="shared" ref="BO361" si="3190">BO359*BO360</f>
        <v>0</v>
      </c>
      <c r="BP361" s="793">
        <f t="shared" ref="BP361" si="3191">BP359*BP360</f>
        <v>0</v>
      </c>
      <c r="BQ361" s="793">
        <f t="shared" ref="BQ361" si="3192">BQ359*BQ360</f>
        <v>0</v>
      </c>
      <c r="BR361" s="793">
        <f t="shared" ref="BR361" si="3193">BR359*BR360</f>
        <v>0</v>
      </c>
      <c r="BS361" s="793">
        <f t="shared" ref="BS361" si="3194">BS359*BS360</f>
        <v>0</v>
      </c>
      <c r="BT361" s="793">
        <f t="shared" ref="BT361" si="3195">BT359*BT360</f>
        <v>0</v>
      </c>
      <c r="BU361" s="796">
        <f>SUM(BI361:BT361)</f>
        <v>0</v>
      </c>
    </row>
    <row r="362" spans="1:73">
      <c r="B362" s="152"/>
      <c r="D362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52"/>
      <c r="R362" s="737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53"/>
      <c r="AF362" s="73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53"/>
      <c r="AT362" s="73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53"/>
      <c r="BH362" s="73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53"/>
    </row>
    <row r="363" spans="1:73">
      <c r="A363" s="154">
        <f>A307</f>
        <v>11</v>
      </c>
      <c r="B363" s="154" t="str">
        <f>B307</f>
        <v>Verse Laptop</v>
      </c>
      <c r="C363" s="4" t="str">
        <f>C359</f>
        <v>End</v>
      </c>
      <c r="D363"/>
      <c r="E363" s="8">
        <f>E185</f>
        <v>0</v>
      </c>
      <c r="F363" s="8">
        <f t="shared" ref="F363:BQ363" si="3196">F185</f>
        <v>0</v>
      </c>
      <c r="G363" s="8">
        <f t="shared" si="3196"/>
        <v>0</v>
      </c>
      <c r="H363" s="8">
        <f t="shared" si="3196"/>
        <v>0</v>
      </c>
      <c r="I363" s="8">
        <f t="shared" si="3196"/>
        <v>0</v>
      </c>
      <c r="J363" s="8">
        <f t="shared" si="3196"/>
        <v>0</v>
      </c>
      <c r="K363" s="8">
        <f t="shared" si="3196"/>
        <v>75</v>
      </c>
      <c r="L363" s="8">
        <f t="shared" si="3196"/>
        <v>153.75</v>
      </c>
      <c r="M363" s="8">
        <f t="shared" si="3196"/>
        <v>236.4375</v>
      </c>
      <c r="N363" s="8">
        <f t="shared" si="3196"/>
        <v>323.25937499999998</v>
      </c>
      <c r="O363" s="8">
        <f t="shared" si="3196"/>
        <v>414.42234374999998</v>
      </c>
      <c r="P363" s="8">
        <f t="shared" si="3196"/>
        <v>510.14346093749998</v>
      </c>
      <c r="Q363" s="8">
        <f t="shared" si="3196"/>
        <v>0</v>
      </c>
      <c r="R363" s="8">
        <f t="shared" si="3196"/>
        <v>0</v>
      </c>
      <c r="S363" s="8">
        <f t="shared" si="3196"/>
        <v>606.82178929687495</v>
      </c>
      <c r="T363" s="8">
        <f t="shared" si="3196"/>
        <v>704.46690093984375</v>
      </c>
      <c r="U363" s="8">
        <f t="shared" si="3196"/>
        <v>803.0884636992422</v>
      </c>
      <c r="V363" s="8">
        <f t="shared" si="3196"/>
        <v>902.69624208623463</v>
      </c>
      <c r="W363" s="8">
        <f t="shared" si="3196"/>
        <v>1003.300098257097</v>
      </c>
      <c r="X363" s="8">
        <f t="shared" si="3196"/>
        <v>1104.9099929896681</v>
      </c>
      <c r="Y363" s="8">
        <f t="shared" si="3196"/>
        <v>1207.5359866695649</v>
      </c>
      <c r="Z363" s="8">
        <f t="shared" si="3196"/>
        <v>1311.1882402862605</v>
      </c>
      <c r="AA363" s="8">
        <f t="shared" si="3196"/>
        <v>1415.8770164391231</v>
      </c>
      <c r="AB363" s="8">
        <f t="shared" si="3196"/>
        <v>1521.6126803535144</v>
      </c>
      <c r="AC363" s="8">
        <f t="shared" si="3196"/>
        <v>1628.4057009070495</v>
      </c>
      <c r="AD363" s="8">
        <f t="shared" si="3196"/>
        <v>1736.26665166612</v>
      </c>
      <c r="AE363" s="8">
        <f t="shared" si="3196"/>
        <v>0</v>
      </c>
      <c r="AF363" s="8">
        <f t="shared" si="3196"/>
        <v>0</v>
      </c>
      <c r="AG363" s="8">
        <f t="shared" si="3196"/>
        <v>1845.2062119327811</v>
      </c>
      <c r="AH363" s="8">
        <f t="shared" si="3196"/>
        <v>1955.2351678021089</v>
      </c>
      <c r="AI363" s="8">
        <f t="shared" si="3196"/>
        <v>2066.3644132301301</v>
      </c>
      <c r="AJ363" s="8">
        <f t="shared" si="3196"/>
        <v>2178.6049511124315</v>
      </c>
      <c r="AK363" s="8">
        <f t="shared" si="3196"/>
        <v>2291.9678943735557</v>
      </c>
      <c r="AL363" s="8">
        <f t="shared" si="3196"/>
        <v>2406.4644670672915</v>
      </c>
      <c r="AM363" s="8">
        <f t="shared" si="3196"/>
        <v>2522.1060054879645</v>
      </c>
      <c r="AN363" s="8">
        <f t="shared" si="3196"/>
        <v>2638.9039592928443</v>
      </c>
      <c r="AO363" s="8">
        <f t="shared" si="3196"/>
        <v>2756.8698926357729</v>
      </c>
      <c r="AP363" s="8">
        <f t="shared" si="3196"/>
        <v>2876.0154853121307</v>
      </c>
      <c r="AQ363" s="8">
        <f t="shared" si="3196"/>
        <v>2996.352533915252</v>
      </c>
      <c r="AR363" s="8">
        <f t="shared" si="3196"/>
        <v>3117.8929530044047</v>
      </c>
      <c r="AS363" s="8">
        <f t="shared" si="3196"/>
        <v>0</v>
      </c>
      <c r="AT363" s="8">
        <f t="shared" si="3196"/>
        <v>0</v>
      </c>
      <c r="AU363" s="8">
        <f t="shared" si="3196"/>
        <v>3240.648776284449</v>
      </c>
      <c r="AV363" s="8">
        <f t="shared" si="3196"/>
        <v>3364.6321577972935</v>
      </c>
      <c r="AW363" s="8">
        <f t="shared" si="3196"/>
        <v>3489.8553731252664</v>
      </c>
      <c r="AX363" s="8">
        <f t="shared" si="3196"/>
        <v>3616.330820606519</v>
      </c>
      <c r="AY363" s="8">
        <f t="shared" si="3196"/>
        <v>3744.0710225625844</v>
      </c>
      <c r="AZ363" s="8">
        <f t="shared" si="3196"/>
        <v>3873.0886265382105</v>
      </c>
      <c r="BA363" s="8">
        <f t="shared" si="3196"/>
        <v>4003.3964065535929</v>
      </c>
      <c r="BB363" s="8">
        <f t="shared" si="3196"/>
        <v>4135.0072643691292</v>
      </c>
      <c r="BC363" s="8">
        <f t="shared" si="3196"/>
        <v>4267.9342307628203</v>
      </c>
      <c r="BD363" s="8">
        <f t="shared" si="3196"/>
        <v>4402.1904668204488</v>
      </c>
      <c r="BE363" s="8">
        <f t="shared" si="3196"/>
        <v>4537.7892652386536</v>
      </c>
      <c r="BF363" s="8">
        <f t="shared" si="3196"/>
        <v>4674.7440516410406</v>
      </c>
      <c r="BG363" s="8">
        <f t="shared" si="3196"/>
        <v>0</v>
      </c>
      <c r="BH363" s="8">
        <f t="shared" si="3196"/>
        <v>0</v>
      </c>
      <c r="BI363" s="8">
        <f t="shared" si="3196"/>
        <v>4813.0683859074516</v>
      </c>
      <c r="BJ363" s="8">
        <f t="shared" si="3196"/>
        <v>4952.7759635165257</v>
      </c>
      <c r="BK363" s="8">
        <f t="shared" si="3196"/>
        <v>5093.8806169016907</v>
      </c>
      <c r="BL363" s="8">
        <f t="shared" si="3196"/>
        <v>5236.3963168207074</v>
      </c>
      <c r="BM363" s="8">
        <f t="shared" si="3196"/>
        <v>5380.3371737389143</v>
      </c>
      <c r="BN363" s="8">
        <f t="shared" si="3196"/>
        <v>5525.7174392263032</v>
      </c>
      <c r="BO363" s="8">
        <f t="shared" si="3196"/>
        <v>5672.5515073685665</v>
      </c>
      <c r="BP363" s="8">
        <f t="shared" si="3196"/>
        <v>5820.8539161922527</v>
      </c>
      <c r="BQ363" s="8">
        <f t="shared" si="3196"/>
        <v>5970.6393491041754</v>
      </c>
      <c r="BR363" s="8">
        <f t="shared" ref="BR363:BU363" si="3197">BR185</f>
        <v>6121.9226363452171</v>
      </c>
      <c r="BS363" s="8">
        <f t="shared" si="3197"/>
        <v>6274.7187564586693</v>
      </c>
      <c r="BT363" s="8">
        <f t="shared" si="3197"/>
        <v>6429.042837773256</v>
      </c>
      <c r="BU363" s="8">
        <f t="shared" si="3197"/>
        <v>0</v>
      </c>
    </row>
    <row r="364" spans="1:73">
      <c r="B364" s="152"/>
      <c r="C364" s="4" t="str">
        <f>C360</f>
        <v>Monthly Rate</v>
      </c>
      <c r="D364"/>
      <c r="E364" s="697">
        <f>Assumptions!C174</f>
        <v>0</v>
      </c>
      <c r="F364" s="697">
        <f>E364</f>
        <v>0</v>
      </c>
      <c r="G364" s="697">
        <f t="shared" ref="G364:P364" si="3198">F364</f>
        <v>0</v>
      </c>
      <c r="H364" s="697">
        <f t="shared" si="3198"/>
        <v>0</v>
      </c>
      <c r="I364" s="697">
        <f t="shared" si="3198"/>
        <v>0</v>
      </c>
      <c r="J364" s="697">
        <f t="shared" si="3198"/>
        <v>0</v>
      </c>
      <c r="K364" s="697">
        <f t="shared" si="3198"/>
        <v>0</v>
      </c>
      <c r="L364" s="697">
        <f t="shared" si="3198"/>
        <v>0</v>
      </c>
      <c r="M364" s="697">
        <f t="shared" si="3198"/>
        <v>0</v>
      </c>
      <c r="N364" s="697">
        <f t="shared" si="3198"/>
        <v>0</v>
      </c>
      <c r="O364" s="697">
        <f t="shared" si="3198"/>
        <v>0</v>
      </c>
      <c r="P364" s="697">
        <f t="shared" si="3198"/>
        <v>0</v>
      </c>
      <c r="Q364" s="52"/>
      <c r="R364" s="737"/>
      <c r="S364" s="697">
        <f>P364*(1+Assumptions!D54)</f>
        <v>0</v>
      </c>
      <c r="T364" s="8">
        <f>S364</f>
        <v>0</v>
      </c>
      <c r="U364" s="8">
        <f t="shared" ref="U364:AD364" si="3199">T364</f>
        <v>0</v>
      </c>
      <c r="V364" s="8">
        <f t="shared" si="3199"/>
        <v>0</v>
      </c>
      <c r="W364" s="8">
        <f t="shared" si="3199"/>
        <v>0</v>
      </c>
      <c r="X364" s="8">
        <f t="shared" si="3199"/>
        <v>0</v>
      </c>
      <c r="Y364" s="8">
        <f t="shared" si="3199"/>
        <v>0</v>
      </c>
      <c r="Z364" s="8">
        <f t="shared" si="3199"/>
        <v>0</v>
      </c>
      <c r="AA364" s="8">
        <f t="shared" si="3199"/>
        <v>0</v>
      </c>
      <c r="AB364" s="8">
        <f t="shared" si="3199"/>
        <v>0</v>
      </c>
      <c r="AC364" s="8">
        <f t="shared" si="3199"/>
        <v>0</v>
      </c>
      <c r="AD364" s="8">
        <f t="shared" si="3199"/>
        <v>0</v>
      </c>
      <c r="AE364" s="53"/>
      <c r="AF364" s="738"/>
      <c r="AG364" s="697">
        <f>AD364*(1+Assumptions!E174)</f>
        <v>0</v>
      </c>
      <c r="AH364" s="8">
        <f>AG364</f>
        <v>0</v>
      </c>
      <c r="AI364" s="8">
        <f t="shared" ref="AI364:AR364" si="3200">AH364</f>
        <v>0</v>
      </c>
      <c r="AJ364" s="8">
        <f t="shared" si="3200"/>
        <v>0</v>
      </c>
      <c r="AK364" s="8">
        <f t="shared" si="3200"/>
        <v>0</v>
      </c>
      <c r="AL364" s="8">
        <f t="shared" si="3200"/>
        <v>0</v>
      </c>
      <c r="AM364" s="8">
        <f t="shared" si="3200"/>
        <v>0</v>
      </c>
      <c r="AN364" s="8">
        <f t="shared" si="3200"/>
        <v>0</v>
      </c>
      <c r="AO364" s="8">
        <f t="shared" si="3200"/>
        <v>0</v>
      </c>
      <c r="AP364" s="8">
        <f t="shared" si="3200"/>
        <v>0</v>
      </c>
      <c r="AQ364" s="8">
        <f t="shared" si="3200"/>
        <v>0</v>
      </c>
      <c r="AR364" s="8">
        <f t="shared" si="3200"/>
        <v>0</v>
      </c>
      <c r="AS364" s="53"/>
      <c r="AT364" s="738"/>
      <c r="AU364" s="697">
        <f>AR364*(1+Assumptions!F174)</f>
        <v>0</v>
      </c>
      <c r="AV364" s="8">
        <f>AU364</f>
        <v>0</v>
      </c>
      <c r="AW364" s="8">
        <f t="shared" ref="AW364:BF364" si="3201">AV364</f>
        <v>0</v>
      </c>
      <c r="AX364" s="8">
        <f t="shared" si="3201"/>
        <v>0</v>
      </c>
      <c r="AY364" s="8">
        <f t="shared" si="3201"/>
        <v>0</v>
      </c>
      <c r="AZ364" s="8">
        <f t="shared" si="3201"/>
        <v>0</v>
      </c>
      <c r="BA364" s="8">
        <f t="shared" si="3201"/>
        <v>0</v>
      </c>
      <c r="BB364" s="8">
        <f t="shared" si="3201"/>
        <v>0</v>
      </c>
      <c r="BC364" s="8">
        <f t="shared" si="3201"/>
        <v>0</v>
      </c>
      <c r="BD364" s="8">
        <f t="shared" si="3201"/>
        <v>0</v>
      </c>
      <c r="BE364" s="8">
        <f t="shared" si="3201"/>
        <v>0</v>
      </c>
      <c r="BF364" s="8">
        <f t="shared" si="3201"/>
        <v>0</v>
      </c>
      <c r="BG364" s="53"/>
      <c r="BH364" s="738"/>
      <c r="BI364" s="697">
        <f>BF364*(1+Assumptions!G174)</f>
        <v>0</v>
      </c>
      <c r="BJ364" s="8">
        <f>BI364</f>
        <v>0</v>
      </c>
      <c r="BK364" s="8">
        <f t="shared" ref="BK364:BT364" si="3202">BJ364</f>
        <v>0</v>
      </c>
      <c r="BL364" s="8">
        <f t="shared" si="3202"/>
        <v>0</v>
      </c>
      <c r="BM364" s="8">
        <f t="shared" si="3202"/>
        <v>0</v>
      </c>
      <c r="BN364" s="8">
        <f t="shared" si="3202"/>
        <v>0</v>
      </c>
      <c r="BO364" s="8">
        <f t="shared" si="3202"/>
        <v>0</v>
      </c>
      <c r="BP364" s="8">
        <f t="shared" si="3202"/>
        <v>0</v>
      </c>
      <c r="BQ364" s="8">
        <f t="shared" si="3202"/>
        <v>0</v>
      </c>
      <c r="BR364" s="8">
        <f t="shared" si="3202"/>
        <v>0</v>
      </c>
      <c r="BS364" s="8">
        <f t="shared" si="3202"/>
        <v>0</v>
      </c>
      <c r="BT364" s="8">
        <f t="shared" si="3202"/>
        <v>0</v>
      </c>
      <c r="BU364" s="53"/>
    </row>
    <row r="365" spans="1:73">
      <c r="B365" s="152"/>
      <c r="C365" s="4" t="str">
        <f>C361</f>
        <v>Monthly $</v>
      </c>
      <c r="D365"/>
      <c r="E365" s="793">
        <f>E363*E364</f>
        <v>0</v>
      </c>
      <c r="F365" s="793">
        <f t="shared" ref="F365:P365" si="3203">F363*F364</f>
        <v>0</v>
      </c>
      <c r="G365" s="793">
        <f t="shared" si="3203"/>
        <v>0</v>
      </c>
      <c r="H365" s="793">
        <f t="shared" si="3203"/>
        <v>0</v>
      </c>
      <c r="I365" s="793">
        <f t="shared" si="3203"/>
        <v>0</v>
      </c>
      <c r="J365" s="793">
        <f t="shared" si="3203"/>
        <v>0</v>
      </c>
      <c r="K365" s="793">
        <f t="shared" si="3203"/>
        <v>0</v>
      </c>
      <c r="L365" s="793">
        <f t="shared" si="3203"/>
        <v>0</v>
      </c>
      <c r="M365" s="793">
        <f t="shared" si="3203"/>
        <v>0</v>
      </c>
      <c r="N365" s="793">
        <f t="shared" si="3203"/>
        <v>0</v>
      </c>
      <c r="O365" s="793">
        <f t="shared" si="3203"/>
        <v>0</v>
      </c>
      <c r="P365" s="793">
        <f t="shared" si="3203"/>
        <v>0</v>
      </c>
      <c r="Q365" s="793">
        <f>SUM(E365:P365)</f>
        <v>0</v>
      </c>
      <c r="R365" s="737"/>
      <c r="S365" s="793">
        <f t="shared" ref="S365:AD365" si="3204">S363*S364</f>
        <v>0</v>
      </c>
      <c r="T365" s="793">
        <f t="shared" si="3204"/>
        <v>0</v>
      </c>
      <c r="U365" s="793">
        <f t="shared" si="3204"/>
        <v>0</v>
      </c>
      <c r="V365" s="793">
        <f t="shared" si="3204"/>
        <v>0</v>
      </c>
      <c r="W365" s="793">
        <f t="shared" si="3204"/>
        <v>0</v>
      </c>
      <c r="X365" s="793">
        <f t="shared" si="3204"/>
        <v>0</v>
      </c>
      <c r="Y365" s="793">
        <f t="shared" si="3204"/>
        <v>0</v>
      </c>
      <c r="Z365" s="793">
        <f t="shared" si="3204"/>
        <v>0</v>
      </c>
      <c r="AA365" s="793">
        <f t="shared" si="3204"/>
        <v>0</v>
      </c>
      <c r="AB365" s="793">
        <f t="shared" si="3204"/>
        <v>0</v>
      </c>
      <c r="AC365" s="793">
        <f t="shared" si="3204"/>
        <v>0</v>
      </c>
      <c r="AD365" s="793">
        <f t="shared" si="3204"/>
        <v>0</v>
      </c>
      <c r="AE365" s="793">
        <f>SUM(S365:AD365)</f>
        <v>0</v>
      </c>
      <c r="AF365" s="738"/>
      <c r="AG365" s="793">
        <f t="shared" ref="AG365:AR365" si="3205">AG363*AG364</f>
        <v>0</v>
      </c>
      <c r="AH365" s="793">
        <f t="shared" si="3205"/>
        <v>0</v>
      </c>
      <c r="AI365" s="793">
        <f t="shared" si="3205"/>
        <v>0</v>
      </c>
      <c r="AJ365" s="793">
        <f t="shared" si="3205"/>
        <v>0</v>
      </c>
      <c r="AK365" s="793">
        <f t="shared" si="3205"/>
        <v>0</v>
      </c>
      <c r="AL365" s="793">
        <f t="shared" si="3205"/>
        <v>0</v>
      </c>
      <c r="AM365" s="793">
        <f t="shared" si="3205"/>
        <v>0</v>
      </c>
      <c r="AN365" s="793">
        <f t="shared" si="3205"/>
        <v>0</v>
      </c>
      <c r="AO365" s="793">
        <f t="shared" si="3205"/>
        <v>0</v>
      </c>
      <c r="AP365" s="793">
        <f t="shared" si="3205"/>
        <v>0</v>
      </c>
      <c r="AQ365" s="793">
        <f t="shared" si="3205"/>
        <v>0</v>
      </c>
      <c r="AR365" s="793">
        <f t="shared" si="3205"/>
        <v>0</v>
      </c>
      <c r="AS365" s="793">
        <f>SUM(AG365:AR365)</f>
        <v>0</v>
      </c>
      <c r="AT365" s="738"/>
      <c r="AU365" s="793">
        <f t="shared" ref="AU365:BF365" si="3206">AU363*AU364</f>
        <v>0</v>
      </c>
      <c r="AV365" s="793">
        <f t="shared" si="3206"/>
        <v>0</v>
      </c>
      <c r="AW365" s="793">
        <f t="shared" si="3206"/>
        <v>0</v>
      </c>
      <c r="AX365" s="793">
        <f t="shared" si="3206"/>
        <v>0</v>
      </c>
      <c r="AY365" s="793">
        <f t="shared" si="3206"/>
        <v>0</v>
      </c>
      <c r="AZ365" s="793">
        <f t="shared" si="3206"/>
        <v>0</v>
      </c>
      <c r="BA365" s="793">
        <f t="shared" si="3206"/>
        <v>0</v>
      </c>
      <c r="BB365" s="793">
        <f t="shared" si="3206"/>
        <v>0</v>
      </c>
      <c r="BC365" s="793">
        <f t="shared" si="3206"/>
        <v>0</v>
      </c>
      <c r="BD365" s="793">
        <f t="shared" si="3206"/>
        <v>0</v>
      </c>
      <c r="BE365" s="793">
        <f t="shared" si="3206"/>
        <v>0</v>
      </c>
      <c r="BF365" s="793">
        <f t="shared" si="3206"/>
        <v>0</v>
      </c>
      <c r="BG365" s="793">
        <f>SUM(AU365:BF365)</f>
        <v>0</v>
      </c>
      <c r="BH365" s="738"/>
      <c r="BI365" s="793">
        <f t="shared" ref="BI365:BT365" si="3207">BI363*BI364</f>
        <v>0</v>
      </c>
      <c r="BJ365" s="793">
        <f t="shared" si="3207"/>
        <v>0</v>
      </c>
      <c r="BK365" s="793">
        <f t="shared" si="3207"/>
        <v>0</v>
      </c>
      <c r="BL365" s="793">
        <f t="shared" si="3207"/>
        <v>0</v>
      </c>
      <c r="BM365" s="793">
        <f t="shared" si="3207"/>
        <v>0</v>
      </c>
      <c r="BN365" s="793">
        <f t="shared" si="3207"/>
        <v>0</v>
      </c>
      <c r="BO365" s="793">
        <f t="shared" si="3207"/>
        <v>0</v>
      </c>
      <c r="BP365" s="793">
        <f t="shared" si="3207"/>
        <v>0</v>
      </c>
      <c r="BQ365" s="793">
        <f t="shared" si="3207"/>
        <v>0</v>
      </c>
      <c r="BR365" s="793">
        <f t="shared" si="3207"/>
        <v>0</v>
      </c>
      <c r="BS365" s="793">
        <f t="shared" si="3207"/>
        <v>0</v>
      </c>
      <c r="BT365" s="793">
        <f t="shared" si="3207"/>
        <v>0</v>
      </c>
      <c r="BU365" s="796">
        <f>SUM(BI365:BT365)</f>
        <v>0</v>
      </c>
    </row>
    <row r="366" spans="1:73">
      <c r="B366" s="152"/>
      <c r="D366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52"/>
      <c r="R366" s="737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53"/>
      <c r="AF366" s="73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53"/>
      <c r="AT366" s="73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53"/>
      <c r="BH366" s="73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53"/>
    </row>
    <row r="367" spans="1:73">
      <c r="A367" s="154">
        <f>A308</f>
        <v>12</v>
      </c>
      <c r="B367" s="154" t="str">
        <f>B308</f>
        <v>Verse XR Phone</v>
      </c>
      <c r="C367" s="4" t="str">
        <f>C363</f>
        <v>End</v>
      </c>
      <c r="D367"/>
      <c r="E367" s="8">
        <f>E192</f>
        <v>0</v>
      </c>
      <c r="F367" s="8">
        <f t="shared" ref="F367:BQ367" si="3208">F192</f>
        <v>0</v>
      </c>
      <c r="G367" s="8">
        <f t="shared" si="3208"/>
        <v>0</v>
      </c>
      <c r="H367" s="8">
        <f t="shared" si="3208"/>
        <v>0</v>
      </c>
      <c r="I367" s="8">
        <f t="shared" si="3208"/>
        <v>0</v>
      </c>
      <c r="J367" s="8">
        <f t="shared" si="3208"/>
        <v>0</v>
      </c>
      <c r="K367" s="8">
        <f t="shared" si="3208"/>
        <v>250</v>
      </c>
      <c r="L367" s="8">
        <f t="shared" si="3208"/>
        <v>512.5</v>
      </c>
      <c r="M367" s="8">
        <f t="shared" si="3208"/>
        <v>788.125</v>
      </c>
      <c r="N367" s="8">
        <f t="shared" si="3208"/>
        <v>1077.53125</v>
      </c>
      <c r="O367" s="8">
        <f t="shared" si="3208"/>
        <v>1381.4078125000001</v>
      </c>
      <c r="P367" s="8">
        <f t="shared" si="3208"/>
        <v>1700.4782031250002</v>
      </c>
      <c r="Q367" s="8">
        <f t="shared" si="3208"/>
        <v>0</v>
      </c>
      <c r="R367" s="8">
        <f t="shared" si="3208"/>
        <v>0</v>
      </c>
      <c r="S367" s="8">
        <f t="shared" si="3208"/>
        <v>2022.7392976562503</v>
      </c>
      <c r="T367" s="8">
        <f t="shared" si="3208"/>
        <v>2348.2230031328127</v>
      </c>
      <c r="U367" s="8">
        <f t="shared" si="3208"/>
        <v>2676.9615456641409</v>
      </c>
      <c r="V367" s="8">
        <f t="shared" si="3208"/>
        <v>3008.9874736207826</v>
      </c>
      <c r="W367" s="8">
        <f t="shared" si="3208"/>
        <v>3344.3336608569907</v>
      </c>
      <c r="X367" s="8">
        <f t="shared" si="3208"/>
        <v>3683.0333099655609</v>
      </c>
      <c r="Y367" s="8">
        <f t="shared" si="3208"/>
        <v>4025.1199555652165</v>
      </c>
      <c r="Z367" s="8">
        <f t="shared" si="3208"/>
        <v>4370.6274676208686</v>
      </c>
      <c r="AA367" s="8">
        <f t="shared" si="3208"/>
        <v>4719.5900547970778</v>
      </c>
      <c r="AB367" s="8">
        <f t="shared" si="3208"/>
        <v>5072.0422678450486</v>
      </c>
      <c r="AC367" s="8">
        <f t="shared" si="3208"/>
        <v>5428.019003023499</v>
      </c>
      <c r="AD367" s="8">
        <f t="shared" si="3208"/>
        <v>5787.5555055537343</v>
      </c>
      <c r="AE367" s="8">
        <f t="shared" si="3208"/>
        <v>0</v>
      </c>
      <c r="AF367" s="8">
        <f t="shared" si="3208"/>
        <v>0</v>
      </c>
      <c r="AG367" s="8">
        <f t="shared" si="3208"/>
        <v>6150.6873731092719</v>
      </c>
      <c r="AH367" s="8">
        <f t="shared" si="3208"/>
        <v>6517.4505593403646</v>
      </c>
      <c r="AI367" s="8">
        <f t="shared" si="3208"/>
        <v>6887.8813774337686</v>
      </c>
      <c r="AJ367" s="8">
        <f t="shared" si="3208"/>
        <v>7262.016503708106</v>
      </c>
      <c r="AK367" s="8">
        <f t="shared" si="3208"/>
        <v>7639.892981245187</v>
      </c>
      <c r="AL367" s="8">
        <f t="shared" si="3208"/>
        <v>8021.5482235576392</v>
      </c>
      <c r="AM367" s="8">
        <f t="shared" si="3208"/>
        <v>8407.0200182932149</v>
      </c>
      <c r="AN367" s="8">
        <f t="shared" si="3208"/>
        <v>8796.3465309761468</v>
      </c>
      <c r="AO367" s="8">
        <f t="shared" si="3208"/>
        <v>9189.5663087859084</v>
      </c>
      <c r="AP367" s="8">
        <f t="shared" si="3208"/>
        <v>9586.7182843737683</v>
      </c>
      <c r="AQ367" s="8">
        <f t="shared" si="3208"/>
        <v>9987.8417797175061</v>
      </c>
      <c r="AR367" s="8">
        <f t="shared" si="3208"/>
        <v>10392.976510014681</v>
      </c>
      <c r="AS367" s="8">
        <f t="shared" si="3208"/>
        <v>0</v>
      </c>
      <c r="AT367" s="8">
        <f t="shared" si="3208"/>
        <v>0</v>
      </c>
      <c r="AU367" s="8">
        <f t="shared" si="3208"/>
        <v>10802.162587614828</v>
      </c>
      <c r="AV367" s="8">
        <f t="shared" si="3208"/>
        <v>11215.440525990976</v>
      </c>
      <c r="AW367" s="8">
        <f t="shared" si="3208"/>
        <v>11632.851243750887</v>
      </c>
      <c r="AX367" s="8">
        <f t="shared" si="3208"/>
        <v>12054.436068688396</v>
      </c>
      <c r="AY367" s="8">
        <f t="shared" si="3208"/>
        <v>12480.23674187528</v>
      </c>
      <c r="AZ367" s="8">
        <f t="shared" si="3208"/>
        <v>12910.295421794033</v>
      </c>
      <c r="BA367" s="8">
        <f t="shared" si="3208"/>
        <v>13344.654688511973</v>
      </c>
      <c r="BB367" s="8">
        <f t="shared" si="3208"/>
        <v>13783.357547897092</v>
      </c>
      <c r="BC367" s="8">
        <f t="shared" si="3208"/>
        <v>14226.447435876064</v>
      </c>
      <c r="BD367" s="8">
        <f t="shared" si="3208"/>
        <v>14673.968222734824</v>
      </c>
      <c r="BE367" s="8">
        <f t="shared" si="3208"/>
        <v>15125.964217462173</v>
      </c>
      <c r="BF367" s="8">
        <f t="shared" si="3208"/>
        <v>15582.480172136795</v>
      </c>
      <c r="BG367" s="8">
        <f t="shared" si="3208"/>
        <v>0</v>
      </c>
      <c r="BH367" s="8">
        <f t="shared" si="3208"/>
        <v>0</v>
      </c>
      <c r="BI367" s="8">
        <f t="shared" si="3208"/>
        <v>16043.561286358163</v>
      </c>
      <c r="BJ367" s="8">
        <f t="shared" si="3208"/>
        <v>16509.253211721745</v>
      </c>
      <c r="BK367" s="8">
        <f t="shared" si="3208"/>
        <v>16979.602056338961</v>
      </c>
      <c r="BL367" s="8">
        <f t="shared" si="3208"/>
        <v>17454.654389402353</v>
      </c>
      <c r="BM367" s="8">
        <f t="shared" si="3208"/>
        <v>17934.457245796377</v>
      </c>
      <c r="BN367" s="8">
        <f t="shared" si="3208"/>
        <v>18419.05813075434</v>
      </c>
      <c r="BO367" s="8">
        <f t="shared" si="3208"/>
        <v>18908.505024561884</v>
      </c>
      <c r="BP367" s="8">
        <f t="shared" si="3208"/>
        <v>19402.846387307502</v>
      </c>
      <c r="BQ367" s="8">
        <f t="shared" si="3208"/>
        <v>19902.131163680577</v>
      </c>
      <c r="BR367" s="8">
        <f t="shared" ref="BR367:BU367" si="3209">BR192</f>
        <v>20406.408787817381</v>
      </c>
      <c r="BS367" s="8">
        <f t="shared" si="3209"/>
        <v>20915.729188195557</v>
      </c>
      <c r="BT367" s="8">
        <f t="shared" si="3209"/>
        <v>21430.142792577513</v>
      </c>
      <c r="BU367" s="8">
        <f t="shared" si="3209"/>
        <v>0</v>
      </c>
    </row>
    <row r="368" spans="1:73">
      <c r="B368" s="152"/>
      <c r="C368" s="4" t="str">
        <f>C364</f>
        <v>Monthly Rate</v>
      </c>
      <c r="D368"/>
      <c r="E368" s="697">
        <f>Assumptions!C175</f>
        <v>0</v>
      </c>
      <c r="F368" s="697">
        <f>E368</f>
        <v>0</v>
      </c>
      <c r="G368" s="697">
        <f t="shared" ref="G368:P368" si="3210">F368</f>
        <v>0</v>
      </c>
      <c r="H368" s="697">
        <f t="shared" si="3210"/>
        <v>0</v>
      </c>
      <c r="I368" s="697">
        <f t="shared" si="3210"/>
        <v>0</v>
      </c>
      <c r="J368" s="697">
        <f t="shared" si="3210"/>
        <v>0</v>
      </c>
      <c r="K368" s="697">
        <f t="shared" si="3210"/>
        <v>0</v>
      </c>
      <c r="L368" s="697">
        <f t="shared" si="3210"/>
        <v>0</v>
      </c>
      <c r="M368" s="697">
        <f t="shared" si="3210"/>
        <v>0</v>
      </c>
      <c r="N368" s="697">
        <f t="shared" si="3210"/>
        <v>0</v>
      </c>
      <c r="O368" s="697">
        <f t="shared" si="3210"/>
        <v>0</v>
      </c>
      <c r="P368" s="697">
        <f t="shared" si="3210"/>
        <v>0</v>
      </c>
      <c r="Q368" s="52"/>
      <c r="R368" s="737"/>
      <c r="S368" s="697">
        <f>P368*(1+Assumptions!D175)</f>
        <v>0</v>
      </c>
      <c r="T368" s="8">
        <f>S368</f>
        <v>0</v>
      </c>
      <c r="U368" s="8">
        <f t="shared" ref="U368:AD368" si="3211">T368</f>
        <v>0</v>
      </c>
      <c r="V368" s="8">
        <f t="shared" si="3211"/>
        <v>0</v>
      </c>
      <c r="W368" s="8">
        <f t="shared" si="3211"/>
        <v>0</v>
      </c>
      <c r="X368" s="8">
        <f t="shared" si="3211"/>
        <v>0</v>
      </c>
      <c r="Y368" s="8">
        <f t="shared" si="3211"/>
        <v>0</v>
      </c>
      <c r="Z368" s="8">
        <f t="shared" si="3211"/>
        <v>0</v>
      </c>
      <c r="AA368" s="8">
        <f t="shared" si="3211"/>
        <v>0</v>
      </c>
      <c r="AB368" s="8">
        <f t="shared" si="3211"/>
        <v>0</v>
      </c>
      <c r="AC368" s="8">
        <f t="shared" si="3211"/>
        <v>0</v>
      </c>
      <c r="AD368" s="8">
        <f t="shared" si="3211"/>
        <v>0</v>
      </c>
      <c r="AE368" s="53"/>
      <c r="AF368" s="738"/>
      <c r="AG368" s="697">
        <f>AD368*(1+Assumptions!E175)</f>
        <v>0</v>
      </c>
      <c r="AH368" s="8">
        <f>AG368</f>
        <v>0</v>
      </c>
      <c r="AI368" s="8">
        <f t="shared" ref="AI368:AR368" si="3212">AH368</f>
        <v>0</v>
      </c>
      <c r="AJ368" s="8">
        <f t="shared" si="3212"/>
        <v>0</v>
      </c>
      <c r="AK368" s="8">
        <f t="shared" si="3212"/>
        <v>0</v>
      </c>
      <c r="AL368" s="8">
        <f t="shared" si="3212"/>
        <v>0</v>
      </c>
      <c r="AM368" s="8">
        <f t="shared" si="3212"/>
        <v>0</v>
      </c>
      <c r="AN368" s="8">
        <f t="shared" si="3212"/>
        <v>0</v>
      </c>
      <c r="AO368" s="8">
        <f t="shared" si="3212"/>
        <v>0</v>
      </c>
      <c r="AP368" s="8">
        <f t="shared" si="3212"/>
        <v>0</v>
      </c>
      <c r="AQ368" s="8">
        <f t="shared" si="3212"/>
        <v>0</v>
      </c>
      <c r="AR368" s="8">
        <f t="shared" si="3212"/>
        <v>0</v>
      </c>
      <c r="AS368" s="53"/>
      <c r="AT368" s="738"/>
      <c r="AU368" s="697">
        <f>AR368*(1+Assumptions!F175)</f>
        <v>0</v>
      </c>
      <c r="AV368" s="8">
        <f>AU368</f>
        <v>0</v>
      </c>
      <c r="AW368" s="8">
        <f t="shared" ref="AW368:BF368" si="3213">AV368</f>
        <v>0</v>
      </c>
      <c r="AX368" s="8">
        <f t="shared" si="3213"/>
        <v>0</v>
      </c>
      <c r="AY368" s="8">
        <f t="shared" si="3213"/>
        <v>0</v>
      </c>
      <c r="AZ368" s="8">
        <f t="shared" si="3213"/>
        <v>0</v>
      </c>
      <c r="BA368" s="8">
        <f t="shared" si="3213"/>
        <v>0</v>
      </c>
      <c r="BB368" s="8">
        <f t="shared" si="3213"/>
        <v>0</v>
      </c>
      <c r="BC368" s="8">
        <f t="shared" si="3213"/>
        <v>0</v>
      </c>
      <c r="BD368" s="8">
        <f t="shared" si="3213"/>
        <v>0</v>
      </c>
      <c r="BE368" s="8">
        <f t="shared" si="3213"/>
        <v>0</v>
      </c>
      <c r="BF368" s="8">
        <f t="shared" si="3213"/>
        <v>0</v>
      </c>
      <c r="BG368" s="53"/>
      <c r="BH368" s="738"/>
      <c r="BI368" s="697">
        <f>BF368*(1+Assumptions!G175)</f>
        <v>0</v>
      </c>
      <c r="BJ368" s="8">
        <f>BI368</f>
        <v>0</v>
      </c>
      <c r="BK368" s="8">
        <f t="shared" ref="BK368:BT368" si="3214">BJ368</f>
        <v>0</v>
      </c>
      <c r="BL368" s="8">
        <f t="shared" si="3214"/>
        <v>0</v>
      </c>
      <c r="BM368" s="8">
        <f t="shared" si="3214"/>
        <v>0</v>
      </c>
      <c r="BN368" s="8">
        <f t="shared" si="3214"/>
        <v>0</v>
      </c>
      <c r="BO368" s="8">
        <f t="shared" si="3214"/>
        <v>0</v>
      </c>
      <c r="BP368" s="8">
        <f t="shared" si="3214"/>
        <v>0</v>
      </c>
      <c r="BQ368" s="8">
        <f t="shared" si="3214"/>
        <v>0</v>
      </c>
      <c r="BR368" s="8">
        <f t="shared" si="3214"/>
        <v>0</v>
      </c>
      <c r="BS368" s="8">
        <f t="shared" si="3214"/>
        <v>0</v>
      </c>
      <c r="BT368" s="8">
        <f t="shared" si="3214"/>
        <v>0</v>
      </c>
      <c r="BU368" s="53"/>
    </row>
    <row r="369" spans="1:73">
      <c r="B369" s="152"/>
      <c r="C369" s="4" t="str">
        <f>C365</f>
        <v>Monthly $</v>
      </c>
      <c r="D369"/>
      <c r="E369" s="793">
        <f>E367*E368</f>
        <v>0</v>
      </c>
      <c r="F369" s="793">
        <f t="shared" ref="F369:P369" si="3215">F367*F368</f>
        <v>0</v>
      </c>
      <c r="G369" s="793">
        <f t="shared" si="3215"/>
        <v>0</v>
      </c>
      <c r="H369" s="793">
        <f t="shared" si="3215"/>
        <v>0</v>
      </c>
      <c r="I369" s="793">
        <f t="shared" si="3215"/>
        <v>0</v>
      </c>
      <c r="J369" s="793">
        <f t="shared" si="3215"/>
        <v>0</v>
      </c>
      <c r="K369" s="793">
        <f t="shared" si="3215"/>
        <v>0</v>
      </c>
      <c r="L369" s="793">
        <f t="shared" si="3215"/>
        <v>0</v>
      </c>
      <c r="M369" s="793">
        <f t="shared" si="3215"/>
        <v>0</v>
      </c>
      <c r="N369" s="793">
        <f t="shared" si="3215"/>
        <v>0</v>
      </c>
      <c r="O369" s="793">
        <f t="shared" si="3215"/>
        <v>0</v>
      </c>
      <c r="P369" s="793">
        <f t="shared" si="3215"/>
        <v>0</v>
      </c>
      <c r="Q369" s="793">
        <f>SUM(E369:P369)</f>
        <v>0</v>
      </c>
      <c r="R369" s="737"/>
      <c r="S369" s="793">
        <f t="shared" ref="S369:AD369" si="3216">S367*S368</f>
        <v>0</v>
      </c>
      <c r="T369" s="793">
        <f t="shared" si="3216"/>
        <v>0</v>
      </c>
      <c r="U369" s="793">
        <f t="shared" si="3216"/>
        <v>0</v>
      </c>
      <c r="V369" s="793">
        <f t="shared" si="3216"/>
        <v>0</v>
      </c>
      <c r="W369" s="793">
        <f t="shared" si="3216"/>
        <v>0</v>
      </c>
      <c r="X369" s="793">
        <f t="shared" si="3216"/>
        <v>0</v>
      </c>
      <c r="Y369" s="793">
        <f t="shared" si="3216"/>
        <v>0</v>
      </c>
      <c r="Z369" s="793">
        <f t="shared" si="3216"/>
        <v>0</v>
      </c>
      <c r="AA369" s="793">
        <f t="shared" si="3216"/>
        <v>0</v>
      </c>
      <c r="AB369" s="793">
        <f t="shared" si="3216"/>
        <v>0</v>
      </c>
      <c r="AC369" s="793">
        <f t="shared" si="3216"/>
        <v>0</v>
      </c>
      <c r="AD369" s="793">
        <f t="shared" si="3216"/>
        <v>0</v>
      </c>
      <c r="AE369" s="793">
        <f>SUM(S369:AD369)</f>
        <v>0</v>
      </c>
      <c r="AF369" s="738"/>
      <c r="AG369" s="793">
        <f t="shared" ref="AG369:AR369" si="3217">AG367*AG368</f>
        <v>0</v>
      </c>
      <c r="AH369" s="793">
        <f t="shared" si="3217"/>
        <v>0</v>
      </c>
      <c r="AI369" s="793">
        <f t="shared" si="3217"/>
        <v>0</v>
      </c>
      <c r="AJ369" s="793">
        <f t="shared" si="3217"/>
        <v>0</v>
      </c>
      <c r="AK369" s="793">
        <f t="shared" si="3217"/>
        <v>0</v>
      </c>
      <c r="AL369" s="793">
        <f t="shared" si="3217"/>
        <v>0</v>
      </c>
      <c r="AM369" s="793">
        <f t="shared" si="3217"/>
        <v>0</v>
      </c>
      <c r="AN369" s="793">
        <f t="shared" si="3217"/>
        <v>0</v>
      </c>
      <c r="AO369" s="793">
        <f t="shared" si="3217"/>
        <v>0</v>
      </c>
      <c r="AP369" s="793">
        <f t="shared" si="3217"/>
        <v>0</v>
      </c>
      <c r="AQ369" s="793">
        <f t="shared" si="3217"/>
        <v>0</v>
      </c>
      <c r="AR369" s="793">
        <f t="shared" si="3217"/>
        <v>0</v>
      </c>
      <c r="AS369" s="793">
        <f>SUM(AG369:AR369)</f>
        <v>0</v>
      </c>
      <c r="AT369" s="738"/>
      <c r="AU369" s="793">
        <f t="shared" ref="AU369:BF369" si="3218">AU367*AU368</f>
        <v>0</v>
      </c>
      <c r="AV369" s="793">
        <f t="shared" si="3218"/>
        <v>0</v>
      </c>
      <c r="AW369" s="793">
        <f t="shared" si="3218"/>
        <v>0</v>
      </c>
      <c r="AX369" s="793">
        <f t="shared" si="3218"/>
        <v>0</v>
      </c>
      <c r="AY369" s="793">
        <f t="shared" si="3218"/>
        <v>0</v>
      </c>
      <c r="AZ369" s="793">
        <f t="shared" si="3218"/>
        <v>0</v>
      </c>
      <c r="BA369" s="793">
        <f t="shared" si="3218"/>
        <v>0</v>
      </c>
      <c r="BB369" s="793">
        <f t="shared" si="3218"/>
        <v>0</v>
      </c>
      <c r="BC369" s="793">
        <f t="shared" si="3218"/>
        <v>0</v>
      </c>
      <c r="BD369" s="793">
        <f t="shared" si="3218"/>
        <v>0</v>
      </c>
      <c r="BE369" s="793">
        <f t="shared" si="3218"/>
        <v>0</v>
      </c>
      <c r="BF369" s="793">
        <f t="shared" si="3218"/>
        <v>0</v>
      </c>
      <c r="BG369" s="793">
        <f>SUM(AU369:BF369)</f>
        <v>0</v>
      </c>
      <c r="BH369" s="738"/>
      <c r="BI369" s="793">
        <f t="shared" ref="BI369:BT369" si="3219">BI367*BI368</f>
        <v>0</v>
      </c>
      <c r="BJ369" s="793">
        <f t="shared" si="3219"/>
        <v>0</v>
      </c>
      <c r="BK369" s="793">
        <f t="shared" si="3219"/>
        <v>0</v>
      </c>
      <c r="BL369" s="793">
        <f t="shared" si="3219"/>
        <v>0</v>
      </c>
      <c r="BM369" s="793">
        <f t="shared" si="3219"/>
        <v>0</v>
      </c>
      <c r="BN369" s="793">
        <f t="shared" si="3219"/>
        <v>0</v>
      </c>
      <c r="BO369" s="793">
        <f t="shared" si="3219"/>
        <v>0</v>
      </c>
      <c r="BP369" s="793">
        <f t="shared" si="3219"/>
        <v>0</v>
      </c>
      <c r="BQ369" s="793">
        <f t="shared" si="3219"/>
        <v>0</v>
      </c>
      <c r="BR369" s="793">
        <f t="shared" si="3219"/>
        <v>0</v>
      </c>
      <c r="BS369" s="793">
        <f t="shared" si="3219"/>
        <v>0</v>
      </c>
      <c r="BT369" s="793">
        <f t="shared" si="3219"/>
        <v>0</v>
      </c>
      <c r="BU369" s="796">
        <f>SUM(BI369:BT369)</f>
        <v>0</v>
      </c>
    </row>
    <row r="370" spans="1:73">
      <c r="B370" s="152"/>
      <c r="D370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52"/>
      <c r="R370" s="737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53"/>
      <c r="AF370" s="73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53"/>
      <c r="AT370" s="73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53"/>
      <c r="BH370" s="73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53"/>
    </row>
    <row r="371" spans="1:73">
      <c r="A371" s="154">
        <f>A309</f>
        <v>13</v>
      </c>
      <c r="B371" s="154" t="str">
        <f>B309</f>
        <v>Barion Bears + MyVersona</v>
      </c>
      <c r="C371" s="4" t="str">
        <f>C367</f>
        <v>End</v>
      </c>
      <c r="D371"/>
      <c r="E371" s="8">
        <f>E199</f>
        <v>0</v>
      </c>
      <c r="F371" s="8">
        <f t="shared" ref="F371:BQ371" si="3220">F199</f>
        <v>0</v>
      </c>
      <c r="G371" s="8">
        <f t="shared" si="3220"/>
        <v>0</v>
      </c>
      <c r="H371" s="8">
        <f t="shared" si="3220"/>
        <v>0</v>
      </c>
      <c r="I371" s="8">
        <f t="shared" si="3220"/>
        <v>0</v>
      </c>
      <c r="J371" s="8">
        <f t="shared" si="3220"/>
        <v>0</v>
      </c>
      <c r="K371" s="8">
        <f t="shared" si="3220"/>
        <v>100</v>
      </c>
      <c r="L371" s="8">
        <f t="shared" si="3220"/>
        <v>205</v>
      </c>
      <c r="M371" s="8">
        <f t="shared" si="3220"/>
        <v>315.25</v>
      </c>
      <c r="N371" s="8">
        <f t="shared" si="3220"/>
        <v>431.01249999999999</v>
      </c>
      <c r="O371" s="8">
        <f t="shared" si="3220"/>
        <v>552.56312500000001</v>
      </c>
      <c r="P371" s="8">
        <f t="shared" si="3220"/>
        <v>680.19128124999997</v>
      </c>
      <c r="Q371" s="8">
        <f t="shared" si="3220"/>
        <v>0</v>
      </c>
      <c r="R371" s="8">
        <f t="shared" si="3220"/>
        <v>0</v>
      </c>
      <c r="S371" s="8">
        <f t="shared" si="3220"/>
        <v>809.09571906249994</v>
      </c>
      <c r="T371" s="8">
        <f t="shared" si="3220"/>
        <v>939.28920125312493</v>
      </c>
      <c r="U371" s="8">
        <f t="shared" si="3220"/>
        <v>1070.7846182656563</v>
      </c>
      <c r="V371" s="8">
        <f t="shared" si="3220"/>
        <v>1203.5949894483128</v>
      </c>
      <c r="W371" s="8">
        <f t="shared" si="3220"/>
        <v>1337.733464342796</v>
      </c>
      <c r="X371" s="8">
        <f t="shared" si="3220"/>
        <v>1473.2133239862239</v>
      </c>
      <c r="Y371" s="8">
        <f t="shared" si="3220"/>
        <v>1610.0479822260861</v>
      </c>
      <c r="Z371" s="8">
        <f t="shared" si="3220"/>
        <v>1748.250987048347</v>
      </c>
      <c r="AA371" s="8">
        <f t="shared" si="3220"/>
        <v>1887.8360219188305</v>
      </c>
      <c r="AB371" s="8">
        <f t="shared" si="3220"/>
        <v>2028.8169071380189</v>
      </c>
      <c r="AC371" s="8">
        <f t="shared" si="3220"/>
        <v>2171.2076012093989</v>
      </c>
      <c r="AD371" s="8">
        <f t="shared" si="3220"/>
        <v>2315.022202221493</v>
      </c>
      <c r="AE371" s="8">
        <f t="shared" si="3220"/>
        <v>0</v>
      </c>
      <c r="AF371" s="8">
        <f t="shared" si="3220"/>
        <v>0</v>
      </c>
      <c r="AG371" s="8">
        <f t="shared" si="3220"/>
        <v>2460.2749492437079</v>
      </c>
      <c r="AH371" s="8">
        <f t="shared" si="3220"/>
        <v>2606.980223736145</v>
      </c>
      <c r="AI371" s="8">
        <f t="shared" si="3220"/>
        <v>2755.1525509735065</v>
      </c>
      <c r="AJ371" s="8">
        <f t="shared" si="3220"/>
        <v>2904.8066014832416</v>
      </c>
      <c r="AK371" s="8">
        <f t="shared" si="3220"/>
        <v>3055.9571924980742</v>
      </c>
      <c r="AL371" s="8">
        <f t="shared" si="3220"/>
        <v>3208.6192894230549</v>
      </c>
      <c r="AM371" s="8">
        <f t="shared" si="3220"/>
        <v>3362.8080073172855</v>
      </c>
      <c r="AN371" s="8">
        <f t="shared" si="3220"/>
        <v>3518.5386123904582</v>
      </c>
      <c r="AO371" s="8">
        <f t="shared" si="3220"/>
        <v>3675.8265235143626</v>
      </c>
      <c r="AP371" s="8">
        <f t="shared" si="3220"/>
        <v>3834.6873137495063</v>
      </c>
      <c r="AQ371" s="8">
        <f t="shared" si="3220"/>
        <v>3995.1367118870012</v>
      </c>
      <c r="AR371" s="8">
        <f t="shared" si="3220"/>
        <v>4157.1906040058711</v>
      </c>
      <c r="AS371" s="8">
        <f t="shared" si="3220"/>
        <v>0</v>
      </c>
      <c r="AT371" s="8">
        <f t="shared" si="3220"/>
        <v>0</v>
      </c>
      <c r="AU371" s="8">
        <f t="shared" si="3220"/>
        <v>4320.8650350459302</v>
      </c>
      <c r="AV371" s="8">
        <f t="shared" si="3220"/>
        <v>4486.1762103963893</v>
      </c>
      <c r="AW371" s="8">
        <f t="shared" si="3220"/>
        <v>4653.1404975003534</v>
      </c>
      <c r="AX371" s="8">
        <f t="shared" si="3220"/>
        <v>4821.7744274753568</v>
      </c>
      <c r="AY371" s="8">
        <f t="shared" si="3220"/>
        <v>4992.0946967501104</v>
      </c>
      <c r="AZ371" s="8">
        <f t="shared" si="3220"/>
        <v>5164.1181687176113</v>
      </c>
      <c r="BA371" s="8">
        <f t="shared" si="3220"/>
        <v>5337.8618754047875</v>
      </c>
      <c r="BB371" s="8">
        <f t="shared" si="3220"/>
        <v>5513.3430191588359</v>
      </c>
      <c r="BC371" s="8">
        <f t="shared" si="3220"/>
        <v>5690.5789743504247</v>
      </c>
      <c r="BD371" s="8">
        <f t="shared" si="3220"/>
        <v>5869.587289093929</v>
      </c>
      <c r="BE371" s="8">
        <f t="shared" si="3220"/>
        <v>6050.3856869848687</v>
      </c>
      <c r="BF371" s="8">
        <f t="shared" si="3220"/>
        <v>6232.9920688547172</v>
      </c>
      <c r="BG371" s="8">
        <f t="shared" si="3220"/>
        <v>0</v>
      </c>
      <c r="BH371" s="8">
        <f t="shared" si="3220"/>
        <v>0</v>
      </c>
      <c r="BI371" s="8">
        <f t="shared" si="3220"/>
        <v>6417.4245145432642</v>
      </c>
      <c r="BJ371" s="8">
        <f t="shared" si="3220"/>
        <v>6603.7012846886964</v>
      </c>
      <c r="BK371" s="8">
        <f t="shared" si="3220"/>
        <v>6791.8408225355834</v>
      </c>
      <c r="BL371" s="8">
        <f t="shared" si="3220"/>
        <v>6981.8617557609396</v>
      </c>
      <c r="BM371" s="8">
        <f t="shared" si="3220"/>
        <v>7173.7828983185491</v>
      </c>
      <c r="BN371" s="8">
        <f t="shared" si="3220"/>
        <v>7367.6232523017343</v>
      </c>
      <c r="BO371" s="8">
        <f t="shared" si="3220"/>
        <v>7563.402009824752</v>
      </c>
      <c r="BP371" s="8">
        <f t="shared" si="3220"/>
        <v>7761.1385549229999</v>
      </c>
      <c r="BQ371" s="8">
        <f t="shared" si="3220"/>
        <v>7960.8524654722296</v>
      </c>
      <c r="BR371" s="8">
        <f t="shared" ref="BR371:BU371" si="3221">BR199</f>
        <v>8162.5635151269516</v>
      </c>
      <c r="BS371" s="8">
        <f t="shared" si="3221"/>
        <v>8366.2916752782221</v>
      </c>
      <c r="BT371" s="8">
        <f t="shared" si="3221"/>
        <v>8572.057117031005</v>
      </c>
      <c r="BU371" s="8">
        <f t="shared" si="3221"/>
        <v>0</v>
      </c>
    </row>
    <row r="372" spans="1:73">
      <c r="B372" s="152"/>
      <c r="C372" s="4" t="str">
        <f>C368</f>
        <v>Monthly Rate</v>
      </c>
      <c r="D372"/>
      <c r="E372" s="697">
        <f>Assumptions!C176</f>
        <v>0</v>
      </c>
      <c r="F372" s="697">
        <f>E372</f>
        <v>0</v>
      </c>
      <c r="G372" s="697">
        <f t="shared" ref="G372:P372" si="3222">F372</f>
        <v>0</v>
      </c>
      <c r="H372" s="697">
        <f t="shared" si="3222"/>
        <v>0</v>
      </c>
      <c r="I372" s="697">
        <f t="shared" si="3222"/>
        <v>0</v>
      </c>
      <c r="J372" s="697">
        <f t="shared" si="3222"/>
        <v>0</v>
      </c>
      <c r="K372" s="697">
        <f t="shared" si="3222"/>
        <v>0</v>
      </c>
      <c r="L372" s="697">
        <f t="shared" si="3222"/>
        <v>0</v>
      </c>
      <c r="M372" s="697">
        <f t="shared" si="3222"/>
        <v>0</v>
      </c>
      <c r="N372" s="697">
        <f t="shared" si="3222"/>
        <v>0</v>
      </c>
      <c r="O372" s="697">
        <f t="shared" si="3222"/>
        <v>0</v>
      </c>
      <c r="P372" s="697">
        <f t="shared" si="3222"/>
        <v>0</v>
      </c>
      <c r="Q372" s="52"/>
      <c r="R372" s="737"/>
      <c r="S372" s="697">
        <f>P372*(1+Assumptions!D176)</f>
        <v>0</v>
      </c>
      <c r="T372" s="8">
        <f>S372</f>
        <v>0</v>
      </c>
      <c r="U372" s="8">
        <f t="shared" ref="U372:AD372" si="3223">T372</f>
        <v>0</v>
      </c>
      <c r="V372" s="8">
        <f t="shared" si="3223"/>
        <v>0</v>
      </c>
      <c r="W372" s="8">
        <f t="shared" si="3223"/>
        <v>0</v>
      </c>
      <c r="X372" s="8">
        <f t="shared" si="3223"/>
        <v>0</v>
      </c>
      <c r="Y372" s="8">
        <f t="shared" si="3223"/>
        <v>0</v>
      </c>
      <c r="Z372" s="8">
        <f t="shared" si="3223"/>
        <v>0</v>
      </c>
      <c r="AA372" s="8">
        <f t="shared" si="3223"/>
        <v>0</v>
      </c>
      <c r="AB372" s="8">
        <f t="shared" si="3223"/>
        <v>0</v>
      </c>
      <c r="AC372" s="8">
        <f t="shared" si="3223"/>
        <v>0</v>
      </c>
      <c r="AD372" s="8">
        <f t="shared" si="3223"/>
        <v>0</v>
      </c>
      <c r="AE372" s="53"/>
      <c r="AF372" s="738"/>
      <c r="AG372" s="697">
        <f>AD372*(1+Assumptions!E176)</f>
        <v>0</v>
      </c>
      <c r="AH372" s="8">
        <f>AG372</f>
        <v>0</v>
      </c>
      <c r="AI372" s="8">
        <f t="shared" ref="AI372:AR372" si="3224">AH372</f>
        <v>0</v>
      </c>
      <c r="AJ372" s="8">
        <f t="shared" si="3224"/>
        <v>0</v>
      </c>
      <c r="AK372" s="8">
        <f t="shared" si="3224"/>
        <v>0</v>
      </c>
      <c r="AL372" s="8">
        <f t="shared" si="3224"/>
        <v>0</v>
      </c>
      <c r="AM372" s="8">
        <f t="shared" si="3224"/>
        <v>0</v>
      </c>
      <c r="AN372" s="8">
        <f t="shared" si="3224"/>
        <v>0</v>
      </c>
      <c r="AO372" s="8">
        <f t="shared" si="3224"/>
        <v>0</v>
      </c>
      <c r="AP372" s="8">
        <f t="shared" si="3224"/>
        <v>0</v>
      </c>
      <c r="AQ372" s="8">
        <f t="shared" si="3224"/>
        <v>0</v>
      </c>
      <c r="AR372" s="8">
        <f t="shared" si="3224"/>
        <v>0</v>
      </c>
      <c r="AS372" s="53"/>
      <c r="AT372" s="738"/>
      <c r="AU372" s="697">
        <f>AR372*(1+Assumptions!F176)</f>
        <v>0</v>
      </c>
      <c r="AV372" s="8">
        <f>AU372</f>
        <v>0</v>
      </c>
      <c r="AW372" s="8">
        <f t="shared" ref="AW372:BF372" si="3225">AV372</f>
        <v>0</v>
      </c>
      <c r="AX372" s="8">
        <f t="shared" si="3225"/>
        <v>0</v>
      </c>
      <c r="AY372" s="8">
        <f t="shared" si="3225"/>
        <v>0</v>
      </c>
      <c r="AZ372" s="8">
        <f t="shared" si="3225"/>
        <v>0</v>
      </c>
      <c r="BA372" s="8">
        <f t="shared" si="3225"/>
        <v>0</v>
      </c>
      <c r="BB372" s="8">
        <f t="shared" si="3225"/>
        <v>0</v>
      </c>
      <c r="BC372" s="8">
        <f t="shared" si="3225"/>
        <v>0</v>
      </c>
      <c r="BD372" s="8">
        <f t="shared" si="3225"/>
        <v>0</v>
      </c>
      <c r="BE372" s="8">
        <f t="shared" si="3225"/>
        <v>0</v>
      </c>
      <c r="BF372" s="8">
        <f t="shared" si="3225"/>
        <v>0</v>
      </c>
      <c r="BG372" s="53"/>
      <c r="BH372" s="738"/>
      <c r="BI372" s="697">
        <f>BF372*(1+Assumptions!G176)</f>
        <v>0</v>
      </c>
      <c r="BJ372" s="8">
        <f>BI372</f>
        <v>0</v>
      </c>
      <c r="BK372" s="8">
        <f t="shared" ref="BK372:BT372" si="3226">BJ372</f>
        <v>0</v>
      </c>
      <c r="BL372" s="8">
        <f t="shared" si="3226"/>
        <v>0</v>
      </c>
      <c r="BM372" s="8">
        <f t="shared" si="3226"/>
        <v>0</v>
      </c>
      <c r="BN372" s="8">
        <f t="shared" si="3226"/>
        <v>0</v>
      </c>
      <c r="BO372" s="8">
        <f t="shared" si="3226"/>
        <v>0</v>
      </c>
      <c r="BP372" s="8">
        <f t="shared" si="3226"/>
        <v>0</v>
      </c>
      <c r="BQ372" s="8">
        <f t="shared" si="3226"/>
        <v>0</v>
      </c>
      <c r="BR372" s="8">
        <f t="shared" si="3226"/>
        <v>0</v>
      </c>
      <c r="BS372" s="8">
        <f t="shared" si="3226"/>
        <v>0</v>
      </c>
      <c r="BT372" s="8">
        <f t="shared" si="3226"/>
        <v>0</v>
      </c>
      <c r="BU372" s="53"/>
    </row>
    <row r="373" spans="1:73">
      <c r="B373" s="152"/>
      <c r="C373" s="4" t="str">
        <f>C369</f>
        <v>Monthly $</v>
      </c>
      <c r="D373"/>
      <c r="E373" s="793">
        <f>E371*E372</f>
        <v>0</v>
      </c>
      <c r="F373" s="793">
        <f t="shared" ref="F373:P373" si="3227">F371*F372</f>
        <v>0</v>
      </c>
      <c r="G373" s="793">
        <f t="shared" si="3227"/>
        <v>0</v>
      </c>
      <c r="H373" s="793">
        <f t="shared" si="3227"/>
        <v>0</v>
      </c>
      <c r="I373" s="793">
        <f t="shared" si="3227"/>
        <v>0</v>
      </c>
      <c r="J373" s="793">
        <f t="shared" si="3227"/>
        <v>0</v>
      </c>
      <c r="K373" s="793">
        <f t="shared" si="3227"/>
        <v>0</v>
      </c>
      <c r="L373" s="793">
        <f t="shared" si="3227"/>
        <v>0</v>
      </c>
      <c r="M373" s="793">
        <f t="shared" si="3227"/>
        <v>0</v>
      </c>
      <c r="N373" s="793">
        <f t="shared" si="3227"/>
        <v>0</v>
      </c>
      <c r="O373" s="793">
        <f t="shared" si="3227"/>
        <v>0</v>
      </c>
      <c r="P373" s="793">
        <f t="shared" si="3227"/>
        <v>0</v>
      </c>
      <c r="Q373" s="793">
        <f>SUM(E373:P373)</f>
        <v>0</v>
      </c>
      <c r="R373" s="737"/>
      <c r="S373" s="793">
        <f t="shared" ref="S373:AD373" si="3228">S371*S372</f>
        <v>0</v>
      </c>
      <c r="T373" s="793">
        <f t="shared" si="3228"/>
        <v>0</v>
      </c>
      <c r="U373" s="793">
        <f t="shared" si="3228"/>
        <v>0</v>
      </c>
      <c r="V373" s="793">
        <f t="shared" si="3228"/>
        <v>0</v>
      </c>
      <c r="W373" s="793">
        <f t="shared" si="3228"/>
        <v>0</v>
      </c>
      <c r="X373" s="793">
        <f t="shared" si="3228"/>
        <v>0</v>
      </c>
      <c r="Y373" s="793">
        <f t="shared" si="3228"/>
        <v>0</v>
      </c>
      <c r="Z373" s="793">
        <f t="shared" si="3228"/>
        <v>0</v>
      </c>
      <c r="AA373" s="793">
        <f t="shared" si="3228"/>
        <v>0</v>
      </c>
      <c r="AB373" s="793">
        <f t="shared" si="3228"/>
        <v>0</v>
      </c>
      <c r="AC373" s="793">
        <f t="shared" si="3228"/>
        <v>0</v>
      </c>
      <c r="AD373" s="793">
        <f t="shared" si="3228"/>
        <v>0</v>
      </c>
      <c r="AE373" s="793">
        <f>SUM(S373:AD373)</f>
        <v>0</v>
      </c>
      <c r="AF373" s="738"/>
      <c r="AG373" s="793">
        <f t="shared" ref="AG373:AR373" si="3229">AG371*AG372</f>
        <v>0</v>
      </c>
      <c r="AH373" s="793">
        <f t="shared" si="3229"/>
        <v>0</v>
      </c>
      <c r="AI373" s="793">
        <f t="shared" si="3229"/>
        <v>0</v>
      </c>
      <c r="AJ373" s="793">
        <f t="shared" si="3229"/>
        <v>0</v>
      </c>
      <c r="AK373" s="793">
        <f t="shared" si="3229"/>
        <v>0</v>
      </c>
      <c r="AL373" s="793">
        <f t="shared" si="3229"/>
        <v>0</v>
      </c>
      <c r="AM373" s="793">
        <f t="shared" si="3229"/>
        <v>0</v>
      </c>
      <c r="AN373" s="793">
        <f t="shared" si="3229"/>
        <v>0</v>
      </c>
      <c r="AO373" s="793">
        <f t="shared" si="3229"/>
        <v>0</v>
      </c>
      <c r="AP373" s="793">
        <f t="shared" si="3229"/>
        <v>0</v>
      </c>
      <c r="AQ373" s="793">
        <f t="shared" si="3229"/>
        <v>0</v>
      </c>
      <c r="AR373" s="793">
        <f t="shared" si="3229"/>
        <v>0</v>
      </c>
      <c r="AS373" s="793">
        <f>SUM(AG373:AR373)</f>
        <v>0</v>
      </c>
      <c r="AT373" s="738"/>
      <c r="AU373" s="793">
        <f t="shared" ref="AU373:BF373" si="3230">AU371*AU372</f>
        <v>0</v>
      </c>
      <c r="AV373" s="793">
        <f t="shared" si="3230"/>
        <v>0</v>
      </c>
      <c r="AW373" s="793">
        <f t="shared" si="3230"/>
        <v>0</v>
      </c>
      <c r="AX373" s="793">
        <f t="shared" si="3230"/>
        <v>0</v>
      </c>
      <c r="AY373" s="793">
        <f t="shared" si="3230"/>
        <v>0</v>
      </c>
      <c r="AZ373" s="793">
        <f t="shared" si="3230"/>
        <v>0</v>
      </c>
      <c r="BA373" s="793">
        <f t="shared" si="3230"/>
        <v>0</v>
      </c>
      <c r="BB373" s="793">
        <f t="shared" si="3230"/>
        <v>0</v>
      </c>
      <c r="BC373" s="793">
        <f t="shared" si="3230"/>
        <v>0</v>
      </c>
      <c r="BD373" s="793">
        <f t="shared" si="3230"/>
        <v>0</v>
      </c>
      <c r="BE373" s="793">
        <f t="shared" si="3230"/>
        <v>0</v>
      </c>
      <c r="BF373" s="793">
        <f t="shared" si="3230"/>
        <v>0</v>
      </c>
      <c r="BG373" s="793">
        <f>SUM(AU373:BF373)</f>
        <v>0</v>
      </c>
      <c r="BH373" s="738"/>
      <c r="BI373" s="793">
        <f t="shared" ref="BI373:BT373" si="3231">BI371*BI372</f>
        <v>0</v>
      </c>
      <c r="BJ373" s="793">
        <f t="shared" si="3231"/>
        <v>0</v>
      </c>
      <c r="BK373" s="793">
        <f t="shared" si="3231"/>
        <v>0</v>
      </c>
      <c r="BL373" s="793">
        <f t="shared" si="3231"/>
        <v>0</v>
      </c>
      <c r="BM373" s="793">
        <f t="shared" si="3231"/>
        <v>0</v>
      </c>
      <c r="BN373" s="793">
        <f t="shared" si="3231"/>
        <v>0</v>
      </c>
      <c r="BO373" s="793">
        <f t="shared" si="3231"/>
        <v>0</v>
      </c>
      <c r="BP373" s="793">
        <f t="shared" si="3231"/>
        <v>0</v>
      </c>
      <c r="BQ373" s="793">
        <f t="shared" si="3231"/>
        <v>0</v>
      </c>
      <c r="BR373" s="793">
        <f t="shared" si="3231"/>
        <v>0</v>
      </c>
      <c r="BS373" s="793">
        <f t="shared" si="3231"/>
        <v>0</v>
      </c>
      <c r="BT373" s="793">
        <f t="shared" si="3231"/>
        <v>0</v>
      </c>
      <c r="BU373" s="796">
        <f>SUM(BI373:BT373)</f>
        <v>0</v>
      </c>
    </row>
    <row r="374" spans="1:73">
      <c r="B374" s="152"/>
      <c r="D374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52"/>
      <c r="R374" s="737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53"/>
      <c r="AF374" s="73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53"/>
      <c r="AT374" s="73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53"/>
      <c r="BH374" s="73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53"/>
    </row>
    <row r="375" spans="1:73">
      <c r="A375" s="154">
        <f>A310</f>
        <v>14</v>
      </c>
      <c r="B375" s="154" t="str">
        <f>B310</f>
        <v>Verse Console XR + Controller + Handheld</v>
      </c>
      <c r="C375" s="4" t="str">
        <f>C371</f>
        <v>End</v>
      </c>
      <c r="D375"/>
      <c r="E375" s="8">
        <f>E206</f>
        <v>0</v>
      </c>
      <c r="F375" s="8">
        <f t="shared" ref="F375:BQ375" si="3232">F206</f>
        <v>0</v>
      </c>
      <c r="G375" s="8">
        <f t="shared" si="3232"/>
        <v>0</v>
      </c>
      <c r="H375" s="8">
        <f t="shared" si="3232"/>
        <v>0</v>
      </c>
      <c r="I375" s="8">
        <f t="shared" si="3232"/>
        <v>0</v>
      </c>
      <c r="J375" s="8">
        <f t="shared" si="3232"/>
        <v>0</v>
      </c>
      <c r="K375" s="8">
        <f t="shared" si="3232"/>
        <v>250</v>
      </c>
      <c r="L375" s="8">
        <f t="shared" si="3232"/>
        <v>512.5</v>
      </c>
      <c r="M375" s="8">
        <f t="shared" si="3232"/>
        <v>788.125</v>
      </c>
      <c r="N375" s="8">
        <f t="shared" si="3232"/>
        <v>1077.53125</v>
      </c>
      <c r="O375" s="8">
        <f t="shared" si="3232"/>
        <v>1381.4078125000001</v>
      </c>
      <c r="P375" s="8">
        <f t="shared" si="3232"/>
        <v>1700.4782031250002</v>
      </c>
      <c r="Q375" s="8">
        <f t="shared" si="3232"/>
        <v>0</v>
      </c>
      <c r="R375" s="8">
        <f t="shared" si="3232"/>
        <v>0</v>
      </c>
      <c r="S375" s="8">
        <f t="shared" si="3232"/>
        <v>2022.7392976562503</v>
      </c>
      <c r="T375" s="8">
        <f t="shared" si="3232"/>
        <v>2348.2230031328127</v>
      </c>
      <c r="U375" s="8">
        <f t="shared" si="3232"/>
        <v>2676.9615456641409</v>
      </c>
      <c r="V375" s="8">
        <f t="shared" si="3232"/>
        <v>3008.9874736207826</v>
      </c>
      <c r="W375" s="8">
        <f t="shared" si="3232"/>
        <v>3344.3336608569907</v>
      </c>
      <c r="X375" s="8">
        <f t="shared" si="3232"/>
        <v>3683.0333099655609</v>
      </c>
      <c r="Y375" s="8">
        <f t="shared" si="3232"/>
        <v>4025.1199555652165</v>
      </c>
      <c r="Z375" s="8">
        <f t="shared" si="3232"/>
        <v>4370.6274676208686</v>
      </c>
      <c r="AA375" s="8">
        <f t="shared" si="3232"/>
        <v>4719.5900547970778</v>
      </c>
      <c r="AB375" s="8">
        <f t="shared" si="3232"/>
        <v>5072.0422678450486</v>
      </c>
      <c r="AC375" s="8">
        <f t="shared" si="3232"/>
        <v>5428.019003023499</v>
      </c>
      <c r="AD375" s="8">
        <f t="shared" si="3232"/>
        <v>5787.5555055537343</v>
      </c>
      <c r="AE375" s="8">
        <f t="shared" si="3232"/>
        <v>0</v>
      </c>
      <c r="AF375" s="8">
        <f t="shared" si="3232"/>
        <v>0</v>
      </c>
      <c r="AG375" s="8">
        <f t="shared" si="3232"/>
        <v>6150.6873731092719</v>
      </c>
      <c r="AH375" s="8">
        <f t="shared" si="3232"/>
        <v>6517.4505593403646</v>
      </c>
      <c r="AI375" s="8">
        <f t="shared" si="3232"/>
        <v>6887.8813774337686</v>
      </c>
      <c r="AJ375" s="8">
        <f t="shared" si="3232"/>
        <v>7262.016503708106</v>
      </c>
      <c r="AK375" s="8">
        <f t="shared" si="3232"/>
        <v>7639.892981245187</v>
      </c>
      <c r="AL375" s="8">
        <f t="shared" si="3232"/>
        <v>8021.5482235576392</v>
      </c>
      <c r="AM375" s="8">
        <f t="shared" si="3232"/>
        <v>8407.0200182932149</v>
      </c>
      <c r="AN375" s="8">
        <f t="shared" si="3232"/>
        <v>8796.3465309761468</v>
      </c>
      <c r="AO375" s="8">
        <f t="shared" si="3232"/>
        <v>9189.5663087859084</v>
      </c>
      <c r="AP375" s="8">
        <f t="shared" si="3232"/>
        <v>9586.7182843737683</v>
      </c>
      <c r="AQ375" s="8">
        <f t="shared" si="3232"/>
        <v>9987.8417797175061</v>
      </c>
      <c r="AR375" s="8">
        <f t="shared" si="3232"/>
        <v>10392.976510014681</v>
      </c>
      <c r="AS375" s="8">
        <f t="shared" si="3232"/>
        <v>0</v>
      </c>
      <c r="AT375" s="8">
        <f t="shared" si="3232"/>
        <v>0</v>
      </c>
      <c r="AU375" s="8">
        <f t="shared" si="3232"/>
        <v>10802.162587614828</v>
      </c>
      <c r="AV375" s="8">
        <f t="shared" si="3232"/>
        <v>11215.440525990976</v>
      </c>
      <c r="AW375" s="8">
        <f t="shared" si="3232"/>
        <v>11632.851243750887</v>
      </c>
      <c r="AX375" s="8">
        <f t="shared" si="3232"/>
        <v>12054.436068688396</v>
      </c>
      <c r="AY375" s="8">
        <f t="shared" si="3232"/>
        <v>12480.23674187528</v>
      </c>
      <c r="AZ375" s="8">
        <f t="shared" si="3232"/>
        <v>12910.295421794033</v>
      </c>
      <c r="BA375" s="8">
        <f t="shared" si="3232"/>
        <v>13344.654688511973</v>
      </c>
      <c r="BB375" s="8">
        <f t="shared" si="3232"/>
        <v>13783.357547897092</v>
      </c>
      <c r="BC375" s="8">
        <f t="shared" si="3232"/>
        <v>14226.447435876064</v>
      </c>
      <c r="BD375" s="8">
        <f t="shared" si="3232"/>
        <v>14673.968222734824</v>
      </c>
      <c r="BE375" s="8">
        <f t="shared" si="3232"/>
        <v>15125.964217462173</v>
      </c>
      <c r="BF375" s="8">
        <f t="shared" si="3232"/>
        <v>15582.480172136795</v>
      </c>
      <c r="BG375" s="8">
        <f t="shared" si="3232"/>
        <v>0</v>
      </c>
      <c r="BH375" s="8">
        <f t="shared" si="3232"/>
        <v>0</v>
      </c>
      <c r="BI375" s="8">
        <f t="shared" si="3232"/>
        <v>16043.561286358163</v>
      </c>
      <c r="BJ375" s="8">
        <f t="shared" si="3232"/>
        <v>16509.253211721745</v>
      </c>
      <c r="BK375" s="8">
        <f t="shared" si="3232"/>
        <v>16979.602056338961</v>
      </c>
      <c r="BL375" s="8">
        <f t="shared" si="3232"/>
        <v>17454.654389402353</v>
      </c>
      <c r="BM375" s="8">
        <f t="shared" si="3232"/>
        <v>17934.457245796377</v>
      </c>
      <c r="BN375" s="8">
        <f t="shared" si="3232"/>
        <v>18419.05813075434</v>
      </c>
      <c r="BO375" s="8">
        <f t="shared" si="3232"/>
        <v>18908.505024561884</v>
      </c>
      <c r="BP375" s="8">
        <f t="shared" si="3232"/>
        <v>19402.846387307502</v>
      </c>
      <c r="BQ375" s="8">
        <f t="shared" si="3232"/>
        <v>19902.131163680577</v>
      </c>
      <c r="BR375" s="8">
        <f t="shared" ref="BR375:BU375" si="3233">BR206</f>
        <v>20406.408787817381</v>
      </c>
      <c r="BS375" s="8">
        <f t="shared" si="3233"/>
        <v>20915.729188195557</v>
      </c>
      <c r="BT375" s="8">
        <f t="shared" si="3233"/>
        <v>21430.142792577513</v>
      </c>
      <c r="BU375" s="8">
        <f t="shared" si="3233"/>
        <v>0</v>
      </c>
    </row>
    <row r="376" spans="1:73">
      <c r="B376" s="152"/>
      <c r="C376" s="4" t="str">
        <f>C372</f>
        <v>Monthly Rate</v>
      </c>
      <c r="D376"/>
      <c r="E376" s="697">
        <f>Assumptions!C177</f>
        <v>0</v>
      </c>
      <c r="F376" s="697">
        <f>E376</f>
        <v>0</v>
      </c>
      <c r="G376" s="697">
        <f t="shared" ref="G376:P376" si="3234">F376</f>
        <v>0</v>
      </c>
      <c r="H376" s="697">
        <f t="shared" si="3234"/>
        <v>0</v>
      </c>
      <c r="I376" s="697">
        <f t="shared" si="3234"/>
        <v>0</v>
      </c>
      <c r="J376" s="697">
        <f t="shared" si="3234"/>
        <v>0</v>
      </c>
      <c r="K376" s="697">
        <f t="shared" si="3234"/>
        <v>0</v>
      </c>
      <c r="L376" s="697">
        <f t="shared" si="3234"/>
        <v>0</v>
      </c>
      <c r="M376" s="697">
        <f t="shared" si="3234"/>
        <v>0</v>
      </c>
      <c r="N376" s="697">
        <f t="shared" si="3234"/>
        <v>0</v>
      </c>
      <c r="O376" s="697">
        <f t="shared" si="3234"/>
        <v>0</v>
      </c>
      <c r="P376" s="697">
        <f t="shared" si="3234"/>
        <v>0</v>
      </c>
      <c r="Q376" s="52"/>
      <c r="R376" s="737"/>
      <c r="S376" s="697">
        <f>P376*(1+Assumptions!D177)</f>
        <v>0</v>
      </c>
      <c r="T376" s="8">
        <f>S376</f>
        <v>0</v>
      </c>
      <c r="U376" s="8">
        <f t="shared" ref="U376:AD376" si="3235">T376</f>
        <v>0</v>
      </c>
      <c r="V376" s="8">
        <f t="shared" si="3235"/>
        <v>0</v>
      </c>
      <c r="W376" s="8">
        <f t="shared" si="3235"/>
        <v>0</v>
      </c>
      <c r="X376" s="8">
        <f t="shared" si="3235"/>
        <v>0</v>
      </c>
      <c r="Y376" s="8">
        <f t="shared" si="3235"/>
        <v>0</v>
      </c>
      <c r="Z376" s="8">
        <f t="shared" si="3235"/>
        <v>0</v>
      </c>
      <c r="AA376" s="8">
        <f t="shared" si="3235"/>
        <v>0</v>
      </c>
      <c r="AB376" s="8">
        <f t="shared" si="3235"/>
        <v>0</v>
      </c>
      <c r="AC376" s="8">
        <f t="shared" si="3235"/>
        <v>0</v>
      </c>
      <c r="AD376" s="8">
        <f t="shared" si="3235"/>
        <v>0</v>
      </c>
      <c r="AE376" s="53"/>
      <c r="AF376" s="738"/>
      <c r="AG376" s="697">
        <f>AD376*(1+Assumptions!E177)</f>
        <v>0</v>
      </c>
      <c r="AH376" s="8">
        <f>AG376</f>
        <v>0</v>
      </c>
      <c r="AI376" s="8">
        <f t="shared" ref="AI376:AR376" si="3236">AH376</f>
        <v>0</v>
      </c>
      <c r="AJ376" s="8">
        <f t="shared" si="3236"/>
        <v>0</v>
      </c>
      <c r="AK376" s="8">
        <f t="shared" si="3236"/>
        <v>0</v>
      </c>
      <c r="AL376" s="8">
        <f t="shared" si="3236"/>
        <v>0</v>
      </c>
      <c r="AM376" s="8">
        <f t="shared" si="3236"/>
        <v>0</v>
      </c>
      <c r="AN376" s="8">
        <f t="shared" si="3236"/>
        <v>0</v>
      </c>
      <c r="AO376" s="8">
        <f t="shared" si="3236"/>
        <v>0</v>
      </c>
      <c r="AP376" s="8">
        <f t="shared" si="3236"/>
        <v>0</v>
      </c>
      <c r="AQ376" s="8">
        <f t="shared" si="3236"/>
        <v>0</v>
      </c>
      <c r="AR376" s="8">
        <f t="shared" si="3236"/>
        <v>0</v>
      </c>
      <c r="AS376" s="53"/>
      <c r="AT376" s="738"/>
      <c r="AU376" s="697">
        <f>AR376*(1+Assumptions!F177)</f>
        <v>0</v>
      </c>
      <c r="AV376" s="8">
        <f>AU376</f>
        <v>0</v>
      </c>
      <c r="AW376" s="8">
        <f t="shared" ref="AW376:BF376" si="3237">AV376</f>
        <v>0</v>
      </c>
      <c r="AX376" s="8">
        <f t="shared" si="3237"/>
        <v>0</v>
      </c>
      <c r="AY376" s="8">
        <f t="shared" si="3237"/>
        <v>0</v>
      </c>
      <c r="AZ376" s="8">
        <f t="shared" si="3237"/>
        <v>0</v>
      </c>
      <c r="BA376" s="8">
        <f t="shared" si="3237"/>
        <v>0</v>
      </c>
      <c r="BB376" s="8">
        <f t="shared" si="3237"/>
        <v>0</v>
      </c>
      <c r="BC376" s="8">
        <f t="shared" si="3237"/>
        <v>0</v>
      </c>
      <c r="BD376" s="8">
        <f t="shared" si="3237"/>
        <v>0</v>
      </c>
      <c r="BE376" s="8">
        <f t="shared" si="3237"/>
        <v>0</v>
      </c>
      <c r="BF376" s="8">
        <f t="shared" si="3237"/>
        <v>0</v>
      </c>
      <c r="BG376" s="53"/>
      <c r="BH376" s="738"/>
      <c r="BI376" s="697">
        <f>BF376*(1+Assumptions!G177)</f>
        <v>0</v>
      </c>
      <c r="BJ376" s="8">
        <f>BI376</f>
        <v>0</v>
      </c>
      <c r="BK376" s="8">
        <f t="shared" ref="BK376:BT376" si="3238">BJ376</f>
        <v>0</v>
      </c>
      <c r="BL376" s="8">
        <f t="shared" si="3238"/>
        <v>0</v>
      </c>
      <c r="BM376" s="8">
        <f t="shared" si="3238"/>
        <v>0</v>
      </c>
      <c r="BN376" s="8">
        <f t="shared" si="3238"/>
        <v>0</v>
      </c>
      <c r="BO376" s="8">
        <f t="shared" si="3238"/>
        <v>0</v>
      </c>
      <c r="BP376" s="8">
        <f t="shared" si="3238"/>
        <v>0</v>
      </c>
      <c r="BQ376" s="8">
        <f t="shared" si="3238"/>
        <v>0</v>
      </c>
      <c r="BR376" s="8">
        <f t="shared" si="3238"/>
        <v>0</v>
      </c>
      <c r="BS376" s="8">
        <f t="shared" si="3238"/>
        <v>0</v>
      </c>
      <c r="BT376" s="8">
        <f t="shared" si="3238"/>
        <v>0</v>
      </c>
      <c r="BU376" s="53"/>
    </row>
    <row r="377" spans="1:73">
      <c r="B377" s="152"/>
      <c r="C377" s="4" t="str">
        <f>C373</f>
        <v>Monthly $</v>
      </c>
      <c r="D377"/>
      <c r="E377" s="793">
        <f>E375*E376</f>
        <v>0</v>
      </c>
      <c r="F377" s="793">
        <f t="shared" ref="F377:P377" si="3239">F375*F376</f>
        <v>0</v>
      </c>
      <c r="G377" s="793">
        <f t="shared" si="3239"/>
        <v>0</v>
      </c>
      <c r="H377" s="793">
        <f t="shared" si="3239"/>
        <v>0</v>
      </c>
      <c r="I377" s="793">
        <f t="shared" si="3239"/>
        <v>0</v>
      </c>
      <c r="J377" s="793">
        <f t="shared" si="3239"/>
        <v>0</v>
      </c>
      <c r="K377" s="793">
        <f t="shared" si="3239"/>
        <v>0</v>
      </c>
      <c r="L377" s="793">
        <f t="shared" si="3239"/>
        <v>0</v>
      </c>
      <c r="M377" s="793">
        <f t="shared" si="3239"/>
        <v>0</v>
      </c>
      <c r="N377" s="793">
        <f t="shared" si="3239"/>
        <v>0</v>
      </c>
      <c r="O377" s="793">
        <f t="shared" si="3239"/>
        <v>0</v>
      </c>
      <c r="P377" s="793">
        <f t="shared" si="3239"/>
        <v>0</v>
      </c>
      <c r="Q377" s="793">
        <f>SUM(E377:P377)</f>
        <v>0</v>
      </c>
      <c r="R377" s="737"/>
      <c r="S377" s="793">
        <f t="shared" ref="S377:AD377" si="3240">S375*S376</f>
        <v>0</v>
      </c>
      <c r="T377" s="793">
        <f t="shared" si="3240"/>
        <v>0</v>
      </c>
      <c r="U377" s="793">
        <f t="shared" si="3240"/>
        <v>0</v>
      </c>
      <c r="V377" s="793">
        <f t="shared" si="3240"/>
        <v>0</v>
      </c>
      <c r="W377" s="793">
        <f t="shared" si="3240"/>
        <v>0</v>
      </c>
      <c r="X377" s="793">
        <f t="shared" si="3240"/>
        <v>0</v>
      </c>
      <c r="Y377" s="793">
        <f t="shared" si="3240"/>
        <v>0</v>
      </c>
      <c r="Z377" s="793">
        <f t="shared" si="3240"/>
        <v>0</v>
      </c>
      <c r="AA377" s="793">
        <f t="shared" si="3240"/>
        <v>0</v>
      </c>
      <c r="AB377" s="793">
        <f t="shared" si="3240"/>
        <v>0</v>
      </c>
      <c r="AC377" s="793">
        <f t="shared" si="3240"/>
        <v>0</v>
      </c>
      <c r="AD377" s="793">
        <f t="shared" si="3240"/>
        <v>0</v>
      </c>
      <c r="AE377" s="793">
        <f>SUM(S377:AD377)</f>
        <v>0</v>
      </c>
      <c r="AF377" s="738"/>
      <c r="AG377" s="793">
        <f t="shared" ref="AG377:AR377" si="3241">AG375*AG376</f>
        <v>0</v>
      </c>
      <c r="AH377" s="793">
        <f t="shared" si="3241"/>
        <v>0</v>
      </c>
      <c r="AI377" s="793">
        <f t="shared" si="3241"/>
        <v>0</v>
      </c>
      <c r="AJ377" s="793">
        <f t="shared" si="3241"/>
        <v>0</v>
      </c>
      <c r="AK377" s="793">
        <f t="shared" si="3241"/>
        <v>0</v>
      </c>
      <c r="AL377" s="793">
        <f t="shared" si="3241"/>
        <v>0</v>
      </c>
      <c r="AM377" s="793">
        <f t="shared" si="3241"/>
        <v>0</v>
      </c>
      <c r="AN377" s="793">
        <f t="shared" si="3241"/>
        <v>0</v>
      </c>
      <c r="AO377" s="793">
        <f t="shared" si="3241"/>
        <v>0</v>
      </c>
      <c r="AP377" s="793">
        <f t="shared" si="3241"/>
        <v>0</v>
      </c>
      <c r="AQ377" s="793">
        <f t="shared" si="3241"/>
        <v>0</v>
      </c>
      <c r="AR377" s="793">
        <f t="shared" si="3241"/>
        <v>0</v>
      </c>
      <c r="AS377" s="793">
        <f>SUM(AG377:AR377)</f>
        <v>0</v>
      </c>
      <c r="AT377" s="738"/>
      <c r="AU377" s="793">
        <f t="shared" ref="AU377:BF377" si="3242">AU375*AU376</f>
        <v>0</v>
      </c>
      <c r="AV377" s="793">
        <f t="shared" si="3242"/>
        <v>0</v>
      </c>
      <c r="AW377" s="793">
        <f t="shared" si="3242"/>
        <v>0</v>
      </c>
      <c r="AX377" s="793">
        <f t="shared" si="3242"/>
        <v>0</v>
      </c>
      <c r="AY377" s="793">
        <f t="shared" si="3242"/>
        <v>0</v>
      </c>
      <c r="AZ377" s="793">
        <f t="shared" si="3242"/>
        <v>0</v>
      </c>
      <c r="BA377" s="793">
        <f t="shared" si="3242"/>
        <v>0</v>
      </c>
      <c r="BB377" s="793">
        <f t="shared" si="3242"/>
        <v>0</v>
      </c>
      <c r="BC377" s="793">
        <f t="shared" si="3242"/>
        <v>0</v>
      </c>
      <c r="BD377" s="793">
        <f t="shared" si="3242"/>
        <v>0</v>
      </c>
      <c r="BE377" s="793">
        <f t="shared" si="3242"/>
        <v>0</v>
      </c>
      <c r="BF377" s="793">
        <f t="shared" si="3242"/>
        <v>0</v>
      </c>
      <c r="BG377" s="793">
        <f>SUM(AU377:BF377)</f>
        <v>0</v>
      </c>
      <c r="BH377" s="738"/>
      <c r="BI377" s="793">
        <f t="shared" ref="BI377:BT377" si="3243">BI375*BI376</f>
        <v>0</v>
      </c>
      <c r="BJ377" s="793">
        <f t="shared" si="3243"/>
        <v>0</v>
      </c>
      <c r="BK377" s="793">
        <f t="shared" si="3243"/>
        <v>0</v>
      </c>
      <c r="BL377" s="793">
        <f t="shared" si="3243"/>
        <v>0</v>
      </c>
      <c r="BM377" s="793">
        <f t="shared" si="3243"/>
        <v>0</v>
      </c>
      <c r="BN377" s="793">
        <f t="shared" si="3243"/>
        <v>0</v>
      </c>
      <c r="BO377" s="793">
        <f t="shared" si="3243"/>
        <v>0</v>
      </c>
      <c r="BP377" s="793">
        <f t="shared" si="3243"/>
        <v>0</v>
      </c>
      <c r="BQ377" s="793">
        <f t="shared" si="3243"/>
        <v>0</v>
      </c>
      <c r="BR377" s="793">
        <f t="shared" si="3243"/>
        <v>0</v>
      </c>
      <c r="BS377" s="793">
        <f t="shared" si="3243"/>
        <v>0</v>
      </c>
      <c r="BT377" s="793">
        <f t="shared" si="3243"/>
        <v>0</v>
      </c>
      <c r="BU377" s="796">
        <f>SUM(BI377:BT377)</f>
        <v>0</v>
      </c>
    </row>
    <row r="378" spans="1:73">
      <c r="B378" s="152"/>
      <c r="D37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52"/>
      <c r="R378" s="737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53"/>
      <c r="AF378" s="73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53"/>
      <c r="AT378" s="73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53"/>
      <c r="BH378" s="73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53"/>
    </row>
    <row r="379" spans="1:73">
      <c r="A379" s="911">
        <f>A311</f>
        <v>15</v>
      </c>
      <c r="B379" s="911" t="str">
        <f>B311</f>
        <v xml:space="preserve">Iview + TANU:  </v>
      </c>
      <c r="C379" s="4" t="str">
        <f>C375</f>
        <v>End</v>
      </c>
      <c r="D379"/>
      <c r="E379" s="8">
        <f>E213</f>
        <v>0</v>
      </c>
      <c r="F379" s="8">
        <f t="shared" ref="F379:BQ379" si="3244">F213</f>
        <v>0</v>
      </c>
      <c r="G379" s="8">
        <f t="shared" si="3244"/>
        <v>0</v>
      </c>
      <c r="H379" s="8">
        <f t="shared" si="3244"/>
        <v>0</v>
      </c>
      <c r="I379" s="8">
        <f t="shared" si="3244"/>
        <v>0</v>
      </c>
      <c r="J379" s="8">
        <f t="shared" si="3244"/>
        <v>0</v>
      </c>
      <c r="K379" s="8">
        <f t="shared" si="3244"/>
        <v>0</v>
      </c>
      <c r="L379" s="8">
        <f t="shared" si="3244"/>
        <v>0</v>
      </c>
      <c r="M379" s="8">
        <f t="shared" si="3244"/>
        <v>0</v>
      </c>
      <c r="N379" s="8">
        <f t="shared" si="3244"/>
        <v>0</v>
      </c>
      <c r="O379" s="8">
        <f t="shared" si="3244"/>
        <v>0</v>
      </c>
      <c r="P379" s="8">
        <f t="shared" si="3244"/>
        <v>0</v>
      </c>
      <c r="Q379" s="8">
        <f t="shared" si="3244"/>
        <v>0</v>
      </c>
      <c r="R379" s="8">
        <f t="shared" si="3244"/>
        <v>0</v>
      </c>
      <c r="S379" s="8">
        <f t="shared" si="3244"/>
        <v>185</v>
      </c>
      <c r="T379" s="8">
        <f t="shared" si="3244"/>
        <v>379.25</v>
      </c>
      <c r="U379" s="8">
        <f t="shared" si="3244"/>
        <v>583.21249999999998</v>
      </c>
      <c r="V379" s="8">
        <f t="shared" si="3244"/>
        <v>797.37312499999996</v>
      </c>
      <c r="W379" s="8">
        <f t="shared" si="3244"/>
        <v>1022.24178125</v>
      </c>
      <c r="X379" s="8">
        <f t="shared" si="3244"/>
        <v>1258.3538703125</v>
      </c>
      <c r="Y379" s="8">
        <f t="shared" si="3244"/>
        <v>1506.271563828125</v>
      </c>
      <c r="Z379" s="8">
        <f t="shared" si="3244"/>
        <v>1766.5851420195313</v>
      </c>
      <c r="AA379" s="8">
        <f t="shared" si="3244"/>
        <v>2039.9143991205078</v>
      </c>
      <c r="AB379" s="8">
        <f t="shared" si="3244"/>
        <v>2326.9101190765332</v>
      </c>
      <c r="AC379" s="8">
        <f t="shared" si="3244"/>
        <v>2628.2556250303601</v>
      </c>
      <c r="AD379" s="8">
        <f t="shared" si="3244"/>
        <v>2944.6684062818781</v>
      </c>
      <c r="AE379" s="8">
        <f t="shared" si="3244"/>
        <v>0</v>
      </c>
      <c r="AF379" s="8">
        <f t="shared" si="3244"/>
        <v>0</v>
      </c>
      <c r="AG379" s="8">
        <f t="shared" si="3244"/>
        <v>3264.2453153459114</v>
      </c>
      <c r="AH379" s="8">
        <f t="shared" si="3244"/>
        <v>3587.0179935005849</v>
      </c>
      <c r="AI379" s="8">
        <f t="shared" si="3244"/>
        <v>3913.0183984368055</v>
      </c>
      <c r="AJ379" s="8">
        <f t="shared" si="3244"/>
        <v>4242.2788074223881</v>
      </c>
      <c r="AK379" s="8">
        <f t="shared" si="3244"/>
        <v>4574.8318204978268</v>
      </c>
      <c r="AL379" s="8">
        <f t="shared" si="3244"/>
        <v>4910.71036370402</v>
      </c>
      <c r="AM379" s="8">
        <f t="shared" si="3244"/>
        <v>5249.9476923422744</v>
      </c>
      <c r="AN379" s="8">
        <f t="shared" si="3244"/>
        <v>5592.5773942669121</v>
      </c>
      <c r="AO379" s="8">
        <f t="shared" si="3244"/>
        <v>5938.6333932107955</v>
      </c>
      <c r="AP379" s="8">
        <f t="shared" si="3244"/>
        <v>6288.1499521441183</v>
      </c>
      <c r="AQ379" s="8">
        <f t="shared" si="3244"/>
        <v>6641.1616766667739</v>
      </c>
      <c r="AR379" s="8">
        <f t="shared" si="3244"/>
        <v>6997.703518434656</v>
      </c>
      <c r="AS379" s="8">
        <f t="shared" si="3244"/>
        <v>0</v>
      </c>
      <c r="AT379" s="8">
        <f t="shared" si="3244"/>
        <v>0</v>
      </c>
      <c r="AU379" s="8">
        <f t="shared" si="3244"/>
        <v>7357.8107786202172</v>
      </c>
      <c r="AV379" s="8">
        <f t="shared" si="3244"/>
        <v>7721.5191114076342</v>
      </c>
      <c r="AW379" s="8">
        <f t="shared" si="3244"/>
        <v>8088.8645275229246</v>
      </c>
      <c r="AX379" s="8">
        <f t="shared" si="3244"/>
        <v>8459.883397799369</v>
      </c>
      <c r="AY379" s="8">
        <f t="shared" si="3244"/>
        <v>8834.6124567785773</v>
      </c>
      <c r="AZ379" s="8">
        <f t="shared" si="3244"/>
        <v>9213.0888063475777</v>
      </c>
      <c r="BA379" s="8">
        <f t="shared" si="3244"/>
        <v>9595.3499194122687</v>
      </c>
      <c r="BB379" s="8">
        <f t="shared" si="3244"/>
        <v>9981.4336436076064</v>
      </c>
      <c r="BC379" s="8">
        <f t="shared" si="3244"/>
        <v>10371.378205044897</v>
      </c>
      <c r="BD379" s="8">
        <f t="shared" si="3244"/>
        <v>10765.22221209656</v>
      </c>
      <c r="BE379" s="8">
        <f t="shared" si="3244"/>
        <v>11163.004659218739</v>
      </c>
      <c r="BF379" s="8">
        <f t="shared" si="3244"/>
        <v>11564.764930812142</v>
      </c>
      <c r="BG379" s="8">
        <f t="shared" si="3244"/>
        <v>0</v>
      </c>
      <c r="BH379" s="8">
        <f t="shared" si="3244"/>
        <v>0</v>
      </c>
      <c r="BI379" s="8">
        <f t="shared" si="3244"/>
        <v>11970.542805121479</v>
      </c>
      <c r="BJ379" s="8">
        <f t="shared" si="3244"/>
        <v>12380.378458173907</v>
      </c>
      <c r="BK379" s="8">
        <f t="shared" si="3244"/>
        <v>12794.312467756861</v>
      </c>
      <c r="BL379" s="8">
        <f t="shared" si="3244"/>
        <v>13212.385817435645</v>
      </c>
      <c r="BM379" s="8">
        <f t="shared" si="3244"/>
        <v>13634.639900611215</v>
      </c>
      <c r="BN379" s="8">
        <f t="shared" si="3244"/>
        <v>14061.116524618541</v>
      </c>
      <c r="BO379" s="8">
        <f t="shared" si="3244"/>
        <v>14491.857914865941</v>
      </c>
      <c r="BP379" s="8">
        <f t="shared" si="3244"/>
        <v>14926.906719015815</v>
      </c>
      <c r="BQ379" s="8">
        <f t="shared" si="3244"/>
        <v>15366.306011207187</v>
      </c>
      <c r="BR379" s="8">
        <f t="shared" ref="BR379:BU379" si="3245">BR213</f>
        <v>15810.099296320474</v>
      </c>
      <c r="BS379" s="8">
        <f t="shared" si="3245"/>
        <v>16258.330514284893</v>
      </c>
      <c r="BT379" s="8">
        <f t="shared" si="3245"/>
        <v>16711.044044428956</v>
      </c>
      <c r="BU379" s="8">
        <f t="shared" si="3245"/>
        <v>0</v>
      </c>
    </row>
    <row r="380" spans="1:73">
      <c r="A380" s="912"/>
      <c r="B380" s="906"/>
      <c r="C380" s="4" t="str">
        <f>C376</f>
        <v>Monthly Rate</v>
      </c>
      <c r="D380"/>
      <c r="E380" s="697">
        <f>Assumptions!C178</f>
        <v>0</v>
      </c>
      <c r="F380" s="697">
        <f>E380</f>
        <v>0</v>
      </c>
      <c r="G380" s="697">
        <f t="shared" ref="G380:P380" si="3246">F380</f>
        <v>0</v>
      </c>
      <c r="H380" s="697">
        <f t="shared" si="3246"/>
        <v>0</v>
      </c>
      <c r="I380" s="697">
        <f t="shared" si="3246"/>
        <v>0</v>
      </c>
      <c r="J380" s="697">
        <f t="shared" si="3246"/>
        <v>0</v>
      </c>
      <c r="K380" s="697">
        <f t="shared" si="3246"/>
        <v>0</v>
      </c>
      <c r="L380" s="697">
        <f t="shared" si="3246"/>
        <v>0</v>
      </c>
      <c r="M380" s="697">
        <f t="shared" si="3246"/>
        <v>0</v>
      </c>
      <c r="N380" s="697">
        <f t="shared" si="3246"/>
        <v>0</v>
      </c>
      <c r="O380" s="697">
        <f t="shared" si="3246"/>
        <v>0</v>
      </c>
      <c r="P380" s="697">
        <f t="shared" si="3246"/>
        <v>0</v>
      </c>
      <c r="Q380" s="52"/>
      <c r="R380" s="737"/>
      <c r="S380" s="697">
        <f>P380*(1+Assumptions!D178)</f>
        <v>0</v>
      </c>
      <c r="T380" s="8">
        <f>S380</f>
        <v>0</v>
      </c>
      <c r="U380" s="8">
        <f t="shared" ref="U380:AD380" si="3247">T380</f>
        <v>0</v>
      </c>
      <c r="V380" s="8">
        <f t="shared" si="3247"/>
        <v>0</v>
      </c>
      <c r="W380" s="8">
        <f t="shared" si="3247"/>
        <v>0</v>
      </c>
      <c r="X380" s="8">
        <f t="shared" si="3247"/>
        <v>0</v>
      </c>
      <c r="Y380" s="8">
        <f t="shared" si="3247"/>
        <v>0</v>
      </c>
      <c r="Z380" s="8">
        <f t="shared" si="3247"/>
        <v>0</v>
      </c>
      <c r="AA380" s="8">
        <f t="shared" si="3247"/>
        <v>0</v>
      </c>
      <c r="AB380" s="8">
        <f t="shared" si="3247"/>
        <v>0</v>
      </c>
      <c r="AC380" s="8">
        <f t="shared" si="3247"/>
        <v>0</v>
      </c>
      <c r="AD380" s="8">
        <f t="shared" si="3247"/>
        <v>0</v>
      </c>
      <c r="AE380" s="53"/>
      <c r="AF380" s="738"/>
      <c r="AG380" s="697">
        <f>AD380*(1+Assumptions!E178)</f>
        <v>0</v>
      </c>
      <c r="AH380" s="8">
        <f>AG380</f>
        <v>0</v>
      </c>
      <c r="AI380" s="8">
        <f t="shared" ref="AI380:AR380" si="3248">AH380</f>
        <v>0</v>
      </c>
      <c r="AJ380" s="8">
        <f t="shared" si="3248"/>
        <v>0</v>
      </c>
      <c r="AK380" s="8">
        <f t="shared" si="3248"/>
        <v>0</v>
      </c>
      <c r="AL380" s="8">
        <f t="shared" si="3248"/>
        <v>0</v>
      </c>
      <c r="AM380" s="8">
        <f t="shared" si="3248"/>
        <v>0</v>
      </c>
      <c r="AN380" s="8">
        <f t="shared" si="3248"/>
        <v>0</v>
      </c>
      <c r="AO380" s="8">
        <f t="shared" si="3248"/>
        <v>0</v>
      </c>
      <c r="AP380" s="8">
        <f t="shared" si="3248"/>
        <v>0</v>
      </c>
      <c r="AQ380" s="8">
        <f t="shared" si="3248"/>
        <v>0</v>
      </c>
      <c r="AR380" s="8">
        <f t="shared" si="3248"/>
        <v>0</v>
      </c>
      <c r="AS380" s="53"/>
      <c r="AT380" s="738"/>
      <c r="AU380" s="697">
        <f>AR380*(1+Assumptions!F178)</f>
        <v>0</v>
      </c>
      <c r="AV380" s="8">
        <f>AU380</f>
        <v>0</v>
      </c>
      <c r="AW380" s="8">
        <f t="shared" ref="AW380:BF380" si="3249">AV380</f>
        <v>0</v>
      </c>
      <c r="AX380" s="8">
        <f t="shared" si="3249"/>
        <v>0</v>
      </c>
      <c r="AY380" s="8">
        <f t="shared" si="3249"/>
        <v>0</v>
      </c>
      <c r="AZ380" s="8">
        <f t="shared" si="3249"/>
        <v>0</v>
      </c>
      <c r="BA380" s="8">
        <f t="shared" si="3249"/>
        <v>0</v>
      </c>
      <c r="BB380" s="8">
        <f t="shared" si="3249"/>
        <v>0</v>
      </c>
      <c r="BC380" s="8">
        <f t="shared" si="3249"/>
        <v>0</v>
      </c>
      <c r="BD380" s="8">
        <f t="shared" si="3249"/>
        <v>0</v>
      </c>
      <c r="BE380" s="8">
        <f t="shared" si="3249"/>
        <v>0</v>
      </c>
      <c r="BF380" s="8">
        <f t="shared" si="3249"/>
        <v>0</v>
      </c>
      <c r="BG380" s="53"/>
      <c r="BH380" s="738"/>
      <c r="BI380" s="697">
        <f>BF380*(1+Assumptions!G178)</f>
        <v>0</v>
      </c>
      <c r="BJ380" s="8">
        <f>BI380</f>
        <v>0</v>
      </c>
      <c r="BK380" s="8">
        <f t="shared" ref="BK380:BT380" si="3250">BJ380</f>
        <v>0</v>
      </c>
      <c r="BL380" s="8">
        <f t="shared" si="3250"/>
        <v>0</v>
      </c>
      <c r="BM380" s="8">
        <f t="shared" si="3250"/>
        <v>0</v>
      </c>
      <c r="BN380" s="8">
        <f t="shared" si="3250"/>
        <v>0</v>
      </c>
      <c r="BO380" s="8">
        <f t="shared" si="3250"/>
        <v>0</v>
      </c>
      <c r="BP380" s="8">
        <f t="shared" si="3250"/>
        <v>0</v>
      </c>
      <c r="BQ380" s="8">
        <f t="shared" si="3250"/>
        <v>0</v>
      </c>
      <c r="BR380" s="8">
        <f t="shared" si="3250"/>
        <v>0</v>
      </c>
      <c r="BS380" s="8">
        <f t="shared" si="3250"/>
        <v>0</v>
      </c>
      <c r="BT380" s="8">
        <f t="shared" si="3250"/>
        <v>0</v>
      </c>
      <c r="BU380" s="53"/>
    </row>
    <row r="381" spans="1:73">
      <c r="A381" s="912"/>
      <c r="B381" s="906"/>
      <c r="C381" s="4" t="str">
        <f>C377</f>
        <v>Monthly $</v>
      </c>
      <c r="D381"/>
      <c r="E381" s="793">
        <f>E379*E380</f>
        <v>0</v>
      </c>
      <c r="F381" s="793">
        <f t="shared" ref="F381:P381" si="3251">F379*F380</f>
        <v>0</v>
      </c>
      <c r="G381" s="793">
        <f t="shared" si="3251"/>
        <v>0</v>
      </c>
      <c r="H381" s="793">
        <f t="shared" si="3251"/>
        <v>0</v>
      </c>
      <c r="I381" s="793">
        <f t="shared" si="3251"/>
        <v>0</v>
      </c>
      <c r="J381" s="793">
        <f t="shared" si="3251"/>
        <v>0</v>
      </c>
      <c r="K381" s="793">
        <f t="shared" si="3251"/>
        <v>0</v>
      </c>
      <c r="L381" s="793">
        <f t="shared" si="3251"/>
        <v>0</v>
      </c>
      <c r="M381" s="793">
        <f t="shared" si="3251"/>
        <v>0</v>
      </c>
      <c r="N381" s="793">
        <f t="shared" si="3251"/>
        <v>0</v>
      </c>
      <c r="O381" s="793">
        <f t="shared" si="3251"/>
        <v>0</v>
      </c>
      <c r="P381" s="793">
        <f t="shared" si="3251"/>
        <v>0</v>
      </c>
      <c r="Q381" s="793">
        <f>SUM(E381:P381)</f>
        <v>0</v>
      </c>
      <c r="R381" s="737"/>
      <c r="S381" s="793">
        <f t="shared" ref="S381:AD381" si="3252">S379*S380</f>
        <v>0</v>
      </c>
      <c r="T381" s="793">
        <f t="shared" si="3252"/>
        <v>0</v>
      </c>
      <c r="U381" s="793">
        <f t="shared" si="3252"/>
        <v>0</v>
      </c>
      <c r="V381" s="793">
        <f t="shared" si="3252"/>
        <v>0</v>
      </c>
      <c r="W381" s="793">
        <f t="shared" si="3252"/>
        <v>0</v>
      </c>
      <c r="X381" s="793">
        <f t="shared" si="3252"/>
        <v>0</v>
      </c>
      <c r="Y381" s="793">
        <f t="shared" si="3252"/>
        <v>0</v>
      </c>
      <c r="Z381" s="793">
        <f t="shared" si="3252"/>
        <v>0</v>
      </c>
      <c r="AA381" s="793">
        <f t="shared" si="3252"/>
        <v>0</v>
      </c>
      <c r="AB381" s="793">
        <f t="shared" si="3252"/>
        <v>0</v>
      </c>
      <c r="AC381" s="793">
        <f t="shared" si="3252"/>
        <v>0</v>
      </c>
      <c r="AD381" s="793">
        <f t="shared" si="3252"/>
        <v>0</v>
      </c>
      <c r="AE381" s="793">
        <f>SUM(S381:AD381)</f>
        <v>0</v>
      </c>
      <c r="AF381" s="738"/>
      <c r="AG381" s="793">
        <f t="shared" ref="AG381:AR381" si="3253">AG379*AG380</f>
        <v>0</v>
      </c>
      <c r="AH381" s="793">
        <f t="shared" si="3253"/>
        <v>0</v>
      </c>
      <c r="AI381" s="793">
        <f t="shared" si="3253"/>
        <v>0</v>
      </c>
      <c r="AJ381" s="793">
        <f t="shared" si="3253"/>
        <v>0</v>
      </c>
      <c r="AK381" s="793">
        <f t="shared" si="3253"/>
        <v>0</v>
      </c>
      <c r="AL381" s="793">
        <f t="shared" si="3253"/>
        <v>0</v>
      </c>
      <c r="AM381" s="793">
        <f t="shared" si="3253"/>
        <v>0</v>
      </c>
      <c r="AN381" s="793">
        <f t="shared" si="3253"/>
        <v>0</v>
      </c>
      <c r="AO381" s="793">
        <f t="shared" si="3253"/>
        <v>0</v>
      </c>
      <c r="AP381" s="793">
        <f t="shared" si="3253"/>
        <v>0</v>
      </c>
      <c r="AQ381" s="793">
        <f t="shared" si="3253"/>
        <v>0</v>
      </c>
      <c r="AR381" s="793">
        <f t="shared" si="3253"/>
        <v>0</v>
      </c>
      <c r="AS381" s="793">
        <f>SUM(AG381:AR381)</f>
        <v>0</v>
      </c>
      <c r="AT381" s="738"/>
      <c r="AU381" s="793">
        <f t="shared" ref="AU381:BF381" si="3254">AU379*AU380</f>
        <v>0</v>
      </c>
      <c r="AV381" s="793">
        <f t="shared" si="3254"/>
        <v>0</v>
      </c>
      <c r="AW381" s="793">
        <f t="shared" si="3254"/>
        <v>0</v>
      </c>
      <c r="AX381" s="793">
        <f t="shared" si="3254"/>
        <v>0</v>
      </c>
      <c r="AY381" s="793">
        <f t="shared" si="3254"/>
        <v>0</v>
      </c>
      <c r="AZ381" s="793">
        <f t="shared" si="3254"/>
        <v>0</v>
      </c>
      <c r="BA381" s="793">
        <f t="shared" si="3254"/>
        <v>0</v>
      </c>
      <c r="BB381" s="793">
        <f t="shared" si="3254"/>
        <v>0</v>
      </c>
      <c r="BC381" s="793">
        <f t="shared" si="3254"/>
        <v>0</v>
      </c>
      <c r="BD381" s="793">
        <f t="shared" si="3254"/>
        <v>0</v>
      </c>
      <c r="BE381" s="793">
        <f t="shared" si="3254"/>
        <v>0</v>
      </c>
      <c r="BF381" s="793">
        <f t="shared" si="3254"/>
        <v>0</v>
      </c>
      <c r="BG381" s="793">
        <f>SUM(AU381:BF381)</f>
        <v>0</v>
      </c>
      <c r="BH381" s="738"/>
      <c r="BI381" s="793">
        <f t="shared" ref="BI381:BT381" si="3255">BI379*BI380</f>
        <v>0</v>
      </c>
      <c r="BJ381" s="793">
        <f t="shared" si="3255"/>
        <v>0</v>
      </c>
      <c r="BK381" s="793">
        <f t="shared" si="3255"/>
        <v>0</v>
      </c>
      <c r="BL381" s="793">
        <f t="shared" si="3255"/>
        <v>0</v>
      </c>
      <c r="BM381" s="793">
        <f t="shared" si="3255"/>
        <v>0</v>
      </c>
      <c r="BN381" s="793">
        <f t="shared" si="3255"/>
        <v>0</v>
      </c>
      <c r="BO381" s="793">
        <f t="shared" si="3255"/>
        <v>0</v>
      </c>
      <c r="BP381" s="793">
        <f t="shared" si="3255"/>
        <v>0</v>
      </c>
      <c r="BQ381" s="793">
        <f t="shared" si="3255"/>
        <v>0</v>
      </c>
      <c r="BR381" s="793">
        <f t="shared" si="3255"/>
        <v>0</v>
      </c>
      <c r="BS381" s="793">
        <f t="shared" si="3255"/>
        <v>0</v>
      </c>
      <c r="BT381" s="793">
        <f t="shared" si="3255"/>
        <v>0</v>
      </c>
      <c r="BU381" s="796">
        <f>SUM(BI381:BT381)</f>
        <v>0</v>
      </c>
    </row>
    <row r="382" spans="1:73">
      <c r="A382" s="912"/>
      <c r="B382" s="906"/>
      <c r="D382"/>
      <c r="E382" s="697"/>
      <c r="F382" s="697"/>
      <c r="G382" s="697"/>
      <c r="H382" s="697"/>
      <c r="I382" s="697"/>
      <c r="J382" s="697"/>
      <c r="K382" s="697"/>
      <c r="L382" s="697"/>
      <c r="M382" s="697"/>
      <c r="N382" s="697"/>
      <c r="O382" s="697"/>
      <c r="P382" s="697"/>
      <c r="Q382" s="697"/>
      <c r="R382" s="737"/>
      <c r="S382" s="697"/>
      <c r="T382" s="697"/>
      <c r="U382" s="697"/>
      <c r="V382" s="697"/>
      <c r="W382" s="697"/>
      <c r="X382" s="697"/>
      <c r="Y382" s="697"/>
      <c r="Z382" s="697"/>
      <c r="AA382" s="697"/>
      <c r="AB382" s="697"/>
      <c r="AC382" s="697"/>
      <c r="AD382" s="697"/>
      <c r="AE382" s="697"/>
      <c r="AF382" s="738"/>
      <c r="AG382" s="697"/>
      <c r="AH382" s="697"/>
      <c r="AI382" s="697"/>
      <c r="AJ382" s="697"/>
      <c r="AK382" s="697"/>
      <c r="AL382" s="697"/>
      <c r="AM382" s="697"/>
      <c r="AN382" s="697"/>
      <c r="AO382" s="697"/>
      <c r="AP382" s="697"/>
      <c r="AQ382" s="697"/>
      <c r="AR382" s="697"/>
      <c r="AS382" s="697"/>
      <c r="AT382" s="738"/>
      <c r="AU382" s="697"/>
      <c r="AV382" s="697"/>
      <c r="AW382" s="697"/>
      <c r="AX382" s="697"/>
      <c r="AY382" s="697"/>
      <c r="AZ382" s="697"/>
      <c r="BA382" s="697"/>
      <c r="BB382" s="697"/>
      <c r="BC382" s="697"/>
      <c r="BD382" s="697"/>
      <c r="BE382" s="697"/>
      <c r="BF382" s="697"/>
      <c r="BG382" s="697"/>
      <c r="BH382" s="738"/>
      <c r="BI382" s="697"/>
      <c r="BJ382" s="697"/>
      <c r="BK382" s="697"/>
      <c r="BL382" s="697"/>
      <c r="BM382" s="697"/>
      <c r="BN382" s="697"/>
      <c r="BO382" s="697"/>
      <c r="BP382" s="697"/>
      <c r="BQ382" s="697"/>
      <c r="BR382" s="697"/>
      <c r="BS382" s="697"/>
      <c r="BT382" s="697"/>
      <c r="BU382" s="794"/>
    </row>
    <row r="383" spans="1:73">
      <c r="A383" s="912"/>
      <c r="B383" s="906"/>
      <c r="C383" s="863"/>
      <c r="D383" s="716"/>
      <c r="E383" s="917"/>
      <c r="F383" s="917"/>
      <c r="G383" s="917"/>
      <c r="H383" s="917"/>
      <c r="I383" s="917"/>
      <c r="J383" s="917"/>
      <c r="K383" s="917"/>
      <c r="L383" s="917"/>
      <c r="M383" s="917"/>
      <c r="N383" s="917"/>
      <c r="O383" s="917"/>
      <c r="P383" s="917"/>
      <c r="Q383" s="697"/>
      <c r="R383" s="737"/>
      <c r="S383" s="697"/>
      <c r="T383" s="697"/>
      <c r="U383" s="697"/>
      <c r="V383" s="697"/>
      <c r="W383" s="697"/>
      <c r="X383" s="697"/>
      <c r="Y383" s="697"/>
      <c r="Z383" s="697"/>
      <c r="AA383" s="697"/>
      <c r="AB383" s="697"/>
      <c r="AC383" s="697"/>
      <c r="AD383" s="697"/>
      <c r="AE383" s="697"/>
      <c r="AF383" s="738"/>
      <c r="AG383" s="697"/>
      <c r="AH383" s="697"/>
      <c r="AI383" s="697"/>
      <c r="AJ383" s="697"/>
      <c r="AK383" s="697"/>
      <c r="AL383" s="697"/>
      <c r="AM383" s="697"/>
      <c r="AN383" s="697"/>
      <c r="AO383" s="697"/>
      <c r="AP383" s="697"/>
      <c r="AQ383" s="697"/>
      <c r="AR383" s="697"/>
      <c r="AS383" s="697"/>
      <c r="AT383" s="738"/>
      <c r="AU383" s="697"/>
      <c r="AV383" s="697"/>
      <c r="AW383" s="697"/>
      <c r="AX383" s="697"/>
      <c r="AY383" s="697"/>
      <c r="AZ383" s="697"/>
      <c r="BA383" s="697"/>
      <c r="BB383" s="697"/>
      <c r="BC383" s="697"/>
      <c r="BD383" s="697"/>
      <c r="BE383" s="697"/>
      <c r="BF383" s="697"/>
      <c r="BG383" s="697"/>
      <c r="BH383" s="738"/>
      <c r="BI383" s="697"/>
      <c r="BJ383" s="697"/>
      <c r="BK383" s="697"/>
      <c r="BL383" s="697"/>
      <c r="BM383" s="697"/>
      <c r="BN383" s="697"/>
      <c r="BO383" s="697"/>
      <c r="BP383" s="697"/>
      <c r="BQ383" s="697"/>
      <c r="BR383" s="697"/>
      <c r="BS383" s="697"/>
      <c r="BT383" s="697"/>
      <c r="BU383" s="794"/>
    </row>
    <row r="384" spans="1:73">
      <c r="A384" s="912"/>
      <c r="B384" s="906"/>
      <c r="C384" s="863"/>
      <c r="D384" s="716"/>
      <c r="E384" s="917"/>
      <c r="F384" s="917"/>
      <c r="G384" s="917"/>
      <c r="H384" s="917"/>
      <c r="I384" s="917"/>
      <c r="J384" s="917"/>
      <c r="K384" s="917"/>
      <c r="L384" s="917"/>
      <c r="M384" s="917"/>
      <c r="N384" s="917"/>
      <c r="O384" s="917"/>
      <c r="P384" s="917"/>
      <c r="Q384" s="697"/>
      <c r="R384" s="737"/>
      <c r="S384" s="697"/>
      <c r="T384" s="697"/>
      <c r="U384" s="697"/>
      <c r="V384" s="697"/>
      <c r="W384" s="697"/>
      <c r="X384" s="697"/>
      <c r="Y384" s="697"/>
      <c r="Z384" s="697"/>
      <c r="AA384" s="697"/>
      <c r="AB384" s="697"/>
      <c r="AC384" s="697"/>
      <c r="AD384" s="697"/>
      <c r="AE384" s="697"/>
      <c r="AF384" s="738"/>
      <c r="AG384" s="697"/>
      <c r="AH384" s="697"/>
      <c r="AI384" s="697"/>
      <c r="AJ384" s="697"/>
      <c r="AK384" s="697"/>
      <c r="AL384" s="697"/>
      <c r="AM384" s="697"/>
      <c r="AN384" s="697"/>
      <c r="AO384" s="697"/>
      <c r="AP384" s="697"/>
      <c r="AQ384" s="697"/>
      <c r="AR384" s="697"/>
      <c r="AS384" s="697"/>
      <c r="AT384" s="738"/>
      <c r="AU384" s="697"/>
      <c r="AV384" s="697"/>
      <c r="AW384" s="697"/>
      <c r="AX384" s="697"/>
      <c r="AY384" s="697"/>
      <c r="AZ384" s="697"/>
      <c r="BA384" s="697"/>
      <c r="BB384" s="697"/>
      <c r="BC384" s="697"/>
      <c r="BD384" s="697"/>
      <c r="BE384" s="697"/>
      <c r="BF384" s="697"/>
      <c r="BG384" s="697"/>
      <c r="BH384" s="738"/>
      <c r="BI384" s="697"/>
      <c r="BJ384" s="697"/>
      <c r="BK384" s="697"/>
      <c r="BL384" s="697"/>
      <c r="BM384" s="697"/>
      <c r="BN384" s="697"/>
      <c r="BO384" s="697"/>
      <c r="BP384" s="697"/>
      <c r="BQ384" s="697"/>
      <c r="BR384" s="697"/>
      <c r="BS384" s="697"/>
      <c r="BT384" s="697"/>
      <c r="BU384" s="794"/>
    </row>
    <row r="385" spans="1:73">
      <c r="A385" s="912"/>
      <c r="B385" s="906"/>
      <c r="C385" s="863"/>
      <c r="D385" s="716"/>
      <c r="E385" s="917"/>
      <c r="F385" s="917"/>
      <c r="G385" s="917"/>
      <c r="H385" s="917"/>
      <c r="I385" s="917"/>
      <c r="J385" s="917"/>
      <c r="K385" s="917"/>
      <c r="L385" s="917"/>
      <c r="M385" s="917"/>
      <c r="N385" s="917"/>
      <c r="O385" s="917"/>
      <c r="P385" s="917"/>
      <c r="Q385" s="697"/>
      <c r="R385" s="737"/>
      <c r="S385" s="697"/>
      <c r="T385" s="697"/>
      <c r="U385" s="697"/>
      <c r="V385" s="697"/>
      <c r="W385" s="697"/>
      <c r="X385" s="697"/>
      <c r="Y385" s="697"/>
      <c r="Z385" s="697"/>
      <c r="AA385" s="697"/>
      <c r="AB385" s="697"/>
      <c r="AC385" s="697"/>
      <c r="AD385" s="697"/>
      <c r="AE385" s="697"/>
      <c r="AF385" s="738"/>
      <c r="AG385" s="697"/>
      <c r="AH385" s="697"/>
      <c r="AI385" s="697"/>
      <c r="AJ385" s="697"/>
      <c r="AK385" s="697"/>
      <c r="AL385" s="697"/>
      <c r="AM385" s="697"/>
      <c r="AN385" s="697"/>
      <c r="AO385" s="697"/>
      <c r="AP385" s="697"/>
      <c r="AQ385" s="697"/>
      <c r="AR385" s="697"/>
      <c r="AS385" s="697"/>
      <c r="AT385" s="738"/>
      <c r="AU385" s="697"/>
      <c r="AV385" s="697"/>
      <c r="AW385" s="697"/>
      <c r="AX385" s="697"/>
      <c r="AY385" s="697"/>
      <c r="AZ385" s="697"/>
      <c r="BA385" s="697"/>
      <c r="BB385" s="697"/>
      <c r="BC385" s="697"/>
      <c r="BD385" s="697"/>
      <c r="BE385" s="697"/>
      <c r="BF385" s="697"/>
      <c r="BG385" s="697"/>
      <c r="BH385" s="738"/>
      <c r="BI385" s="697"/>
      <c r="BJ385" s="697"/>
      <c r="BK385" s="697"/>
      <c r="BL385" s="697"/>
      <c r="BM385" s="697"/>
      <c r="BN385" s="697"/>
      <c r="BO385" s="697"/>
      <c r="BP385" s="697"/>
      <c r="BQ385" s="697"/>
      <c r="BR385" s="697"/>
      <c r="BS385" s="697"/>
      <c r="BT385" s="697"/>
      <c r="BU385" s="794"/>
    </row>
    <row r="386" spans="1:73">
      <c r="A386" s="912"/>
      <c r="B386" s="906"/>
      <c r="C386" s="863"/>
      <c r="D386" s="716"/>
      <c r="E386" s="917"/>
      <c r="F386" s="917"/>
      <c r="G386" s="917"/>
      <c r="H386" s="917"/>
      <c r="I386" s="917"/>
      <c r="J386" s="917"/>
      <c r="K386" s="917"/>
      <c r="L386" s="917"/>
      <c r="M386" s="917"/>
      <c r="N386" s="917"/>
      <c r="O386" s="917"/>
      <c r="P386" s="917"/>
      <c r="Q386" s="697"/>
      <c r="R386" s="737"/>
      <c r="S386" s="697"/>
      <c r="T386" s="697"/>
      <c r="U386" s="697"/>
      <c r="V386" s="697"/>
      <c r="W386" s="697"/>
      <c r="X386" s="697"/>
      <c r="Y386" s="697"/>
      <c r="Z386" s="697"/>
      <c r="AA386" s="697"/>
      <c r="AB386" s="697"/>
      <c r="AC386" s="697"/>
      <c r="AD386" s="697"/>
      <c r="AE386" s="697"/>
      <c r="AF386" s="738"/>
      <c r="AG386" s="697"/>
      <c r="AH386" s="697"/>
      <c r="AI386" s="697"/>
      <c r="AJ386" s="697"/>
      <c r="AK386" s="697"/>
      <c r="AL386" s="697"/>
      <c r="AM386" s="697"/>
      <c r="AN386" s="697"/>
      <c r="AO386" s="697"/>
      <c r="AP386" s="697"/>
      <c r="AQ386" s="697"/>
      <c r="AR386" s="697"/>
      <c r="AS386" s="697"/>
      <c r="AT386" s="738"/>
      <c r="AU386" s="697"/>
      <c r="AV386" s="697"/>
      <c r="AW386" s="697"/>
      <c r="AX386" s="697"/>
      <c r="AY386" s="697"/>
      <c r="AZ386" s="697"/>
      <c r="BA386" s="697"/>
      <c r="BB386" s="697"/>
      <c r="BC386" s="697"/>
      <c r="BD386" s="697"/>
      <c r="BE386" s="697"/>
      <c r="BF386" s="697"/>
      <c r="BG386" s="697"/>
      <c r="BH386" s="738"/>
      <c r="BI386" s="697"/>
      <c r="BJ386" s="697"/>
      <c r="BK386" s="697"/>
      <c r="BL386" s="697"/>
      <c r="BM386" s="697"/>
      <c r="BN386" s="697"/>
      <c r="BO386" s="697"/>
      <c r="BP386" s="697"/>
      <c r="BQ386" s="697"/>
      <c r="BR386" s="697"/>
      <c r="BS386" s="697"/>
      <c r="BT386" s="697"/>
      <c r="BU386" s="794"/>
    </row>
    <row r="387" spans="1:73">
      <c r="A387" s="912"/>
      <c r="B387" s="906"/>
      <c r="C387" s="863"/>
      <c r="D387" s="716"/>
      <c r="E387" s="917"/>
      <c r="F387" s="917"/>
      <c r="G387" s="917"/>
      <c r="H387" s="917"/>
      <c r="I387" s="917"/>
      <c r="J387" s="917"/>
      <c r="K387" s="917"/>
      <c r="L387" s="917"/>
      <c r="M387" s="917"/>
      <c r="N387" s="917"/>
      <c r="O387" s="917"/>
      <c r="P387" s="917"/>
      <c r="Q387" s="697"/>
      <c r="R387" s="737"/>
      <c r="S387" s="697"/>
      <c r="T387" s="697"/>
      <c r="U387" s="697"/>
      <c r="V387" s="697"/>
      <c r="W387" s="697"/>
      <c r="X387" s="697"/>
      <c r="Y387" s="697"/>
      <c r="Z387" s="697"/>
      <c r="AA387" s="697"/>
      <c r="AB387" s="697"/>
      <c r="AC387" s="697"/>
      <c r="AD387" s="697"/>
      <c r="AE387" s="697"/>
      <c r="AF387" s="738"/>
      <c r="AG387" s="697"/>
      <c r="AH387" s="697"/>
      <c r="AI387" s="697"/>
      <c r="AJ387" s="697"/>
      <c r="AK387" s="697"/>
      <c r="AL387" s="697"/>
      <c r="AM387" s="697"/>
      <c r="AN387" s="697"/>
      <c r="AO387" s="697"/>
      <c r="AP387" s="697"/>
      <c r="AQ387" s="697"/>
      <c r="AR387" s="697"/>
      <c r="AS387" s="697"/>
      <c r="AT387" s="738"/>
      <c r="AU387" s="697"/>
      <c r="AV387" s="697"/>
      <c r="AW387" s="697"/>
      <c r="AX387" s="697"/>
      <c r="AY387" s="697"/>
      <c r="AZ387" s="697"/>
      <c r="BA387" s="697"/>
      <c r="BB387" s="697"/>
      <c r="BC387" s="697"/>
      <c r="BD387" s="697"/>
      <c r="BE387" s="697"/>
      <c r="BF387" s="697"/>
      <c r="BG387" s="697"/>
      <c r="BH387" s="738"/>
      <c r="BI387" s="697"/>
      <c r="BJ387" s="697"/>
      <c r="BK387" s="697"/>
      <c r="BL387" s="697"/>
      <c r="BM387" s="697"/>
      <c r="BN387" s="697"/>
      <c r="BO387" s="697"/>
      <c r="BP387" s="697"/>
      <c r="BQ387" s="697"/>
      <c r="BR387" s="697"/>
      <c r="BS387" s="697"/>
      <c r="BT387" s="697"/>
      <c r="BU387" s="794"/>
    </row>
    <row r="388" spans="1:73">
      <c r="A388" s="912"/>
      <c r="B388" s="906"/>
      <c r="C388" s="863"/>
      <c r="D388" s="716"/>
      <c r="E388" s="917"/>
      <c r="F388" s="917"/>
      <c r="G388" s="917"/>
      <c r="H388" s="917"/>
      <c r="I388" s="917"/>
      <c r="J388" s="917"/>
      <c r="K388" s="917"/>
      <c r="L388" s="917"/>
      <c r="M388" s="917"/>
      <c r="N388" s="917"/>
      <c r="O388" s="917"/>
      <c r="P388" s="917"/>
      <c r="Q388" s="697"/>
      <c r="R388" s="737"/>
      <c r="S388" s="697"/>
      <c r="T388" s="697"/>
      <c r="U388" s="697"/>
      <c r="V388" s="697"/>
      <c r="W388" s="697"/>
      <c r="X388" s="697"/>
      <c r="Y388" s="697"/>
      <c r="Z388" s="697"/>
      <c r="AA388" s="697"/>
      <c r="AB388" s="697"/>
      <c r="AC388" s="697"/>
      <c r="AD388" s="697"/>
      <c r="AE388" s="697"/>
      <c r="AF388" s="738"/>
      <c r="AG388" s="697"/>
      <c r="AH388" s="697"/>
      <c r="AI388" s="697"/>
      <c r="AJ388" s="697"/>
      <c r="AK388" s="697"/>
      <c r="AL388" s="697"/>
      <c r="AM388" s="697"/>
      <c r="AN388" s="697"/>
      <c r="AO388" s="697"/>
      <c r="AP388" s="697"/>
      <c r="AQ388" s="697"/>
      <c r="AR388" s="697"/>
      <c r="AS388" s="697"/>
      <c r="AT388" s="738"/>
      <c r="AU388" s="697"/>
      <c r="AV388" s="697"/>
      <c r="AW388" s="697"/>
      <c r="AX388" s="697"/>
      <c r="AY388" s="697"/>
      <c r="AZ388" s="697"/>
      <c r="BA388" s="697"/>
      <c r="BB388" s="697"/>
      <c r="BC388" s="697"/>
      <c r="BD388" s="697"/>
      <c r="BE388" s="697"/>
      <c r="BF388" s="697"/>
      <c r="BG388" s="697"/>
      <c r="BH388" s="738"/>
      <c r="BI388" s="697"/>
      <c r="BJ388" s="697"/>
      <c r="BK388" s="697"/>
      <c r="BL388" s="697"/>
      <c r="BM388" s="697"/>
      <c r="BN388" s="697"/>
      <c r="BO388" s="697"/>
      <c r="BP388" s="697"/>
      <c r="BQ388" s="697"/>
      <c r="BR388" s="697"/>
      <c r="BS388" s="697"/>
      <c r="BT388" s="697"/>
      <c r="BU388" s="794"/>
    </row>
    <row r="389" spans="1:73">
      <c r="A389" s="912"/>
      <c r="B389" s="906"/>
      <c r="C389" s="863"/>
      <c r="D389" s="716"/>
      <c r="E389" s="917"/>
      <c r="F389" s="917"/>
      <c r="G389" s="917"/>
      <c r="H389" s="917"/>
      <c r="I389" s="917"/>
      <c r="J389" s="917"/>
      <c r="K389" s="917"/>
      <c r="L389" s="917"/>
      <c r="M389" s="917"/>
      <c r="N389" s="917"/>
      <c r="O389" s="917"/>
      <c r="P389" s="917"/>
      <c r="Q389" s="697"/>
      <c r="R389" s="737"/>
      <c r="S389" s="697"/>
      <c r="T389" s="697"/>
      <c r="U389" s="697"/>
      <c r="V389" s="697"/>
      <c r="W389" s="697"/>
      <c r="X389" s="697"/>
      <c r="Y389" s="697"/>
      <c r="Z389" s="697"/>
      <c r="AA389" s="697"/>
      <c r="AB389" s="697"/>
      <c r="AC389" s="697"/>
      <c r="AD389" s="697"/>
      <c r="AE389" s="697"/>
      <c r="AF389" s="738"/>
      <c r="AG389" s="697"/>
      <c r="AH389" s="697"/>
      <c r="AI389" s="697"/>
      <c r="AJ389" s="697"/>
      <c r="AK389" s="697"/>
      <c r="AL389" s="697"/>
      <c r="AM389" s="697"/>
      <c r="AN389" s="697"/>
      <c r="AO389" s="697"/>
      <c r="AP389" s="697"/>
      <c r="AQ389" s="697"/>
      <c r="AR389" s="697"/>
      <c r="AS389" s="697"/>
      <c r="AT389" s="738"/>
      <c r="AU389" s="697"/>
      <c r="AV389" s="697"/>
      <c r="AW389" s="697"/>
      <c r="AX389" s="697"/>
      <c r="AY389" s="697"/>
      <c r="AZ389" s="697"/>
      <c r="BA389" s="697"/>
      <c r="BB389" s="697"/>
      <c r="BC389" s="697"/>
      <c r="BD389" s="697"/>
      <c r="BE389" s="697"/>
      <c r="BF389" s="697"/>
      <c r="BG389" s="697"/>
      <c r="BH389" s="738"/>
      <c r="BI389" s="697"/>
      <c r="BJ389" s="697"/>
      <c r="BK389" s="697"/>
      <c r="BL389" s="697"/>
      <c r="BM389" s="697"/>
      <c r="BN389" s="697"/>
      <c r="BO389" s="697"/>
      <c r="BP389" s="697"/>
      <c r="BQ389" s="697"/>
      <c r="BR389" s="697"/>
      <c r="BS389" s="697"/>
      <c r="BT389" s="697"/>
      <c r="BU389" s="794"/>
    </row>
    <row r="390" spans="1:73">
      <c r="A390" s="912"/>
      <c r="B390" s="906"/>
      <c r="C390" s="863"/>
      <c r="D390" s="716"/>
      <c r="E390" s="917"/>
      <c r="F390" s="917"/>
      <c r="G390" s="917"/>
      <c r="H390" s="917"/>
      <c r="I390" s="917"/>
      <c r="J390" s="917"/>
      <c r="K390" s="917"/>
      <c r="L390" s="917"/>
      <c r="M390" s="917"/>
      <c r="N390" s="917"/>
      <c r="O390" s="917"/>
      <c r="P390" s="917"/>
      <c r="Q390" s="697"/>
      <c r="R390" s="737"/>
      <c r="S390" s="697"/>
      <c r="T390" s="697"/>
      <c r="U390" s="697"/>
      <c r="V390" s="697"/>
      <c r="W390" s="697"/>
      <c r="X390" s="697"/>
      <c r="Y390" s="697"/>
      <c r="Z390" s="697"/>
      <c r="AA390" s="697"/>
      <c r="AB390" s="697"/>
      <c r="AC390" s="697"/>
      <c r="AD390" s="697"/>
      <c r="AE390" s="697"/>
      <c r="AF390" s="738"/>
      <c r="AG390" s="697"/>
      <c r="AH390" s="697"/>
      <c r="AI390" s="697"/>
      <c r="AJ390" s="697"/>
      <c r="AK390" s="697"/>
      <c r="AL390" s="697"/>
      <c r="AM390" s="697"/>
      <c r="AN390" s="697"/>
      <c r="AO390" s="697"/>
      <c r="AP390" s="697"/>
      <c r="AQ390" s="697"/>
      <c r="AR390" s="697"/>
      <c r="AS390" s="697"/>
      <c r="AT390" s="738"/>
      <c r="AU390" s="697"/>
      <c r="AV390" s="697"/>
      <c r="AW390" s="697"/>
      <c r="AX390" s="697"/>
      <c r="AY390" s="697"/>
      <c r="AZ390" s="697"/>
      <c r="BA390" s="697"/>
      <c r="BB390" s="697"/>
      <c r="BC390" s="697"/>
      <c r="BD390" s="697"/>
      <c r="BE390" s="697"/>
      <c r="BF390" s="697"/>
      <c r="BG390" s="697"/>
      <c r="BH390" s="738"/>
      <c r="BI390" s="697"/>
      <c r="BJ390" s="697"/>
      <c r="BK390" s="697"/>
      <c r="BL390" s="697"/>
      <c r="BM390" s="697"/>
      <c r="BN390" s="697"/>
      <c r="BO390" s="697"/>
      <c r="BP390" s="697"/>
      <c r="BQ390" s="697"/>
      <c r="BR390" s="697"/>
      <c r="BS390" s="697"/>
      <c r="BT390" s="697"/>
      <c r="BU390" s="794"/>
    </row>
    <row r="391" spans="1:73">
      <c r="A391" s="912"/>
      <c r="B391" s="906"/>
      <c r="C391" s="863"/>
      <c r="D391" s="716"/>
      <c r="E391" s="917"/>
      <c r="F391" s="917"/>
      <c r="G391" s="917"/>
      <c r="H391" s="917"/>
      <c r="I391" s="917"/>
      <c r="J391" s="917"/>
      <c r="K391" s="917"/>
      <c r="L391" s="917"/>
      <c r="M391" s="917"/>
      <c r="N391" s="917"/>
      <c r="O391" s="917"/>
      <c r="P391" s="917"/>
      <c r="Q391" s="697"/>
      <c r="R391" s="737"/>
      <c r="S391" s="697"/>
      <c r="T391" s="697"/>
      <c r="U391" s="697"/>
      <c r="V391" s="697"/>
      <c r="W391" s="697"/>
      <c r="X391" s="697"/>
      <c r="Y391" s="697"/>
      <c r="Z391" s="697"/>
      <c r="AA391" s="697"/>
      <c r="AB391" s="697"/>
      <c r="AC391" s="697"/>
      <c r="AD391" s="697"/>
      <c r="AE391" s="697"/>
      <c r="AF391" s="738"/>
      <c r="AG391" s="697"/>
      <c r="AH391" s="697"/>
      <c r="AI391" s="697"/>
      <c r="AJ391" s="697"/>
      <c r="AK391" s="697"/>
      <c r="AL391" s="697"/>
      <c r="AM391" s="697"/>
      <c r="AN391" s="697"/>
      <c r="AO391" s="697"/>
      <c r="AP391" s="697"/>
      <c r="AQ391" s="697"/>
      <c r="AR391" s="697"/>
      <c r="AS391" s="697"/>
      <c r="AT391" s="738"/>
      <c r="AU391" s="697"/>
      <c r="AV391" s="697"/>
      <c r="AW391" s="697"/>
      <c r="AX391" s="697"/>
      <c r="AY391" s="697"/>
      <c r="AZ391" s="697"/>
      <c r="BA391" s="697"/>
      <c r="BB391" s="697"/>
      <c r="BC391" s="697"/>
      <c r="BD391" s="697"/>
      <c r="BE391" s="697"/>
      <c r="BF391" s="697"/>
      <c r="BG391" s="697"/>
      <c r="BH391" s="738"/>
      <c r="BI391" s="697"/>
      <c r="BJ391" s="697"/>
      <c r="BK391" s="697"/>
      <c r="BL391" s="697"/>
      <c r="BM391" s="697"/>
      <c r="BN391" s="697"/>
      <c r="BO391" s="697"/>
      <c r="BP391" s="697"/>
      <c r="BQ391" s="697"/>
      <c r="BR391" s="697"/>
      <c r="BS391" s="697"/>
      <c r="BT391" s="697"/>
      <c r="BU391" s="794"/>
    </row>
    <row r="392" spans="1:73">
      <c r="A392" s="912"/>
      <c r="B392" s="906"/>
      <c r="C392" s="863"/>
      <c r="D392" s="716"/>
      <c r="E392" s="917"/>
      <c r="F392" s="917"/>
      <c r="G392" s="917"/>
      <c r="H392" s="917"/>
      <c r="I392" s="917"/>
      <c r="J392" s="917"/>
      <c r="K392" s="917"/>
      <c r="L392" s="917"/>
      <c r="M392" s="917"/>
      <c r="N392" s="917"/>
      <c r="O392" s="917"/>
      <c r="P392" s="917"/>
      <c r="Q392" s="697"/>
      <c r="R392" s="737"/>
      <c r="S392" s="697"/>
      <c r="T392" s="697"/>
      <c r="U392" s="697"/>
      <c r="V392" s="697"/>
      <c r="W392" s="697"/>
      <c r="X392" s="697"/>
      <c r="Y392" s="697"/>
      <c r="Z392" s="697"/>
      <c r="AA392" s="697"/>
      <c r="AB392" s="697"/>
      <c r="AC392" s="697"/>
      <c r="AD392" s="697"/>
      <c r="AE392" s="697"/>
      <c r="AF392" s="738"/>
      <c r="AG392" s="697"/>
      <c r="AH392" s="697"/>
      <c r="AI392" s="697"/>
      <c r="AJ392" s="697"/>
      <c r="AK392" s="697"/>
      <c r="AL392" s="697"/>
      <c r="AM392" s="697"/>
      <c r="AN392" s="697"/>
      <c r="AO392" s="697"/>
      <c r="AP392" s="697"/>
      <c r="AQ392" s="697"/>
      <c r="AR392" s="697"/>
      <c r="AS392" s="697"/>
      <c r="AT392" s="738"/>
      <c r="AU392" s="697"/>
      <c r="AV392" s="697"/>
      <c r="AW392" s="697"/>
      <c r="AX392" s="697"/>
      <c r="AY392" s="697"/>
      <c r="AZ392" s="697"/>
      <c r="BA392" s="697"/>
      <c r="BB392" s="697"/>
      <c r="BC392" s="697"/>
      <c r="BD392" s="697"/>
      <c r="BE392" s="697"/>
      <c r="BF392" s="697"/>
      <c r="BG392" s="697"/>
      <c r="BH392" s="738"/>
      <c r="BI392" s="697"/>
      <c r="BJ392" s="697"/>
      <c r="BK392" s="697"/>
      <c r="BL392" s="697"/>
      <c r="BM392" s="697"/>
      <c r="BN392" s="697"/>
      <c r="BO392" s="697"/>
      <c r="BP392" s="697"/>
      <c r="BQ392" s="697"/>
      <c r="BR392" s="697"/>
      <c r="BS392" s="697"/>
      <c r="BT392" s="697"/>
      <c r="BU392" s="794"/>
    </row>
    <row r="393" spans="1:73">
      <c r="A393" s="912"/>
      <c r="B393" s="906"/>
      <c r="C393" s="863"/>
      <c r="D393" s="716"/>
      <c r="E393" s="917"/>
      <c r="F393" s="917"/>
      <c r="G393" s="917"/>
      <c r="H393" s="917"/>
      <c r="I393" s="917"/>
      <c r="J393" s="917"/>
      <c r="K393" s="917"/>
      <c r="L393" s="917"/>
      <c r="M393" s="917"/>
      <c r="N393" s="917"/>
      <c r="O393" s="917"/>
      <c r="P393" s="917"/>
      <c r="Q393" s="697"/>
      <c r="R393" s="737"/>
      <c r="S393" s="697"/>
      <c r="T393" s="697"/>
      <c r="U393" s="697"/>
      <c r="V393" s="697"/>
      <c r="W393" s="697"/>
      <c r="X393" s="697"/>
      <c r="Y393" s="697"/>
      <c r="Z393" s="697"/>
      <c r="AA393" s="697"/>
      <c r="AB393" s="697"/>
      <c r="AC393" s="697"/>
      <c r="AD393" s="697"/>
      <c r="AE393" s="697"/>
      <c r="AF393" s="738"/>
      <c r="AG393" s="697"/>
      <c r="AH393" s="697"/>
      <c r="AI393" s="697"/>
      <c r="AJ393" s="697"/>
      <c r="AK393" s="697"/>
      <c r="AL393" s="697"/>
      <c r="AM393" s="697"/>
      <c r="AN393" s="697"/>
      <c r="AO393" s="697"/>
      <c r="AP393" s="697"/>
      <c r="AQ393" s="697"/>
      <c r="AR393" s="697"/>
      <c r="AS393" s="697"/>
      <c r="AT393" s="738"/>
      <c r="AU393" s="697"/>
      <c r="AV393" s="697"/>
      <c r="AW393" s="697"/>
      <c r="AX393" s="697"/>
      <c r="AY393" s="697"/>
      <c r="AZ393" s="697"/>
      <c r="BA393" s="697"/>
      <c r="BB393" s="697"/>
      <c r="BC393" s="697"/>
      <c r="BD393" s="697"/>
      <c r="BE393" s="697"/>
      <c r="BF393" s="697"/>
      <c r="BG393" s="697"/>
      <c r="BH393" s="738"/>
      <c r="BI393" s="697"/>
      <c r="BJ393" s="697"/>
      <c r="BK393" s="697"/>
      <c r="BL393" s="697"/>
      <c r="BM393" s="697"/>
      <c r="BN393" s="697"/>
      <c r="BO393" s="697"/>
      <c r="BP393" s="697"/>
      <c r="BQ393" s="697"/>
      <c r="BR393" s="697"/>
      <c r="BS393" s="697"/>
      <c r="BT393" s="697"/>
      <c r="BU393" s="794"/>
    </row>
    <row r="394" spans="1:73">
      <c r="A394" s="912"/>
      <c r="B394" s="906"/>
      <c r="C394" s="863"/>
      <c r="D394" s="716"/>
      <c r="E394" s="917"/>
      <c r="F394" s="917"/>
      <c r="G394" s="917"/>
      <c r="H394" s="917"/>
      <c r="I394" s="917"/>
      <c r="J394" s="917"/>
      <c r="K394" s="917"/>
      <c r="L394" s="917"/>
      <c r="M394" s="917"/>
      <c r="N394" s="917"/>
      <c r="O394" s="917"/>
      <c r="P394" s="917"/>
      <c r="Q394" s="697"/>
      <c r="R394" s="737"/>
      <c r="S394" s="697"/>
      <c r="T394" s="697"/>
      <c r="U394" s="697"/>
      <c r="V394" s="697"/>
      <c r="W394" s="697"/>
      <c r="X394" s="697"/>
      <c r="Y394" s="697"/>
      <c r="Z394" s="697"/>
      <c r="AA394" s="697"/>
      <c r="AB394" s="697"/>
      <c r="AC394" s="697"/>
      <c r="AD394" s="697"/>
      <c r="AE394" s="697"/>
      <c r="AF394" s="738"/>
      <c r="AG394" s="697"/>
      <c r="AH394" s="697"/>
      <c r="AI394" s="697"/>
      <c r="AJ394" s="697"/>
      <c r="AK394" s="697"/>
      <c r="AL394" s="697"/>
      <c r="AM394" s="697"/>
      <c r="AN394" s="697"/>
      <c r="AO394" s="697"/>
      <c r="AP394" s="697"/>
      <c r="AQ394" s="697"/>
      <c r="AR394" s="697"/>
      <c r="AS394" s="697"/>
      <c r="AT394" s="738"/>
      <c r="AU394" s="697"/>
      <c r="AV394" s="697"/>
      <c r="AW394" s="697"/>
      <c r="AX394" s="697"/>
      <c r="AY394" s="697"/>
      <c r="AZ394" s="697"/>
      <c r="BA394" s="697"/>
      <c r="BB394" s="697"/>
      <c r="BC394" s="697"/>
      <c r="BD394" s="697"/>
      <c r="BE394" s="697"/>
      <c r="BF394" s="697"/>
      <c r="BG394" s="697"/>
      <c r="BH394" s="738"/>
      <c r="BI394" s="697"/>
      <c r="BJ394" s="697"/>
      <c r="BK394" s="697"/>
      <c r="BL394" s="697"/>
      <c r="BM394" s="697"/>
      <c r="BN394" s="697"/>
      <c r="BO394" s="697"/>
      <c r="BP394" s="697"/>
      <c r="BQ394" s="697"/>
      <c r="BR394" s="697"/>
      <c r="BS394" s="697"/>
      <c r="BT394" s="697"/>
      <c r="BU394" s="794"/>
    </row>
    <row r="395" spans="1:73">
      <c r="A395" s="912"/>
      <c r="B395" s="906"/>
      <c r="C395" s="863"/>
      <c r="D395" s="716"/>
      <c r="E395" s="917"/>
      <c r="F395" s="917"/>
      <c r="G395" s="917"/>
      <c r="H395" s="917"/>
      <c r="I395" s="917"/>
      <c r="J395" s="917"/>
      <c r="K395" s="917"/>
      <c r="L395" s="917"/>
      <c r="M395" s="917"/>
      <c r="N395" s="917"/>
      <c r="O395" s="917"/>
      <c r="P395" s="917"/>
      <c r="Q395" s="697"/>
      <c r="R395" s="737"/>
      <c r="S395" s="697"/>
      <c r="T395" s="697"/>
      <c r="U395" s="697"/>
      <c r="V395" s="697"/>
      <c r="W395" s="697"/>
      <c r="X395" s="697"/>
      <c r="Y395" s="697"/>
      <c r="Z395" s="697"/>
      <c r="AA395" s="697"/>
      <c r="AB395" s="697"/>
      <c r="AC395" s="697"/>
      <c r="AD395" s="697"/>
      <c r="AE395" s="697"/>
      <c r="AF395" s="738"/>
      <c r="AG395" s="697"/>
      <c r="AH395" s="697"/>
      <c r="AI395" s="697"/>
      <c r="AJ395" s="697"/>
      <c r="AK395" s="697"/>
      <c r="AL395" s="697"/>
      <c r="AM395" s="697"/>
      <c r="AN395" s="697"/>
      <c r="AO395" s="697"/>
      <c r="AP395" s="697"/>
      <c r="AQ395" s="697"/>
      <c r="AR395" s="697"/>
      <c r="AS395" s="697"/>
      <c r="AT395" s="738"/>
      <c r="AU395" s="697"/>
      <c r="AV395" s="697"/>
      <c r="AW395" s="697"/>
      <c r="AX395" s="697"/>
      <c r="AY395" s="697"/>
      <c r="AZ395" s="697"/>
      <c r="BA395" s="697"/>
      <c r="BB395" s="697"/>
      <c r="BC395" s="697"/>
      <c r="BD395" s="697"/>
      <c r="BE395" s="697"/>
      <c r="BF395" s="697"/>
      <c r="BG395" s="697"/>
      <c r="BH395" s="738"/>
      <c r="BI395" s="697"/>
      <c r="BJ395" s="697"/>
      <c r="BK395" s="697"/>
      <c r="BL395" s="697"/>
      <c r="BM395" s="697"/>
      <c r="BN395" s="697"/>
      <c r="BO395" s="697"/>
      <c r="BP395" s="697"/>
      <c r="BQ395" s="697"/>
      <c r="BR395" s="697"/>
      <c r="BS395" s="697"/>
      <c r="BT395" s="697"/>
      <c r="BU395" s="794"/>
    </row>
    <row r="396" spans="1:73">
      <c r="A396" s="912"/>
      <c r="B396" s="906"/>
      <c r="C396" s="863"/>
      <c r="D396" s="716"/>
      <c r="E396" s="917"/>
      <c r="F396" s="917"/>
      <c r="G396" s="917"/>
      <c r="H396" s="917"/>
      <c r="I396" s="917"/>
      <c r="J396" s="917"/>
      <c r="K396" s="917"/>
      <c r="L396" s="917"/>
      <c r="M396" s="917"/>
      <c r="N396" s="917"/>
      <c r="O396" s="917"/>
      <c r="P396" s="917"/>
      <c r="Q396" s="697"/>
      <c r="R396" s="737"/>
      <c r="S396" s="697"/>
      <c r="T396" s="697"/>
      <c r="U396" s="697"/>
      <c r="V396" s="697"/>
      <c r="W396" s="697"/>
      <c r="X396" s="697"/>
      <c r="Y396" s="697"/>
      <c r="Z396" s="697"/>
      <c r="AA396" s="697"/>
      <c r="AB396" s="697"/>
      <c r="AC396" s="697"/>
      <c r="AD396" s="697"/>
      <c r="AE396" s="697"/>
      <c r="AF396" s="738"/>
      <c r="AG396" s="697"/>
      <c r="AH396" s="697"/>
      <c r="AI396" s="697"/>
      <c r="AJ396" s="697"/>
      <c r="AK396" s="697"/>
      <c r="AL396" s="697"/>
      <c r="AM396" s="697"/>
      <c r="AN396" s="697"/>
      <c r="AO396" s="697"/>
      <c r="AP396" s="697"/>
      <c r="AQ396" s="697"/>
      <c r="AR396" s="697"/>
      <c r="AS396" s="697"/>
      <c r="AT396" s="738"/>
      <c r="AU396" s="697"/>
      <c r="AV396" s="697"/>
      <c r="AW396" s="697"/>
      <c r="AX396" s="697"/>
      <c r="AY396" s="697"/>
      <c r="AZ396" s="697"/>
      <c r="BA396" s="697"/>
      <c r="BB396" s="697"/>
      <c r="BC396" s="697"/>
      <c r="BD396" s="697"/>
      <c r="BE396" s="697"/>
      <c r="BF396" s="697"/>
      <c r="BG396" s="697"/>
      <c r="BH396" s="738"/>
      <c r="BI396" s="697"/>
      <c r="BJ396" s="697"/>
      <c r="BK396" s="697"/>
      <c r="BL396" s="697"/>
      <c r="BM396" s="697"/>
      <c r="BN396" s="697"/>
      <c r="BO396" s="697"/>
      <c r="BP396" s="697"/>
      <c r="BQ396" s="697"/>
      <c r="BR396" s="697"/>
      <c r="BS396" s="697"/>
      <c r="BT396" s="697"/>
      <c r="BU396" s="794"/>
    </row>
    <row r="397" spans="1:73">
      <c r="A397" s="912"/>
      <c r="B397" s="906"/>
      <c r="C397" s="863"/>
      <c r="D397" s="716"/>
      <c r="E397" s="917"/>
      <c r="F397" s="917"/>
      <c r="G397" s="917"/>
      <c r="H397" s="917"/>
      <c r="I397" s="917"/>
      <c r="J397" s="917"/>
      <c r="K397" s="917"/>
      <c r="L397" s="917"/>
      <c r="M397" s="917"/>
      <c r="N397" s="917"/>
      <c r="O397" s="917"/>
      <c r="P397" s="917"/>
      <c r="Q397" s="697"/>
      <c r="R397" s="737"/>
      <c r="S397" s="697"/>
      <c r="T397" s="697"/>
      <c r="U397" s="697"/>
      <c r="V397" s="697"/>
      <c r="W397" s="697"/>
      <c r="X397" s="697"/>
      <c r="Y397" s="697"/>
      <c r="Z397" s="697"/>
      <c r="AA397" s="697"/>
      <c r="AB397" s="697"/>
      <c r="AC397" s="697"/>
      <c r="AD397" s="697"/>
      <c r="AE397" s="697"/>
      <c r="AF397" s="738"/>
      <c r="AG397" s="697"/>
      <c r="AH397" s="697"/>
      <c r="AI397" s="697"/>
      <c r="AJ397" s="697"/>
      <c r="AK397" s="697"/>
      <c r="AL397" s="697"/>
      <c r="AM397" s="697"/>
      <c r="AN397" s="697"/>
      <c r="AO397" s="697"/>
      <c r="AP397" s="697"/>
      <c r="AQ397" s="697"/>
      <c r="AR397" s="697"/>
      <c r="AS397" s="697"/>
      <c r="AT397" s="738"/>
      <c r="AU397" s="697"/>
      <c r="AV397" s="697"/>
      <c r="AW397" s="697"/>
      <c r="AX397" s="697"/>
      <c r="AY397" s="697"/>
      <c r="AZ397" s="697"/>
      <c r="BA397" s="697"/>
      <c r="BB397" s="697"/>
      <c r="BC397" s="697"/>
      <c r="BD397" s="697"/>
      <c r="BE397" s="697"/>
      <c r="BF397" s="697"/>
      <c r="BG397" s="697"/>
      <c r="BH397" s="738"/>
      <c r="BI397" s="697"/>
      <c r="BJ397" s="697"/>
      <c r="BK397" s="697"/>
      <c r="BL397" s="697"/>
      <c r="BM397" s="697"/>
      <c r="BN397" s="697"/>
      <c r="BO397" s="697"/>
      <c r="BP397" s="697"/>
      <c r="BQ397" s="697"/>
      <c r="BR397" s="697"/>
      <c r="BS397" s="697"/>
      <c r="BT397" s="697"/>
      <c r="BU397" s="794"/>
    </row>
    <row r="398" spans="1:73">
      <c r="A398" s="912"/>
      <c r="B398" s="906"/>
      <c r="C398" s="863"/>
      <c r="D398" s="716"/>
      <c r="E398" s="917"/>
      <c r="F398" s="917"/>
      <c r="G398" s="917"/>
      <c r="H398" s="917"/>
      <c r="I398" s="917"/>
      <c r="J398" s="917"/>
      <c r="K398" s="917"/>
      <c r="L398" s="917"/>
      <c r="M398" s="917"/>
      <c r="N398" s="917"/>
      <c r="O398" s="917"/>
      <c r="P398" s="917"/>
      <c r="Q398" s="697"/>
      <c r="R398" s="737"/>
      <c r="S398" s="697"/>
      <c r="T398" s="697"/>
      <c r="U398" s="697"/>
      <c r="V398" s="697"/>
      <c r="W398" s="697"/>
      <c r="X398" s="697"/>
      <c r="Y398" s="697"/>
      <c r="Z398" s="697"/>
      <c r="AA398" s="697"/>
      <c r="AB398" s="697"/>
      <c r="AC398" s="697"/>
      <c r="AD398" s="697"/>
      <c r="AE398" s="697"/>
      <c r="AF398" s="738"/>
      <c r="AG398" s="697"/>
      <c r="AH398" s="697"/>
      <c r="AI398" s="697"/>
      <c r="AJ398" s="697"/>
      <c r="AK398" s="697"/>
      <c r="AL398" s="697"/>
      <c r="AM398" s="697"/>
      <c r="AN398" s="697"/>
      <c r="AO398" s="697"/>
      <c r="AP398" s="697"/>
      <c r="AQ398" s="697"/>
      <c r="AR398" s="697"/>
      <c r="AS398" s="697"/>
      <c r="AT398" s="738"/>
      <c r="AU398" s="697"/>
      <c r="AV398" s="697"/>
      <c r="AW398" s="697"/>
      <c r="AX398" s="697"/>
      <c r="AY398" s="697"/>
      <c r="AZ398" s="697"/>
      <c r="BA398" s="697"/>
      <c r="BB398" s="697"/>
      <c r="BC398" s="697"/>
      <c r="BD398" s="697"/>
      <c r="BE398" s="697"/>
      <c r="BF398" s="697"/>
      <c r="BG398" s="697"/>
      <c r="BH398" s="738"/>
      <c r="BI398" s="697"/>
      <c r="BJ398" s="697"/>
      <c r="BK398" s="697"/>
      <c r="BL398" s="697"/>
      <c r="BM398" s="697"/>
      <c r="BN398" s="697"/>
      <c r="BO398" s="697"/>
      <c r="BP398" s="697"/>
      <c r="BQ398" s="697"/>
      <c r="BR398" s="697"/>
      <c r="BS398" s="697"/>
      <c r="BT398" s="697"/>
      <c r="BU398" s="794"/>
    </row>
    <row r="399" spans="1:73">
      <c r="A399" s="912"/>
      <c r="B399" s="906"/>
      <c r="C399" s="863"/>
      <c r="D399" s="716"/>
      <c r="E399" s="917"/>
      <c r="F399" s="917"/>
      <c r="G399" s="917"/>
      <c r="H399" s="917"/>
      <c r="I399" s="917"/>
      <c r="J399" s="917"/>
      <c r="K399" s="917"/>
      <c r="L399" s="917"/>
      <c r="M399" s="917"/>
      <c r="N399" s="917"/>
      <c r="O399" s="917"/>
      <c r="P399" s="917"/>
      <c r="Q399" s="697"/>
      <c r="R399" s="737"/>
      <c r="S399" s="697"/>
      <c r="T399" s="697"/>
      <c r="U399" s="697"/>
      <c r="V399" s="697"/>
      <c r="W399" s="697"/>
      <c r="X399" s="697"/>
      <c r="Y399" s="697"/>
      <c r="Z399" s="697"/>
      <c r="AA399" s="697"/>
      <c r="AB399" s="697"/>
      <c r="AC399" s="697"/>
      <c r="AD399" s="697"/>
      <c r="AE399" s="697"/>
      <c r="AF399" s="738"/>
      <c r="AG399" s="697"/>
      <c r="AH399" s="697"/>
      <c r="AI399" s="697"/>
      <c r="AJ399" s="697"/>
      <c r="AK399" s="697"/>
      <c r="AL399" s="697"/>
      <c r="AM399" s="697"/>
      <c r="AN399" s="697"/>
      <c r="AO399" s="697"/>
      <c r="AP399" s="697"/>
      <c r="AQ399" s="697"/>
      <c r="AR399" s="697"/>
      <c r="AS399" s="697"/>
      <c r="AT399" s="738"/>
      <c r="AU399" s="697"/>
      <c r="AV399" s="697"/>
      <c r="AW399" s="697"/>
      <c r="AX399" s="697"/>
      <c r="AY399" s="697"/>
      <c r="AZ399" s="697"/>
      <c r="BA399" s="697"/>
      <c r="BB399" s="697"/>
      <c r="BC399" s="697"/>
      <c r="BD399" s="697"/>
      <c r="BE399" s="697"/>
      <c r="BF399" s="697"/>
      <c r="BG399" s="697"/>
      <c r="BH399" s="738"/>
      <c r="BI399" s="697"/>
      <c r="BJ399" s="697"/>
      <c r="BK399" s="697"/>
      <c r="BL399" s="697"/>
      <c r="BM399" s="697"/>
      <c r="BN399" s="697"/>
      <c r="BO399" s="697"/>
      <c r="BP399" s="697"/>
      <c r="BQ399" s="697"/>
      <c r="BR399" s="697"/>
      <c r="BS399" s="697"/>
      <c r="BT399" s="697"/>
      <c r="BU399" s="794"/>
    </row>
    <row r="400" spans="1:73">
      <c r="A400" s="912"/>
      <c r="B400" s="906"/>
      <c r="C400" s="863"/>
      <c r="D400" s="716"/>
      <c r="E400" s="917"/>
      <c r="F400" s="917"/>
      <c r="G400" s="917"/>
      <c r="H400" s="917"/>
      <c r="I400" s="917"/>
      <c r="J400" s="917"/>
      <c r="K400" s="917"/>
      <c r="L400" s="917"/>
      <c r="M400" s="917"/>
      <c r="N400" s="917"/>
      <c r="O400" s="917"/>
      <c r="P400" s="917"/>
      <c r="Q400" s="697"/>
      <c r="R400" s="737"/>
      <c r="S400" s="697"/>
      <c r="T400" s="697"/>
      <c r="U400" s="697"/>
      <c r="V400" s="697"/>
      <c r="W400" s="697"/>
      <c r="X400" s="697"/>
      <c r="Y400" s="697"/>
      <c r="Z400" s="697"/>
      <c r="AA400" s="697"/>
      <c r="AB400" s="697"/>
      <c r="AC400" s="697"/>
      <c r="AD400" s="697"/>
      <c r="AE400" s="697"/>
      <c r="AF400" s="738"/>
      <c r="AG400" s="697"/>
      <c r="AH400" s="697"/>
      <c r="AI400" s="697"/>
      <c r="AJ400" s="697"/>
      <c r="AK400" s="697"/>
      <c r="AL400" s="697"/>
      <c r="AM400" s="697"/>
      <c r="AN400" s="697"/>
      <c r="AO400" s="697"/>
      <c r="AP400" s="697"/>
      <c r="AQ400" s="697"/>
      <c r="AR400" s="697"/>
      <c r="AS400" s="697"/>
      <c r="AT400" s="738"/>
      <c r="AU400" s="697"/>
      <c r="AV400" s="697"/>
      <c r="AW400" s="697"/>
      <c r="AX400" s="697"/>
      <c r="AY400" s="697"/>
      <c r="AZ400" s="697"/>
      <c r="BA400" s="697"/>
      <c r="BB400" s="697"/>
      <c r="BC400" s="697"/>
      <c r="BD400" s="697"/>
      <c r="BE400" s="697"/>
      <c r="BF400" s="697"/>
      <c r="BG400" s="697"/>
      <c r="BH400" s="738"/>
      <c r="BI400" s="697"/>
      <c r="BJ400" s="697"/>
      <c r="BK400" s="697"/>
      <c r="BL400" s="697"/>
      <c r="BM400" s="697"/>
      <c r="BN400" s="697"/>
      <c r="BO400" s="697"/>
      <c r="BP400" s="697"/>
      <c r="BQ400" s="697"/>
      <c r="BR400" s="697"/>
      <c r="BS400" s="697"/>
      <c r="BT400" s="697"/>
      <c r="BU400" s="794"/>
    </row>
    <row r="401" spans="1:73">
      <c r="A401" s="912"/>
      <c r="B401" s="906"/>
      <c r="C401" s="863"/>
      <c r="D401" s="716"/>
      <c r="E401" s="917"/>
      <c r="F401" s="917"/>
      <c r="G401" s="917"/>
      <c r="H401" s="917"/>
      <c r="I401" s="917"/>
      <c r="J401" s="917"/>
      <c r="K401" s="917"/>
      <c r="L401" s="917"/>
      <c r="M401" s="917"/>
      <c r="N401" s="917"/>
      <c r="O401" s="917"/>
      <c r="P401" s="917"/>
      <c r="Q401" s="697"/>
      <c r="R401" s="737"/>
      <c r="S401" s="697"/>
      <c r="T401" s="697"/>
      <c r="U401" s="697"/>
      <c r="V401" s="697"/>
      <c r="W401" s="697"/>
      <c r="X401" s="697"/>
      <c r="Y401" s="697"/>
      <c r="Z401" s="697"/>
      <c r="AA401" s="697"/>
      <c r="AB401" s="697"/>
      <c r="AC401" s="697"/>
      <c r="AD401" s="697"/>
      <c r="AE401" s="697"/>
      <c r="AF401" s="738"/>
      <c r="AG401" s="697"/>
      <c r="AH401" s="697"/>
      <c r="AI401" s="697"/>
      <c r="AJ401" s="697"/>
      <c r="AK401" s="697"/>
      <c r="AL401" s="697"/>
      <c r="AM401" s="697"/>
      <c r="AN401" s="697"/>
      <c r="AO401" s="697"/>
      <c r="AP401" s="697"/>
      <c r="AQ401" s="697"/>
      <c r="AR401" s="697"/>
      <c r="AS401" s="697"/>
      <c r="AT401" s="738"/>
      <c r="AU401" s="697"/>
      <c r="AV401" s="697"/>
      <c r="AW401" s="697"/>
      <c r="AX401" s="697"/>
      <c r="AY401" s="697"/>
      <c r="AZ401" s="697"/>
      <c r="BA401" s="697"/>
      <c r="BB401" s="697"/>
      <c r="BC401" s="697"/>
      <c r="BD401" s="697"/>
      <c r="BE401" s="697"/>
      <c r="BF401" s="697"/>
      <c r="BG401" s="697"/>
      <c r="BH401" s="738"/>
      <c r="BI401" s="697"/>
      <c r="BJ401" s="697"/>
      <c r="BK401" s="697"/>
      <c r="BL401" s="697"/>
      <c r="BM401" s="697"/>
      <c r="BN401" s="697"/>
      <c r="BO401" s="697"/>
      <c r="BP401" s="697"/>
      <c r="BQ401" s="697"/>
      <c r="BR401" s="697"/>
      <c r="BS401" s="697"/>
      <c r="BT401" s="697"/>
      <c r="BU401" s="794"/>
    </row>
    <row r="402" spans="1:73">
      <c r="A402" s="912"/>
      <c r="B402" s="906"/>
      <c r="C402" s="863"/>
      <c r="D402" s="716"/>
      <c r="E402" s="917"/>
      <c r="F402" s="917"/>
      <c r="G402" s="917"/>
      <c r="H402" s="917"/>
      <c r="I402" s="917"/>
      <c r="J402" s="917"/>
      <c r="K402" s="917"/>
      <c r="L402" s="917"/>
      <c r="M402" s="917"/>
      <c r="N402" s="917"/>
      <c r="O402" s="917"/>
      <c r="P402" s="917"/>
      <c r="Q402" s="697"/>
      <c r="R402" s="737"/>
      <c r="S402" s="697"/>
      <c r="T402" s="697"/>
      <c r="U402" s="697"/>
      <c r="V402" s="697"/>
      <c r="W402" s="697"/>
      <c r="X402" s="697"/>
      <c r="Y402" s="697"/>
      <c r="Z402" s="697"/>
      <c r="AA402" s="697"/>
      <c r="AB402" s="697"/>
      <c r="AC402" s="697"/>
      <c r="AD402" s="697"/>
      <c r="AE402" s="697"/>
      <c r="AF402" s="738"/>
      <c r="AG402" s="697"/>
      <c r="AH402" s="697"/>
      <c r="AI402" s="697"/>
      <c r="AJ402" s="697"/>
      <c r="AK402" s="697"/>
      <c r="AL402" s="697"/>
      <c r="AM402" s="697"/>
      <c r="AN402" s="697"/>
      <c r="AO402" s="697"/>
      <c r="AP402" s="697"/>
      <c r="AQ402" s="697"/>
      <c r="AR402" s="697"/>
      <c r="AS402" s="697"/>
      <c r="AT402" s="738"/>
      <c r="AU402" s="697"/>
      <c r="AV402" s="697"/>
      <c r="AW402" s="697"/>
      <c r="AX402" s="697"/>
      <c r="AY402" s="697"/>
      <c r="AZ402" s="697"/>
      <c r="BA402" s="697"/>
      <c r="BB402" s="697"/>
      <c r="BC402" s="697"/>
      <c r="BD402" s="697"/>
      <c r="BE402" s="697"/>
      <c r="BF402" s="697"/>
      <c r="BG402" s="697"/>
      <c r="BH402" s="738"/>
      <c r="BI402" s="697"/>
      <c r="BJ402" s="697"/>
      <c r="BK402" s="697"/>
      <c r="BL402" s="697"/>
      <c r="BM402" s="697"/>
      <c r="BN402" s="697"/>
      <c r="BO402" s="697"/>
      <c r="BP402" s="697"/>
      <c r="BQ402" s="697"/>
      <c r="BR402" s="697"/>
      <c r="BS402" s="697"/>
      <c r="BT402" s="697"/>
      <c r="BU402" s="794"/>
    </row>
    <row r="403" spans="1:73">
      <c r="A403" s="912"/>
      <c r="B403" s="906"/>
      <c r="C403" s="863"/>
      <c r="D403" s="716"/>
      <c r="E403" s="917"/>
      <c r="F403" s="917"/>
      <c r="G403" s="917"/>
      <c r="H403" s="917"/>
      <c r="I403" s="917"/>
      <c r="J403" s="917"/>
      <c r="K403" s="917"/>
      <c r="L403" s="917"/>
      <c r="M403" s="917"/>
      <c r="N403" s="917"/>
      <c r="O403" s="917"/>
      <c r="P403" s="917"/>
      <c r="Q403" s="697"/>
      <c r="R403" s="737"/>
      <c r="S403" s="697"/>
      <c r="T403" s="697"/>
      <c r="U403" s="697"/>
      <c r="V403" s="697"/>
      <c r="W403" s="697"/>
      <c r="X403" s="697"/>
      <c r="Y403" s="697"/>
      <c r="Z403" s="697"/>
      <c r="AA403" s="697"/>
      <c r="AB403" s="697"/>
      <c r="AC403" s="697"/>
      <c r="AD403" s="697"/>
      <c r="AE403" s="697"/>
      <c r="AF403" s="738"/>
      <c r="AG403" s="697"/>
      <c r="AH403" s="697"/>
      <c r="AI403" s="697"/>
      <c r="AJ403" s="697"/>
      <c r="AK403" s="697"/>
      <c r="AL403" s="697"/>
      <c r="AM403" s="697"/>
      <c r="AN403" s="697"/>
      <c r="AO403" s="697"/>
      <c r="AP403" s="697"/>
      <c r="AQ403" s="697"/>
      <c r="AR403" s="697"/>
      <c r="AS403" s="697"/>
      <c r="AT403" s="738"/>
      <c r="AU403" s="697"/>
      <c r="AV403" s="697"/>
      <c r="AW403" s="697"/>
      <c r="AX403" s="697"/>
      <c r="AY403" s="697"/>
      <c r="AZ403" s="697"/>
      <c r="BA403" s="697"/>
      <c r="BB403" s="697"/>
      <c r="BC403" s="697"/>
      <c r="BD403" s="697"/>
      <c r="BE403" s="697"/>
      <c r="BF403" s="697"/>
      <c r="BG403" s="697"/>
      <c r="BH403" s="738"/>
      <c r="BI403" s="697"/>
      <c r="BJ403" s="697"/>
      <c r="BK403" s="697"/>
      <c r="BL403" s="697"/>
      <c r="BM403" s="697"/>
      <c r="BN403" s="697"/>
      <c r="BO403" s="697"/>
      <c r="BP403" s="697"/>
      <c r="BQ403" s="697"/>
      <c r="BR403" s="697"/>
      <c r="BS403" s="697"/>
      <c r="BT403" s="697"/>
      <c r="BU403" s="794"/>
    </row>
    <row r="404" spans="1:73">
      <c r="A404" s="912"/>
      <c r="B404" s="906"/>
      <c r="C404" s="863"/>
      <c r="D404" s="716"/>
      <c r="E404" s="917"/>
      <c r="F404" s="917"/>
      <c r="G404" s="917"/>
      <c r="H404" s="917"/>
      <c r="I404" s="917"/>
      <c r="J404" s="917"/>
      <c r="K404" s="917"/>
      <c r="L404" s="917"/>
      <c r="M404" s="917"/>
      <c r="N404" s="917"/>
      <c r="O404" s="917"/>
      <c r="P404" s="917"/>
      <c r="Q404" s="697"/>
      <c r="R404" s="737"/>
      <c r="S404" s="697"/>
      <c r="T404" s="697"/>
      <c r="U404" s="697"/>
      <c r="V404" s="697"/>
      <c r="W404" s="697"/>
      <c r="X404" s="697"/>
      <c r="Y404" s="697"/>
      <c r="Z404" s="697"/>
      <c r="AA404" s="697"/>
      <c r="AB404" s="697"/>
      <c r="AC404" s="697"/>
      <c r="AD404" s="697"/>
      <c r="AE404" s="697"/>
      <c r="AF404" s="738"/>
      <c r="AG404" s="697"/>
      <c r="AH404" s="697"/>
      <c r="AI404" s="697"/>
      <c r="AJ404" s="697"/>
      <c r="AK404" s="697"/>
      <c r="AL404" s="697"/>
      <c r="AM404" s="697"/>
      <c r="AN404" s="697"/>
      <c r="AO404" s="697"/>
      <c r="AP404" s="697"/>
      <c r="AQ404" s="697"/>
      <c r="AR404" s="697"/>
      <c r="AS404" s="697"/>
      <c r="AT404" s="738"/>
      <c r="AU404" s="697"/>
      <c r="AV404" s="697"/>
      <c r="AW404" s="697"/>
      <c r="AX404" s="697"/>
      <c r="AY404" s="697"/>
      <c r="AZ404" s="697"/>
      <c r="BA404" s="697"/>
      <c r="BB404" s="697"/>
      <c r="BC404" s="697"/>
      <c r="BD404" s="697"/>
      <c r="BE404" s="697"/>
      <c r="BF404" s="697"/>
      <c r="BG404" s="697"/>
      <c r="BH404" s="738"/>
      <c r="BI404" s="697"/>
      <c r="BJ404" s="697"/>
      <c r="BK404" s="697"/>
      <c r="BL404" s="697"/>
      <c r="BM404" s="697"/>
      <c r="BN404" s="697"/>
      <c r="BO404" s="697"/>
      <c r="BP404" s="697"/>
      <c r="BQ404" s="697"/>
      <c r="BR404" s="697"/>
      <c r="BS404" s="697"/>
      <c r="BT404" s="697"/>
      <c r="BU404" s="794"/>
    </row>
    <row r="405" spans="1:73">
      <c r="A405" s="912"/>
      <c r="B405" s="906"/>
      <c r="C405" s="863"/>
      <c r="D405" s="716"/>
      <c r="E405" s="917"/>
      <c r="F405" s="917"/>
      <c r="G405" s="917"/>
      <c r="H405" s="917"/>
      <c r="I405" s="917"/>
      <c r="J405" s="917"/>
      <c r="K405" s="917"/>
      <c r="L405" s="917"/>
      <c r="M405" s="917"/>
      <c r="N405" s="917"/>
      <c r="O405" s="917"/>
      <c r="P405" s="917"/>
      <c r="Q405" s="697"/>
      <c r="R405" s="737"/>
      <c r="S405" s="697"/>
      <c r="T405" s="697"/>
      <c r="U405" s="697"/>
      <c r="V405" s="697"/>
      <c r="W405" s="697"/>
      <c r="X405" s="697"/>
      <c r="Y405" s="697"/>
      <c r="Z405" s="697"/>
      <c r="AA405" s="697"/>
      <c r="AB405" s="697"/>
      <c r="AC405" s="697"/>
      <c r="AD405" s="697"/>
      <c r="AE405" s="697"/>
      <c r="AF405" s="738"/>
      <c r="AG405" s="697"/>
      <c r="AH405" s="697"/>
      <c r="AI405" s="697"/>
      <c r="AJ405" s="697"/>
      <c r="AK405" s="697"/>
      <c r="AL405" s="697"/>
      <c r="AM405" s="697"/>
      <c r="AN405" s="697"/>
      <c r="AO405" s="697"/>
      <c r="AP405" s="697"/>
      <c r="AQ405" s="697"/>
      <c r="AR405" s="697"/>
      <c r="AS405" s="697"/>
      <c r="AT405" s="738"/>
      <c r="AU405" s="697"/>
      <c r="AV405" s="697"/>
      <c r="AW405" s="697"/>
      <c r="AX405" s="697"/>
      <c r="AY405" s="697"/>
      <c r="AZ405" s="697"/>
      <c r="BA405" s="697"/>
      <c r="BB405" s="697"/>
      <c r="BC405" s="697"/>
      <c r="BD405" s="697"/>
      <c r="BE405" s="697"/>
      <c r="BF405" s="697"/>
      <c r="BG405" s="697"/>
      <c r="BH405" s="738"/>
      <c r="BI405" s="697"/>
      <c r="BJ405" s="697"/>
      <c r="BK405" s="697"/>
      <c r="BL405" s="697"/>
      <c r="BM405" s="697"/>
      <c r="BN405" s="697"/>
      <c r="BO405" s="697"/>
      <c r="BP405" s="697"/>
      <c r="BQ405" s="697"/>
      <c r="BR405" s="697"/>
      <c r="BS405" s="697"/>
      <c r="BT405" s="697"/>
      <c r="BU405" s="794"/>
    </row>
    <row r="406" spans="1:73">
      <c r="A406" s="912"/>
      <c r="B406" s="906"/>
      <c r="C406" s="863"/>
      <c r="D406" s="716"/>
      <c r="E406" s="917"/>
      <c r="F406" s="917"/>
      <c r="G406" s="917"/>
      <c r="H406" s="917"/>
      <c r="I406" s="917"/>
      <c r="J406" s="917"/>
      <c r="K406" s="917"/>
      <c r="L406" s="917"/>
      <c r="M406" s="917"/>
      <c r="N406" s="917"/>
      <c r="O406" s="917"/>
      <c r="P406" s="917"/>
      <c r="Q406" s="697"/>
      <c r="R406" s="737"/>
      <c r="S406" s="697"/>
      <c r="T406" s="697"/>
      <c r="U406" s="697"/>
      <c r="V406" s="697"/>
      <c r="W406" s="697"/>
      <c r="X406" s="697"/>
      <c r="Y406" s="697"/>
      <c r="Z406" s="697"/>
      <c r="AA406" s="697"/>
      <c r="AB406" s="697"/>
      <c r="AC406" s="697"/>
      <c r="AD406" s="697"/>
      <c r="AE406" s="697"/>
      <c r="AF406" s="738"/>
      <c r="AG406" s="697"/>
      <c r="AH406" s="697"/>
      <c r="AI406" s="697"/>
      <c r="AJ406" s="697"/>
      <c r="AK406" s="697"/>
      <c r="AL406" s="697"/>
      <c r="AM406" s="697"/>
      <c r="AN406" s="697"/>
      <c r="AO406" s="697"/>
      <c r="AP406" s="697"/>
      <c r="AQ406" s="697"/>
      <c r="AR406" s="697"/>
      <c r="AS406" s="697"/>
      <c r="AT406" s="738"/>
      <c r="AU406" s="697"/>
      <c r="AV406" s="697"/>
      <c r="AW406" s="697"/>
      <c r="AX406" s="697"/>
      <c r="AY406" s="697"/>
      <c r="AZ406" s="697"/>
      <c r="BA406" s="697"/>
      <c r="BB406" s="697"/>
      <c r="BC406" s="697"/>
      <c r="BD406" s="697"/>
      <c r="BE406" s="697"/>
      <c r="BF406" s="697"/>
      <c r="BG406" s="697"/>
      <c r="BH406" s="738"/>
      <c r="BI406" s="697"/>
      <c r="BJ406" s="697"/>
      <c r="BK406" s="697"/>
      <c r="BL406" s="697"/>
      <c r="BM406" s="697"/>
      <c r="BN406" s="697"/>
      <c r="BO406" s="697"/>
      <c r="BP406" s="697"/>
      <c r="BQ406" s="697"/>
      <c r="BR406" s="697"/>
      <c r="BS406" s="697"/>
      <c r="BT406" s="697"/>
      <c r="BU406" s="794"/>
    </row>
    <row r="407" spans="1:73">
      <c r="A407" s="912"/>
      <c r="B407" s="906"/>
      <c r="C407" s="863"/>
      <c r="D407" s="716"/>
      <c r="E407" s="917"/>
      <c r="F407" s="917"/>
      <c r="G407" s="917"/>
      <c r="H407" s="917"/>
      <c r="I407" s="917"/>
      <c r="J407" s="917"/>
      <c r="K407" s="917"/>
      <c r="L407" s="917"/>
      <c r="M407" s="917"/>
      <c r="N407" s="917"/>
      <c r="O407" s="917"/>
      <c r="P407" s="917"/>
      <c r="Q407" s="697"/>
      <c r="R407" s="737"/>
      <c r="S407" s="697"/>
      <c r="T407" s="697"/>
      <c r="U407" s="697"/>
      <c r="V407" s="697"/>
      <c r="W407" s="697"/>
      <c r="X407" s="697"/>
      <c r="Y407" s="697"/>
      <c r="Z407" s="697"/>
      <c r="AA407" s="697"/>
      <c r="AB407" s="697"/>
      <c r="AC407" s="697"/>
      <c r="AD407" s="697"/>
      <c r="AE407" s="697"/>
      <c r="AF407" s="738"/>
      <c r="AG407" s="697"/>
      <c r="AH407" s="697"/>
      <c r="AI407" s="697"/>
      <c r="AJ407" s="697"/>
      <c r="AK407" s="697"/>
      <c r="AL407" s="697"/>
      <c r="AM407" s="697"/>
      <c r="AN407" s="697"/>
      <c r="AO407" s="697"/>
      <c r="AP407" s="697"/>
      <c r="AQ407" s="697"/>
      <c r="AR407" s="697"/>
      <c r="AS407" s="697"/>
      <c r="AT407" s="738"/>
      <c r="AU407" s="697"/>
      <c r="AV407" s="697"/>
      <c r="AW407" s="697"/>
      <c r="AX407" s="697"/>
      <c r="AY407" s="697"/>
      <c r="AZ407" s="697"/>
      <c r="BA407" s="697"/>
      <c r="BB407" s="697"/>
      <c r="BC407" s="697"/>
      <c r="BD407" s="697"/>
      <c r="BE407" s="697"/>
      <c r="BF407" s="697"/>
      <c r="BG407" s="697"/>
      <c r="BH407" s="738"/>
      <c r="BI407" s="697"/>
      <c r="BJ407" s="697"/>
      <c r="BK407" s="697"/>
      <c r="BL407" s="697"/>
      <c r="BM407" s="697"/>
      <c r="BN407" s="697"/>
      <c r="BO407" s="697"/>
      <c r="BP407" s="697"/>
      <c r="BQ407" s="697"/>
      <c r="BR407" s="697"/>
      <c r="BS407" s="697"/>
      <c r="BT407" s="697"/>
      <c r="BU407" s="794"/>
    </row>
    <row r="408" spans="1:73">
      <c r="A408" s="912"/>
      <c r="B408" s="906"/>
      <c r="C408" s="863"/>
      <c r="D408" s="716"/>
      <c r="E408" s="917"/>
      <c r="F408" s="917"/>
      <c r="G408" s="917"/>
      <c r="H408" s="917"/>
      <c r="I408" s="917"/>
      <c r="J408" s="917"/>
      <c r="K408" s="917"/>
      <c r="L408" s="917"/>
      <c r="M408" s="917"/>
      <c r="N408" s="917"/>
      <c r="O408" s="917"/>
      <c r="P408" s="917"/>
      <c r="Q408" s="697"/>
      <c r="R408" s="737"/>
      <c r="S408" s="697"/>
      <c r="T408" s="697"/>
      <c r="U408" s="697"/>
      <c r="V408" s="697"/>
      <c r="W408" s="697"/>
      <c r="X408" s="697"/>
      <c r="Y408" s="697"/>
      <c r="Z408" s="697"/>
      <c r="AA408" s="697"/>
      <c r="AB408" s="697"/>
      <c r="AC408" s="697"/>
      <c r="AD408" s="697"/>
      <c r="AE408" s="697"/>
      <c r="AF408" s="738"/>
      <c r="AG408" s="697"/>
      <c r="AH408" s="697"/>
      <c r="AI408" s="697"/>
      <c r="AJ408" s="697"/>
      <c r="AK408" s="697"/>
      <c r="AL408" s="697"/>
      <c r="AM408" s="697"/>
      <c r="AN408" s="697"/>
      <c r="AO408" s="697"/>
      <c r="AP408" s="697"/>
      <c r="AQ408" s="697"/>
      <c r="AR408" s="697"/>
      <c r="AS408" s="697"/>
      <c r="AT408" s="738"/>
      <c r="AU408" s="697"/>
      <c r="AV408" s="697"/>
      <c r="AW408" s="697"/>
      <c r="AX408" s="697"/>
      <c r="AY408" s="697"/>
      <c r="AZ408" s="697"/>
      <c r="BA408" s="697"/>
      <c r="BB408" s="697"/>
      <c r="BC408" s="697"/>
      <c r="BD408" s="697"/>
      <c r="BE408" s="697"/>
      <c r="BF408" s="697"/>
      <c r="BG408" s="697"/>
      <c r="BH408" s="738"/>
      <c r="BI408" s="697"/>
      <c r="BJ408" s="697"/>
      <c r="BK408" s="697"/>
      <c r="BL408" s="697"/>
      <c r="BM408" s="697"/>
      <c r="BN408" s="697"/>
      <c r="BO408" s="697"/>
      <c r="BP408" s="697"/>
      <c r="BQ408" s="697"/>
      <c r="BR408" s="697"/>
      <c r="BS408" s="697"/>
      <c r="BT408" s="697"/>
      <c r="BU408" s="794"/>
    </row>
    <row r="409" spans="1:73">
      <c r="A409" s="912"/>
      <c r="B409" s="906"/>
      <c r="C409" s="863"/>
      <c r="D409" s="716"/>
      <c r="E409" s="917"/>
      <c r="F409" s="917"/>
      <c r="G409" s="917"/>
      <c r="H409" s="917"/>
      <c r="I409" s="917"/>
      <c r="J409" s="917"/>
      <c r="K409" s="917"/>
      <c r="L409" s="917"/>
      <c r="M409" s="917"/>
      <c r="N409" s="917"/>
      <c r="O409" s="917"/>
      <c r="P409" s="917"/>
      <c r="Q409" s="697"/>
      <c r="R409" s="737"/>
      <c r="S409" s="697"/>
      <c r="T409" s="697"/>
      <c r="U409" s="697"/>
      <c r="V409" s="697"/>
      <c r="W409" s="697"/>
      <c r="X409" s="697"/>
      <c r="Y409" s="697"/>
      <c r="Z409" s="697"/>
      <c r="AA409" s="697"/>
      <c r="AB409" s="697"/>
      <c r="AC409" s="697"/>
      <c r="AD409" s="697"/>
      <c r="AE409" s="697"/>
      <c r="AF409" s="738"/>
      <c r="AG409" s="697"/>
      <c r="AH409" s="697"/>
      <c r="AI409" s="697"/>
      <c r="AJ409" s="697"/>
      <c r="AK409" s="697"/>
      <c r="AL409" s="697"/>
      <c r="AM409" s="697"/>
      <c r="AN409" s="697"/>
      <c r="AO409" s="697"/>
      <c r="AP409" s="697"/>
      <c r="AQ409" s="697"/>
      <c r="AR409" s="697"/>
      <c r="AS409" s="697"/>
      <c r="AT409" s="738"/>
      <c r="AU409" s="697"/>
      <c r="AV409" s="697"/>
      <c r="AW409" s="697"/>
      <c r="AX409" s="697"/>
      <c r="AY409" s="697"/>
      <c r="AZ409" s="697"/>
      <c r="BA409" s="697"/>
      <c r="BB409" s="697"/>
      <c r="BC409" s="697"/>
      <c r="BD409" s="697"/>
      <c r="BE409" s="697"/>
      <c r="BF409" s="697"/>
      <c r="BG409" s="697"/>
      <c r="BH409" s="738"/>
      <c r="BI409" s="697"/>
      <c r="BJ409" s="697"/>
      <c r="BK409" s="697"/>
      <c r="BL409" s="697"/>
      <c r="BM409" s="697"/>
      <c r="BN409" s="697"/>
      <c r="BO409" s="697"/>
      <c r="BP409" s="697"/>
      <c r="BQ409" s="697"/>
      <c r="BR409" s="697"/>
      <c r="BS409" s="697"/>
      <c r="BT409" s="697"/>
      <c r="BU409" s="794"/>
    </row>
    <row r="410" spans="1:73">
      <c r="B410" s="152"/>
      <c r="D410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52"/>
      <c r="R410" s="737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53"/>
      <c r="AF410" s="73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53"/>
      <c r="AT410" s="73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53"/>
      <c r="BH410" s="73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53"/>
    </row>
    <row r="411" spans="1:73" ht="15" thickBot="1">
      <c r="B411" s="152"/>
      <c r="C411"/>
      <c r="D411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52"/>
      <c r="R411" s="737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53"/>
      <c r="AF411" s="73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53"/>
      <c r="AT411" s="73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53"/>
      <c r="BH411" s="73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53"/>
    </row>
    <row r="412" spans="1:73" s="847" customFormat="1" ht="16" thickBot="1">
      <c r="A412" s="797"/>
      <c r="B412" s="800" t="s">
        <v>471</v>
      </c>
      <c r="C412" s="800"/>
      <c r="D412" s="800"/>
      <c r="E412" s="801">
        <f>E325+E329+E333+E337+E341+E345+E349+E353+E357+E361+E365+E369+E373+E377+E381</f>
        <v>0</v>
      </c>
      <c r="F412" s="801">
        <f t="shared" ref="F412:BQ412" si="3256">F325+F329+F333+F337+F341+F345+F349+F353+F357+F361+F365+F369+F373+F377+F381</f>
        <v>0</v>
      </c>
      <c r="G412" s="801">
        <f t="shared" si="3256"/>
        <v>0</v>
      </c>
      <c r="H412" s="801">
        <f t="shared" si="3256"/>
        <v>0</v>
      </c>
      <c r="I412" s="801">
        <f t="shared" si="3256"/>
        <v>0</v>
      </c>
      <c r="J412" s="801">
        <f t="shared" si="3256"/>
        <v>0</v>
      </c>
      <c r="K412" s="801">
        <f t="shared" si="3256"/>
        <v>0</v>
      </c>
      <c r="L412" s="801">
        <f t="shared" si="3256"/>
        <v>0</v>
      </c>
      <c r="M412" s="801">
        <f t="shared" si="3256"/>
        <v>0</v>
      </c>
      <c r="N412" s="801">
        <f t="shared" si="3256"/>
        <v>0</v>
      </c>
      <c r="O412" s="801">
        <f t="shared" si="3256"/>
        <v>0</v>
      </c>
      <c r="P412" s="801">
        <f t="shared" si="3256"/>
        <v>0</v>
      </c>
      <c r="Q412" s="801">
        <f t="shared" si="3256"/>
        <v>0</v>
      </c>
      <c r="R412" s="801">
        <f t="shared" si="3256"/>
        <v>0</v>
      </c>
      <c r="S412" s="801">
        <f t="shared" si="3256"/>
        <v>0</v>
      </c>
      <c r="T412" s="801">
        <f t="shared" si="3256"/>
        <v>0</v>
      </c>
      <c r="U412" s="801">
        <f t="shared" si="3256"/>
        <v>0</v>
      </c>
      <c r="V412" s="801">
        <f t="shared" si="3256"/>
        <v>0</v>
      </c>
      <c r="W412" s="801">
        <f t="shared" si="3256"/>
        <v>0</v>
      </c>
      <c r="X412" s="801">
        <f t="shared" si="3256"/>
        <v>0</v>
      </c>
      <c r="Y412" s="801">
        <f t="shared" si="3256"/>
        <v>0</v>
      </c>
      <c r="Z412" s="801">
        <f t="shared" si="3256"/>
        <v>0</v>
      </c>
      <c r="AA412" s="801">
        <f t="shared" si="3256"/>
        <v>0</v>
      </c>
      <c r="AB412" s="801">
        <f t="shared" si="3256"/>
        <v>0</v>
      </c>
      <c r="AC412" s="801">
        <f t="shared" si="3256"/>
        <v>0</v>
      </c>
      <c r="AD412" s="801">
        <f t="shared" si="3256"/>
        <v>0</v>
      </c>
      <c r="AE412" s="801">
        <f t="shared" si="3256"/>
        <v>0</v>
      </c>
      <c r="AF412" s="801">
        <f t="shared" si="3256"/>
        <v>0</v>
      </c>
      <c r="AG412" s="801">
        <f t="shared" si="3256"/>
        <v>0</v>
      </c>
      <c r="AH412" s="801">
        <f t="shared" si="3256"/>
        <v>0</v>
      </c>
      <c r="AI412" s="801">
        <f t="shared" si="3256"/>
        <v>0</v>
      </c>
      <c r="AJ412" s="801">
        <f t="shared" si="3256"/>
        <v>0</v>
      </c>
      <c r="AK412" s="801">
        <f t="shared" si="3256"/>
        <v>0</v>
      </c>
      <c r="AL412" s="801">
        <f t="shared" si="3256"/>
        <v>0</v>
      </c>
      <c r="AM412" s="801">
        <f t="shared" si="3256"/>
        <v>0</v>
      </c>
      <c r="AN412" s="801">
        <f t="shared" si="3256"/>
        <v>0</v>
      </c>
      <c r="AO412" s="801">
        <f t="shared" si="3256"/>
        <v>0</v>
      </c>
      <c r="AP412" s="801">
        <f t="shared" si="3256"/>
        <v>0</v>
      </c>
      <c r="AQ412" s="801">
        <f t="shared" si="3256"/>
        <v>0</v>
      </c>
      <c r="AR412" s="801">
        <f t="shared" si="3256"/>
        <v>0</v>
      </c>
      <c r="AS412" s="801">
        <f t="shared" si="3256"/>
        <v>0</v>
      </c>
      <c r="AT412" s="801">
        <f t="shared" si="3256"/>
        <v>0</v>
      </c>
      <c r="AU412" s="801">
        <f t="shared" si="3256"/>
        <v>0</v>
      </c>
      <c r="AV412" s="801">
        <f t="shared" si="3256"/>
        <v>0</v>
      </c>
      <c r="AW412" s="801">
        <f t="shared" si="3256"/>
        <v>0</v>
      </c>
      <c r="AX412" s="801">
        <f t="shared" si="3256"/>
        <v>0</v>
      </c>
      <c r="AY412" s="801">
        <f t="shared" si="3256"/>
        <v>0</v>
      </c>
      <c r="AZ412" s="801">
        <f t="shared" si="3256"/>
        <v>0</v>
      </c>
      <c r="BA412" s="801">
        <f t="shared" si="3256"/>
        <v>0</v>
      </c>
      <c r="BB412" s="801">
        <f t="shared" si="3256"/>
        <v>0</v>
      </c>
      <c r="BC412" s="801">
        <f t="shared" si="3256"/>
        <v>0</v>
      </c>
      <c r="BD412" s="801">
        <f t="shared" si="3256"/>
        <v>0</v>
      </c>
      <c r="BE412" s="801">
        <f t="shared" si="3256"/>
        <v>0</v>
      </c>
      <c r="BF412" s="801">
        <f t="shared" si="3256"/>
        <v>0</v>
      </c>
      <c r="BG412" s="801">
        <f t="shared" si="3256"/>
        <v>0</v>
      </c>
      <c r="BH412" s="801">
        <f t="shared" si="3256"/>
        <v>0</v>
      </c>
      <c r="BI412" s="801">
        <f t="shared" si="3256"/>
        <v>0</v>
      </c>
      <c r="BJ412" s="801">
        <f t="shared" si="3256"/>
        <v>0</v>
      </c>
      <c r="BK412" s="801">
        <f t="shared" si="3256"/>
        <v>0</v>
      </c>
      <c r="BL412" s="801">
        <f t="shared" si="3256"/>
        <v>0</v>
      </c>
      <c r="BM412" s="801">
        <f t="shared" si="3256"/>
        <v>0</v>
      </c>
      <c r="BN412" s="801">
        <f t="shared" si="3256"/>
        <v>0</v>
      </c>
      <c r="BO412" s="801">
        <f t="shared" si="3256"/>
        <v>0</v>
      </c>
      <c r="BP412" s="801">
        <f t="shared" si="3256"/>
        <v>0</v>
      </c>
      <c r="BQ412" s="801">
        <f t="shared" si="3256"/>
        <v>0</v>
      </c>
      <c r="BR412" s="801">
        <f t="shared" ref="BR412:BU412" si="3257">BR325+BR329+BR333+BR337+BR341+BR345+BR349+BR353+BR357+BR361+BR365+BR369+BR373+BR377+BR381</f>
        <v>0</v>
      </c>
      <c r="BS412" s="801">
        <f t="shared" si="3257"/>
        <v>0</v>
      </c>
      <c r="BT412" s="801">
        <f t="shared" si="3257"/>
        <v>0</v>
      </c>
      <c r="BU412" s="801">
        <f t="shared" si="3257"/>
        <v>0</v>
      </c>
    </row>
    <row r="413" spans="1:73" ht="15" thickBot="1"/>
    <row r="414" spans="1:73" s="847" customFormat="1" ht="16" thickBot="1">
      <c r="A414" s="797"/>
      <c r="B414" s="798" t="s">
        <v>472</v>
      </c>
      <c r="C414" s="798"/>
      <c r="D414" s="798"/>
      <c r="E414" s="799">
        <f>E412+E320</f>
        <v>0</v>
      </c>
      <c r="F414" s="799">
        <f>F412+F320</f>
        <v>0</v>
      </c>
      <c r="G414" s="799">
        <f>G412+G320</f>
        <v>0</v>
      </c>
      <c r="H414" s="799">
        <f>H412+H320</f>
        <v>0</v>
      </c>
      <c r="I414" s="799">
        <f>I412+I320</f>
        <v>0</v>
      </c>
      <c r="J414" s="799">
        <f>J412+J320</f>
        <v>0</v>
      </c>
      <c r="K414" s="799">
        <f>K412+K320</f>
        <v>691400</v>
      </c>
      <c r="L414" s="799">
        <f>L412+L320</f>
        <v>725970</v>
      </c>
      <c r="M414" s="799">
        <f>M412+M320</f>
        <v>762268.5</v>
      </c>
      <c r="N414" s="799">
        <f>N412+N320</f>
        <v>800381.92500000005</v>
      </c>
      <c r="O414" s="799">
        <f>O412+O320</f>
        <v>840401.02124999999</v>
      </c>
      <c r="P414" s="799">
        <f>P412+P320</f>
        <v>882421.07231250009</v>
      </c>
      <c r="Q414" s="799">
        <f>Q412+Q320</f>
        <v>4702842.5185624994</v>
      </c>
      <c r="R414" s="799">
        <f>R412+R320</f>
        <v>0</v>
      </c>
      <c r="S414" s="799">
        <f>S412+S320</f>
        <v>1849226.2415266938</v>
      </c>
      <c r="T414" s="799">
        <f>T412+T320</f>
        <v>1904968.2479419608</v>
      </c>
      <c r="U414" s="799">
        <f>U412+U320</f>
        <v>1963130.1616213806</v>
      </c>
      <c r="V414" s="799">
        <f>V412+V320</f>
        <v>2023829.3059975945</v>
      </c>
      <c r="W414" s="799">
        <f>W412+W320</f>
        <v>2087188.8339555701</v>
      </c>
      <c r="X414" s="799">
        <f>X412+X320</f>
        <v>2153338.0189380255</v>
      </c>
      <c r="Y414" s="799">
        <f>Y412+Y320</f>
        <v>2222412.5606024517</v>
      </c>
      <c r="Z414" s="799">
        <f>Z412+Z320</f>
        <v>2294554.9057572731</v>
      </c>
      <c r="AA414" s="799">
        <f>AA412+AA320</f>
        <v>2369914.5853410834</v>
      </c>
      <c r="AB414" s="799">
        <f>AB412+AB320</f>
        <v>2448648.5682470426</v>
      </c>
      <c r="AC414" s="799">
        <f>AC412+AC320</f>
        <v>2530921.6328346902</v>
      </c>
      <c r="AD414" s="799">
        <f>AD412+AD320</f>
        <v>2616906.7570134723</v>
      </c>
      <c r="AE414" s="799">
        <f>AE412+AE320</f>
        <v>26465039.819777239</v>
      </c>
      <c r="AF414" s="799">
        <f>AF412+AF320</f>
        <v>0</v>
      </c>
      <c r="AG414" s="799">
        <f>AG412+AG320</f>
        <v>1277337.456496181</v>
      </c>
      <c r="AH414" s="799">
        <f>AH412+AH320</f>
        <v>1290110.8310611427</v>
      </c>
      <c r="AI414" s="799">
        <f>AI412+AI320</f>
        <v>1303011.9393717542</v>
      </c>
      <c r="AJ414" s="799">
        <f>AJ412+AJ320</f>
        <v>2804858.5750986445</v>
      </c>
      <c r="AK414" s="799">
        <f>AK412+AK320</f>
        <v>2832907.1608496313</v>
      </c>
      <c r="AL414" s="799">
        <f>AL412+AL320</f>
        <v>2861236.2324581277</v>
      </c>
      <c r="AM414" s="799">
        <f>AM412+AM320</f>
        <v>2889848.5947827087</v>
      </c>
      <c r="AN414" s="799">
        <f>AN412+AN320</f>
        <v>2918747.080730536</v>
      </c>
      <c r="AO414" s="799">
        <f>AO412+AO320</f>
        <v>2947934.5515378416</v>
      </c>
      <c r="AP414" s="799">
        <f>AP412+AP320</f>
        <v>2977413.8970532198</v>
      </c>
      <c r="AQ414" s="799">
        <f>AQ412+AQ320</f>
        <v>3007188.0360237523</v>
      </c>
      <c r="AR414" s="799">
        <f>AR412+AR320</f>
        <v>3037259.9163839892</v>
      </c>
      <c r="AS414" s="799">
        <f>AS412+AS320</f>
        <v>30147854.271847527</v>
      </c>
      <c r="AT414" s="799">
        <f>AT412+AT320</f>
        <v>0</v>
      </c>
      <c r="AU414" s="799">
        <f>AU412+AU320</f>
        <v>3159661.4910142645</v>
      </c>
      <c r="AV414" s="799">
        <f>AV412+AV320</f>
        <v>3191258.105924407</v>
      </c>
      <c r="AW414" s="799">
        <f>AW412+AW320</f>
        <v>3223170.6869836506</v>
      </c>
      <c r="AX414" s="799">
        <f>AX412+AX320</f>
        <v>3255402.3938534874</v>
      </c>
      <c r="AY414" s="799">
        <f>AY412+AY320</f>
        <v>3287956.4177920218</v>
      </c>
      <c r="AZ414" s="799">
        <f>AZ412+AZ320</f>
        <v>3320835.9819699423</v>
      </c>
      <c r="BA414" s="799">
        <f>BA412+BA320</f>
        <v>3354044.3417896419</v>
      </c>
      <c r="BB414" s="799">
        <f>BB412+BB320</f>
        <v>3387584.7852075384</v>
      </c>
      <c r="BC414" s="799">
        <f>BC412+BC320</f>
        <v>3421460.6330596134</v>
      </c>
      <c r="BD414" s="799">
        <f>BD412+BD320</f>
        <v>3455675.2393902093</v>
      </c>
      <c r="BE414" s="799">
        <f>BE412+BE320</f>
        <v>3490231.9917841121</v>
      </c>
      <c r="BF414" s="799">
        <f>BF412+BF320</f>
        <v>3525134.3117019534</v>
      </c>
      <c r="BG414" s="799">
        <f>BG412+BG320</f>
        <v>40072416.380470842</v>
      </c>
      <c r="BH414" s="799">
        <f>BH412+BH320</f>
        <v>0</v>
      </c>
      <c r="BI414" s="799">
        <f>BI412+BI320</f>
        <v>3667197.2244635425</v>
      </c>
      <c r="BJ414" s="799">
        <f>BJ412+BJ320</f>
        <v>3703869.1967081777</v>
      </c>
      <c r="BK414" s="799">
        <f>BK412+BK320</f>
        <v>3740907.8886752599</v>
      </c>
      <c r="BL414" s="799">
        <f>BL412+BL320</f>
        <v>3778316.9675620114</v>
      </c>
      <c r="BM414" s="799">
        <f>BM412+BM320</f>
        <v>3816100.1372376317</v>
      </c>
      <c r="BN414" s="799">
        <f>BN412+BN320</f>
        <v>3854261.1386100082</v>
      </c>
      <c r="BO414" s="799">
        <f>BO412+BO320</f>
        <v>3892803.7499961089</v>
      </c>
      <c r="BP414" s="799">
        <f>BP412+BP320</f>
        <v>3931731.7874960694</v>
      </c>
      <c r="BQ414" s="799">
        <f>BQ412+BQ320</f>
        <v>3971049.10537103</v>
      </c>
      <c r="BR414" s="799">
        <f>BR412+BR320</f>
        <v>4010759.5964247407</v>
      </c>
      <c r="BS414" s="799">
        <f>BS412+BS320</f>
        <v>4050867.1923889881</v>
      </c>
      <c r="BT414" s="799">
        <f>BT412+BT320</f>
        <v>4091375.8643128774</v>
      </c>
      <c r="BU414" s="799">
        <f>BU412+BU320</f>
        <v>46509239.84924645</v>
      </c>
    </row>
    <row r="415" spans="1:73" ht="15" thickBot="1"/>
    <row r="416" spans="1:73" s="848" customFormat="1" ht="16" thickBot="1">
      <c r="A416" s="802"/>
      <c r="B416" s="803" t="s">
        <v>8</v>
      </c>
      <c r="C416" s="804"/>
      <c r="D416" s="804"/>
      <c r="E416" s="799">
        <f>E268-E414</f>
        <v>0</v>
      </c>
      <c r="F416" s="799">
        <f>F268-F414</f>
        <v>0</v>
      </c>
      <c r="G416" s="799">
        <f>G268-G414</f>
        <v>0</v>
      </c>
      <c r="H416" s="799">
        <f>H268-H414</f>
        <v>94107.5</v>
      </c>
      <c r="I416" s="799">
        <f>I268-I414</f>
        <v>192920.37499999997</v>
      </c>
      <c r="J416" s="799">
        <f>J268-J414</f>
        <v>296673.89374999999</v>
      </c>
      <c r="K416" s="799">
        <f>K268-K414</f>
        <v>1035590.3384374999</v>
      </c>
      <c r="L416" s="799">
        <f>L268-L414</f>
        <v>1186622.605359375</v>
      </c>
      <c r="M416" s="799">
        <f>M268-M414</f>
        <v>1345206.4856273439</v>
      </c>
      <c r="N416" s="799">
        <f>N268-N414</f>
        <v>1511719.5599087111</v>
      </c>
      <c r="O416" s="799">
        <f>O268-O414</f>
        <v>1686558.2879041464</v>
      </c>
      <c r="P416" s="799">
        <f>P268-P414</f>
        <v>1870138.9522993544</v>
      </c>
      <c r="Q416" s="799">
        <f>Q268-Q414</f>
        <v>9219537.9982864317</v>
      </c>
      <c r="R416" s="799"/>
      <c r="S416" s="799">
        <f>S268-S414</f>
        <v>3980135.0048182774</v>
      </c>
      <c r="T416" s="799">
        <f>T268-T414</f>
        <v>4246232.4557105592</v>
      </c>
      <c r="U416" s="799">
        <f>U268-U414</f>
        <v>4519050.9762417637</v>
      </c>
      <c r="V416" s="799">
        <f>V268-V414</f>
        <v>4798860.7818647809</v>
      </c>
      <c r="W416" s="799">
        <f>W268-W414</f>
        <v>5085944.940424853</v>
      </c>
      <c r="X416" s="799">
        <f>X268-X414</f>
        <v>5380600.0081953928</v>
      </c>
      <c r="Y416" s="799">
        <f>Y268-Y414</f>
        <v>5683136.6976497443</v>
      </c>
      <c r="Z416" s="799">
        <f>Z268-Z414</f>
        <v>5993880.5785550587</v>
      </c>
      <c r="AA416" s="799">
        <f>AA268-AA414</f>
        <v>6313172.8140536603</v>
      </c>
      <c r="AB416" s="799">
        <f>AB268-AB414</f>
        <v>6641370.9334806968</v>
      </c>
      <c r="AC416" s="799">
        <f>AC268-AC414</f>
        <v>6978849.6437541209</v>
      </c>
      <c r="AD416" s="799">
        <f>AD268-AD414</f>
        <v>7326001.6812650058</v>
      </c>
      <c r="AE416" s="799">
        <f>AE268-AE414</f>
        <v>66947236.51601392</v>
      </c>
      <c r="AF416" s="799"/>
      <c r="AG416" s="799">
        <f>AG268-AG414</f>
        <v>9433414.0725861806</v>
      </c>
      <c r="AH416" s="799">
        <f>AH268-AH414</f>
        <v>9694045.3436000757</v>
      </c>
      <c r="AI416" s="799">
        <f>AI268-AI414</f>
        <v>9957282.9273241144</v>
      </c>
      <c r="AJ416" s="799">
        <f>AJ268-AJ414</f>
        <v>8734336.3705522176</v>
      </c>
      <c r="AK416" s="799">
        <f>AK268-AK414</f>
        <v>8987976.8645457737</v>
      </c>
      <c r="AL416" s="799">
        <f>AL268-AL414</f>
        <v>9244153.7634792682</v>
      </c>
      <c r="AM416" s="799">
        <f>AM268-AM414</f>
        <v>9502892.4314020965</v>
      </c>
      <c r="AN416" s="799">
        <f>AN268-AN414</f>
        <v>9764218.4860041514</v>
      </c>
      <c r="AO416" s="799">
        <f>AO268-AO414</f>
        <v>10028157.801152229</v>
      </c>
      <c r="AP416" s="799">
        <f>AP268-AP414</f>
        <v>10294736.509451784</v>
      </c>
      <c r="AQ416" s="799">
        <f>AQ268-AQ414</f>
        <v>10563981.004834337</v>
      </c>
      <c r="AR416" s="799">
        <f>AR268-AR414</f>
        <v>10835917.945170717</v>
      </c>
      <c r="AS416" s="799">
        <f>AS268-AS414</f>
        <v>117041113.52010293</v>
      </c>
      <c r="AT416" s="799"/>
      <c r="AU416" s="799">
        <f>AU268-AU414</f>
        <v>11727455.617966937</v>
      </c>
      <c r="AV416" s="799">
        <f>AV268-AV414</f>
        <v>12019342.160949042</v>
      </c>
      <c r="AW416" s="799">
        <f>AW268-AW414</f>
        <v>12314147.569360971</v>
      </c>
      <c r="AX416" s="799">
        <f>AX268-AX414</f>
        <v>12611901.031857019</v>
      </c>
      <c r="AY416" s="799">
        <f>AY268-AY414</f>
        <v>12912632.028978024</v>
      </c>
      <c r="AZ416" s="799">
        <f>AZ268-AZ414</f>
        <v>13216370.336070243</v>
      </c>
      <c r="BA416" s="799">
        <f>BA268-BA414</f>
        <v>13523146.026233381</v>
      </c>
      <c r="BB416" s="799">
        <f>BB268-BB414</f>
        <v>13832989.473298153</v>
      </c>
      <c r="BC416" s="799">
        <f>BC268-BC414</f>
        <v>14145931.354833569</v>
      </c>
      <c r="BD416" s="799">
        <f>BD268-BD414</f>
        <v>14462002.655184343</v>
      </c>
      <c r="BE416" s="799">
        <f>BE268-BE414</f>
        <v>14781234.668538621</v>
      </c>
      <c r="BF416" s="799">
        <f>BF268-BF414</f>
        <v>15103659.002026446</v>
      </c>
      <c r="BG416" s="799">
        <f>BG268-BG414</f>
        <v>160650811.92529675</v>
      </c>
      <c r="BH416" s="799"/>
      <c r="BI416" s="799">
        <f>BI268-BI414</f>
        <v>16271980.670887982</v>
      </c>
      <c r="BJ416" s="799">
        <f>BJ268-BJ414</f>
        <v>16618043.063739421</v>
      </c>
      <c r="BK416" s="799">
        <f>BK268-BK414</f>
        <v>16967566.080519374</v>
      </c>
      <c r="BL416" s="799">
        <f>BL268-BL414</f>
        <v>17320584.327467129</v>
      </c>
      <c r="BM416" s="799">
        <f>BM268-BM414</f>
        <v>17677132.756884355</v>
      </c>
      <c r="BN416" s="799">
        <f>BN268-BN414</f>
        <v>18037246.670595761</v>
      </c>
      <c r="BO416" s="799">
        <f>BO268-BO414</f>
        <v>18400961.723444276</v>
      </c>
      <c r="BP416" s="799">
        <f>BP268-BP414</f>
        <v>18768313.926821277</v>
      </c>
      <c r="BQ416" s="799">
        <f>BQ268-BQ414</f>
        <v>19139339.652232051</v>
      </c>
      <c r="BR416" s="799">
        <f>BR268-BR414</f>
        <v>19514075.63489693</v>
      </c>
      <c r="BS416" s="799">
        <f>BS268-BS414</f>
        <v>19892558.977388453</v>
      </c>
      <c r="BT416" s="799">
        <f>BT268-BT414</f>
        <v>20274827.153304901</v>
      </c>
      <c r="BU416" s="799">
        <f>BU268-BU414</f>
        <v>218882630.63818192</v>
      </c>
    </row>
    <row r="417" spans="1:77" s="850" customFormat="1" ht="16" thickBot="1">
      <c r="A417" s="805"/>
      <c r="B417" s="806" t="s">
        <v>10</v>
      </c>
      <c r="C417" s="807"/>
      <c r="D417" s="807"/>
      <c r="E417" s="808" t="e">
        <f>E416/E268</f>
        <v>#DIV/0!</v>
      </c>
      <c r="F417" s="808" t="e">
        <f>F416/F268</f>
        <v>#DIV/0!</v>
      </c>
      <c r="G417" s="808" t="e">
        <f>G416/G268</f>
        <v>#DIV/0!</v>
      </c>
      <c r="H417" s="808">
        <f>H416/H268</f>
        <v>1</v>
      </c>
      <c r="I417" s="808">
        <f>I416/I268</f>
        <v>1</v>
      </c>
      <c r="J417" s="808">
        <f>J416/J268</f>
        <v>1</v>
      </c>
      <c r="K417" s="808">
        <f>K416/K268</f>
        <v>0.59965033699867343</v>
      </c>
      <c r="L417" s="808">
        <f>L416/L268</f>
        <v>0.62042622251820811</v>
      </c>
      <c r="M417" s="808">
        <f>M416/M268</f>
        <v>0.63830246849971917</v>
      </c>
      <c r="N417" s="808">
        <f>N416/N268</f>
        <v>0.65382924139612253</v>
      </c>
      <c r="O417" s="808">
        <f>O416/O268</f>
        <v>0.66742597785189151</v>
      </c>
      <c r="P417" s="808">
        <f>P416/P268</f>
        <v>0.67941804559305385</v>
      </c>
      <c r="Q417" s="808">
        <f>Q416/Q268</f>
        <v>0.6622098848058996</v>
      </c>
      <c r="R417" s="808"/>
      <c r="S417" s="808">
        <f>S416/S268</f>
        <v>0.68277377857030819</v>
      </c>
      <c r="T417" s="808">
        <f>T416/T268</f>
        <v>0.69030952821766811</v>
      </c>
      <c r="U417" s="808">
        <f>U416/U268</f>
        <v>0.69714975254941303</v>
      </c>
      <c r="V417" s="808">
        <f>V416/V268</f>
        <v>0.70336783879455345</v>
      </c>
      <c r="W417" s="808">
        <f>W416/W268</f>
        <v>0.70902691911167515</v>
      </c>
      <c r="X417" s="808">
        <f>X416/X268</f>
        <v>0.71418161243392297</v>
      </c>
      <c r="Y417" s="808">
        <f>Y416/Y268</f>
        <v>0.71887942405992988</v>
      </c>
      <c r="Z417" s="808">
        <f>Z416/Z268</f>
        <v>0.72316187896977446</v>
      </c>
      <c r="AA417" s="808">
        <f>AA416/AA268</f>
        <v>0.72706544615613589</v>
      </c>
      <c r="AB417" s="808">
        <f>AB416/AB268</f>
        <v>0.73062229758895147</v>
      </c>
      <c r="AC417" s="808">
        <f>AC416/AC268</f>
        <v>0.73386093532393137</v>
      </c>
      <c r="AD417" s="808">
        <f>AD416/AD268</f>
        <v>0.73680671271809828</v>
      </c>
      <c r="AE417" s="808">
        <f>AE416/AE268</f>
        <v>0.71668563428812315</v>
      </c>
      <c r="AF417" s="808"/>
      <c r="AG417" s="808">
        <f>AG416/AG268</f>
        <v>0.88074249943826155</v>
      </c>
      <c r="AH417" s="808">
        <f>AH416/AH268</f>
        <v>0.88254802548809042</v>
      </c>
      <c r="AI417" s="808">
        <f>AI416/AI268</f>
        <v>0.88428260939901138</v>
      </c>
      <c r="AJ417" s="808">
        <f>AJ416/AJ268</f>
        <v>0.75692770697527734</v>
      </c>
      <c r="AK417" s="808">
        <f>AK416/AK268</f>
        <v>0.76034726719562151</v>
      </c>
      <c r="AL417" s="808">
        <f>AL416/AL268</f>
        <v>0.76363948345172139</v>
      </c>
      <c r="AM417" s="808">
        <f>AM416/AM268</f>
        <v>0.76681118497701961</v>
      </c>
      <c r="AN417" s="808">
        <f>AN416/AN268</f>
        <v>0.76986872152472574</v>
      </c>
      <c r="AO417" s="808">
        <f>AO416/AO268</f>
        <v>0.77281800472646101</v>
      </c>
      <c r="AP417" s="808">
        <f>AP416/AP268</f>
        <v>0.77566454524250139</v>
      </c>
      <c r="AQ417" s="808">
        <f>AQ416/AQ268</f>
        <v>0.77841348619487749</v>
      </c>
      <c r="AR417" s="808">
        <f>AR416/AR268</f>
        <v>0.7810696333101278</v>
      </c>
      <c r="AS417" s="808">
        <f>AS416/AS268</f>
        <v>0.79517585642382449</v>
      </c>
      <c r="AT417" s="808"/>
      <c r="AU417" s="808">
        <f>AU416/AU268</f>
        <v>0.78775867295971747</v>
      </c>
      <c r="AV417" s="808">
        <f>AV416/AV268</f>
        <v>0.79019512379964918</v>
      </c>
      <c r="AW417" s="808">
        <f>AW416/AW268</f>
        <v>0.79255295966744599</v>
      </c>
      <c r="AX417" s="808">
        <f>AX416/AX268</f>
        <v>0.79483581384228075</v>
      </c>
      <c r="AY417" s="808">
        <f>AY416/AY268</f>
        <v>0.79704709933252138</v>
      </c>
      <c r="AZ417" s="808">
        <f>AZ416/AZ268</f>
        <v>0.79919002532203443</v>
      </c>
      <c r="BA417" s="808">
        <f>BA416/BA268</f>
        <v>0.80126761216461106</v>
      </c>
      <c r="BB417" s="808">
        <f>BB416/BB268</f>
        <v>0.80328270507388444</v>
      </c>
      <c r="BC417" s="808">
        <f>BC416/BC268</f>
        <v>0.80523798663924839</v>
      </c>
      <c r="BD417" s="808">
        <f>BD416/BD268</f>
        <v>0.80713598828358313</v>
      </c>
      <c r="BE417" s="808">
        <f>BE416/BE268</f>
        <v>0.80897910076571466</v>
      </c>
      <c r="BF417" s="808">
        <f>BF416/BF268</f>
        <v>0.81076958381925235</v>
      </c>
      <c r="BG417" s="808">
        <f>BG416/BG268</f>
        <v>0.80035984515241376</v>
      </c>
      <c r="BH417" s="808"/>
      <c r="BI417" s="808">
        <f>BI416/BI268</f>
        <v>0.81608082119983061</v>
      </c>
      <c r="BJ417" s="808">
        <f>BJ416/BJ268</f>
        <v>0.81774012458871825</v>
      </c>
      <c r="BK417" s="808">
        <f>BK416/BK268</f>
        <v>0.8193537633801441</v>
      </c>
      <c r="BL417" s="808">
        <f>BL416/BL268</f>
        <v>0.82092352038955807</v>
      </c>
      <c r="BM417" s="808">
        <f>BM416/BM268</f>
        <v>0.82245108699858427</v>
      </c>
      <c r="BN417" s="808">
        <f>BN416/BN268</f>
        <v>0.82393806894428612</v>
      </c>
      <c r="BO417" s="808">
        <f>BO416/BO268</f>
        <v>0.82538599167404947</v>
      </c>
      <c r="BP417" s="808">
        <f>BP416/BP268</f>
        <v>0.82679630530363868</v>
      </c>
      <c r="BQ417" s="808">
        <f>BQ416/BQ268</f>
        <v>0.82817038921231501</v>
      </c>
      <c r="BR417" s="808">
        <f>BR416/BR268</f>
        <v>0.82950955630564016</v>
      </c>
      <c r="BS417" s="808">
        <f>BS416/BS268</f>
        <v>0.83081505697366775</v>
      </c>
      <c r="BT417" s="808">
        <f>BT416/BT268</f>
        <v>0.83208808276961976</v>
      </c>
      <c r="BU417" s="808">
        <f>BU416/BU268</f>
        <v>0.82475258279831298</v>
      </c>
      <c r="BV417" s="849"/>
      <c r="BW417" s="849"/>
      <c r="BX417" s="849"/>
      <c r="BY417" s="849"/>
    </row>
    <row r="418" spans="1:77">
      <c r="B418" s="4" t="s">
        <v>191</v>
      </c>
    </row>
    <row r="419" spans="1:77">
      <c r="B419" s="23"/>
      <c r="C419" s="23"/>
      <c r="D419" s="23"/>
    </row>
  </sheetData>
  <mergeCells count="7">
    <mergeCell ref="B4:B6"/>
    <mergeCell ref="E4:P4"/>
    <mergeCell ref="AG4:AR4"/>
    <mergeCell ref="S4:AD4"/>
    <mergeCell ref="E7:H7"/>
    <mergeCell ref="I7:L7"/>
    <mergeCell ref="M7:P7"/>
  </mergeCells>
  <phoneticPr fontId="10" type="noConversion"/>
  <printOptions gridLines="1"/>
  <pageMargins left="0.35" right="0.2" top="0.35" bottom="0.25" header="0.2" footer="0.2"/>
  <pageSetup paperSize="9" scale="50" pageOrder="overThenDown" orientation="landscape" r:id="rId1"/>
  <headerFooter>
    <oddFooter>&amp;R&amp;P</oddFooter>
  </headerFooter>
  <colBreaks count="4" manualBreakCount="4">
    <brk id="18" max="1048575" man="1"/>
    <brk id="32" max="1048575" man="1"/>
    <brk id="46" max="1048575" man="1"/>
    <brk id="6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5145-7420-4032-BDC7-6954798502A1}">
  <dimension ref="A1:R159"/>
  <sheetViews>
    <sheetView topLeftCell="A152" zoomScaleNormal="100" workbookViewId="0">
      <selection activeCell="C161" sqref="C161"/>
    </sheetView>
  </sheetViews>
  <sheetFormatPr defaultColWidth="8.81640625" defaultRowHeight="14.5"/>
  <cols>
    <col min="1" max="1" width="3.7265625" customWidth="1"/>
    <col min="2" max="2" width="14" customWidth="1"/>
    <col min="3" max="3" width="46" customWidth="1"/>
    <col min="4" max="4" width="12.453125" bestFit="1" customWidth="1"/>
    <col min="5" max="5" width="12" customWidth="1"/>
    <col min="6" max="6" width="13.36328125" bestFit="1" customWidth="1"/>
    <col min="7" max="8" width="13.453125" customWidth="1"/>
    <col min="9" max="9" width="13.81640625" customWidth="1"/>
    <col min="10" max="10" width="13.6328125" customWidth="1"/>
    <col min="11" max="11" width="13.453125" bestFit="1" customWidth="1"/>
    <col min="12" max="12" width="14.453125" customWidth="1"/>
    <col min="13" max="13" width="12.453125" bestFit="1" customWidth="1"/>
    <col min="14" max="14" width="11.81640625" bestFit="1" customWidth="1"/>
    <col min="15" max="15" width="12.453125" bestFit="1" customWidth="1"/>
    <col min="16" max="16" width="13.453125" customWidth="1"/>
    <col min="17" max="17" width="14.1796875" customWidth="1"/>
  </cols>
  <sheetData>
    <row r="1" spans="2:17" ht="15.5">
      <c r="B1" s="956" t="str">
        <f>'Sales &amp; Cost of Sales'!B1</f>
        <v>Microtron AI Corp</v>
      </c>
      <c r="C1" s="956"/>
      <c r="D1" s="956"/>
      <c r="E1" s="116"/>
    </row>
    <row r="2" spans="2:17" ht="15.5">
      <c r="B2" s="957" t="s">
        <v>137</v>
      </c>
      <c r="C2" s="957"/>
      <c r="D2" s="957"/>
      <c r="E2" s="117"/>
    </row>
    <row r="4" spans="2:17" ht="15" thickBot="1"/>
    <row r="5" spans="2:17" ht="15" thickBot="1">
      <c r="D5" s="947" t="s">
        <v>4</v>
      </c>
      <c r="E5" s="947"/>
      <c r="F5" s="948" t="s">
        <v>5</v>
      </c>
      <c r="G5" s="948"/>
      <c r="H5" s="948"/>
      <c r="I5" s="951" t="s">
        <v>6</v>
      </c>
      <c r="J5" s="951"/>
      <c r="K5" s="951"/>
      <c r="L5" s="947" t="s">
        <v>347</v>
      </c>
      <c r="M5" s="947"/>
      <c r="N5" s="947"/>
      <c r="O5" s="948" t="s">
        <v>348</v>
      </c>
      <c r="P5" s="948"/>
      <c r="Q5" s="948"/>
    </row>
    <row r="6" spans="2:17" ht="15" thickBot="1">
      <c r="D6" s="188" t="str">
        <f>'P&amp;L - Annual'!B5</f>
        <v>Year 1</v>
      </c>
      <c r="E6" s="189"/>
      <c r="F6" s="84" t="str">
        <f>'P&amp;L - Annual'!C5</f>
        <v>Year 2</v>
      </c>
      <c r="G6" s="84" t="s">
        <v>140</v>
      </c>
      <c r="H6" s="84" t="s">
        <v>141</v>
      </c>
      <c r="I6" s="190" t="str">
        <f>'P&amp;L - Annual'!D5</f>
        <v>Year 3</v>
      </c>
      <c r="J6" s="191" t="s">
        <v>140</v>
      </c>
      <c r="K6" s="191" t="s">
        <v>141</v>
      </c>
      <c r="L6" s="565" t="str">
        <f>'P&amp;L - Annual'!E5</f>
        <v>Year 4</v>
      </c>
      <c r="M6" s="188" t="s">
        <v>140</v>
      </c>
      <c r="N6" s="188" t="s">
        <v>141</v>
      </c>
      <c r="O6" s="550" t="str">
        <f>'P&amp;L - Annual'!E5</f>
        <v>Year 4</v>
      </c>
      <c r="P6" s="84" t="s">
        <v>140</v>
      </c>
      <c r="Q6" s="84" t="s">
        <v>141</v>
      </c>
    </row>
    <row r="7" spans="2:17">
      <c r="B7" s="1"/>
      <c r="D7" s="166"/>
      <c r="E7" s="163"/>
      <c r="F7" s="152"/>
      <c r="G7" s="159"/>
      <c r="H7" s="153"/>
      <c r="I7" s="192"/>
      <c r="J7" s="193"/>
      <c r="K7" s="194"/>
      <c r="L7" s="163"/>
      <c r="M7" s="566"/>
      <c r="N7" s="567"/>
      <c r="P7" s="593"/>
      <c r="Q7" s="354"/>
    </row>
    <row r="8" spans="2:17">
      <c r="B8" s="258" t="s">
        <v>184</v>
      </c>
      <c r="D8" s="170"/>
      <c r="E8" s="163"/>
      <c r="F8" s="152"/>
      <c r="G8" s="161"/>
      <c r="H8" s="153"/>
      <c r="I8" s="192"/>
      <c r="J8" s="200"/>
      <c r="K8" s="201"/>
      <c r="L8" s="163"/>
      <c r="M8" s="568"/>
      <c r="N8" s="569"/>
      <c r="P8" s="244"/>
      <c r="Q8" s="594"/>
    </row>
    <row r="9" spans="2:17">
      <c r="C9" t="s">
        <v>138</v>
      </c>
      <c r="D9" s="167">
        <f>'P&amp;L - Annual'!B6</f>
        <v>13922380.516848931</v>
      </c>
      <c r="E9" s="164"/>
      <c r="F9" s="154">
        <f>'P&amp;L - Annual'!C6</f>
        <v>93412276.335791156</v>
      </c>
      <c r="G9" s="65">
        <f>F9-D9</f>
        <v>79489895.818942219</v>
      </c>
      <c r="H9" s="155">
        <f>F9/D9</f>
        <v>6.7095046154458409</v>
      </c>
      <c r="I9" s="195">
        <f>'P&amp;L - Annual'!D6</f>
        <v>147188967.79195046</v>
      </c>
      <c r="J9" s="196">
        <f>I9-F9</f>
        <v>53776691.456159309</v>
      </c>
      <c r="K9" s="250">
        <f>J9/F9</f>
        <v>0.57569190652037061</v>
      </c>
      <c r="L9" s="570">
        <f>'P&amp;L - Annual'!E6</f>
        <v>200723228.3057676</v>
      </c>
      <c r="M9" s="571">
        <f>L9-I9</f>
        <v>53534260.513817132</v>
      </c>
      <c r="N9" s="572">
        <f>M9/I9</f>
        <v>0.36371109409155622</v>
      </c>
      <c r="O9" s="4">
        <f>'P&amp;L - Annual'!F6</f>
        <v>265391870.48742837</v>
      </c>
      <c r="P9" s="595">
        <f>O9-L9</f>
        <v>64668642.181660771</v>
      </c>
      <c r="Q9" s="596">
        <f>P9/L9</f>
        <v>0.3221781690515117</v>
      </c>
    </row>
    <row r="10" spans="2:17">
      <c r="C10" t="s">
        <v>139</v>
      </c>
      <c r="D10" s="167">
        <f>'P&amp;L - Annual'!B7</f>
        <v>5440422.5185625004</v>
      </c>
      <c r="E10" s="164"/>
      <c r="F10" s="154">
        <f>'P&amp;L - Annual'!C7</f>
        <v>28076242.379777238</v>
      </c>
      <c r="G10" s="65">
        <f>F10-D10</f>
        <v>22635819.861214738</v>
      </c>
      <c r="H10" s="155">
        <f>F10/D10</f>
        <v>5.160673143304999</v>
      </c>
      <c r="I10" s="195">
        <f>'P&amp;L - Annual'!D7</f>
        <v>31855728.985447526</v>
      </c>
      <c r="J10" s="196">
        <f>I10-F10</f>
        <v>3779486.6056702882</v>
      </c>
      <c r="K10" s="250">
        <f>J10/F10</f>
        <v>0.13461511531872861</v>
      </c>
      <c r="L10" s="570">
        <f>'P&amp;L - Annual'!E7</f>
        <v>41882763.57688684</v>
      </c>
      <c r="M10" s="571">
        <f>L10-I10</f>
        <v>10027034.591439314</v>
      </c>
      <c r="N10" s="572">
        <f>M10/I10</f>
        <v>0.31476393448788781</v>
      </c>
      <c r="O10" s="4">
        <f>'P&amp;L - Annual'!F7</f>
        <v>48428207.877447411</v>
      </c>
      <c r="P10" s="595">
        <f>O10-L10</f>
        <v>6545444.3005605713</v>
      </c>
      <c r="Q10" s="596">
        <f>P10/L10</f>
        <v>0.15628014346628977</v>
      </c>
    </row>
    <row r="11" spans="2:17">
      <c r="C11" t="s">
        <v>8</v>
      </c>
      <c r="D11" s="168">
        <f>D9-D10</f>
        <v>8481957.9982864298</v>
      </c>
      <c r="E11" s="165"/>
      <c r="F11" s="156">
        <f>F9-F10</f>
        <v>65336033.956013918</v>
      </c>
      <c r="G11" s="174">
        <f>F11-D11</f>
        <v>56854075.957727492</v>
      </c>
      <c r="H11" s="172">
        <f>F11/D11</f>
        <v>7.7029424066015713</v>
      </c>
      <c r="I11" s="197">
        <f>I9-I10</f>
        <v>115333238.80650294</v>
      </c>
      <c r="J11" s="198">
        <f>I11-F11</f>
        <v>49997204.85048902</v>
      </c>
      <c r="K11" s="251">
        <f>J11/F11</f>
        <v>0.76523170788341033</v>
      </c>
      <c r="L11" s="573">
        <f>L9-L10</f>
        <v>158840464.72888076</v>
      </c>
      <c r="M11" s="574">
        <f>L11-I11</f>
        <v>43507225.922377825</v>
      </c>
      <c r="N11" s="575">
        <f>M11/I11</f>
        <v>0.37723059174095369</v>
      </c>
      <c r="O11" s="88">
        <f>O9-O10</f>
        <v>216963662.60998094</v>
      </c>
      <c r="P11" s="597">
        <f>O11-L11</f>
        <v>58123197.881100178</v>
      </c>
      <c r="Q11" s="598">
        <f>P11/L11</f>
        <v>0.36592185738255445</v>
      </c>
    </row>
    <row r="12" spans="2:17" s="95" customFormat="1" ht="13">
      <c r="C12" s="95" t="s">
        <v>10</v>
      </c>
      <c r="D12" s="212">
        <f>D11/D9</f>
        <v>0.60923187582910288</v>
      </c>
      <c r="E12" s="213"/>
      <c r="F12" s="214">
        <f>F11/F9</f>
        <v>0.69943733863361868</v>
      </c>
      <c r="G12" s="215"/>
      <c r="H12" s="216"/>
      <c r="I12" s="217">
        <f>I11/I9</f>
        <v>0.78357257705295447</v>
      </c>
      <c r="J12" s="218"/>
      <c r="K12" s="252"/>
      <c r="L12" s="213">
        <f>L11/L9</f>
        <v>0.791340723590368</v>
      </c>
      <c r="M12" s="576"/>
      <c r="N12" s="577"/>
      <c r="O12" s="599">
        <f>O11/O9</f>
        <v>0.81752188645227741</v>
      </c>
      <c r="P12" s="477"/>
      <c r="Q12" s="600"/>
    </row>
    <row r="13" spans="2:17">
      <c r="D13" s="169"/>
      <c r="E13" s="164"/>
      <c r="F13" s="157"/>
      <c r="G13" s="160"/>
      <c r="H13" s="155"/>
      <c r="I13" s="199"/>
      <c r="J13" s="200"/>
      <c r="K13" s="253"/>
      <c r="L13" s="164"/>
      <c r="M13" s="568"/>
      <c r="N13" s="578"/>
      <c r="O13" s="552"/>
      <c r="P13" s="244"/>
      <c r="Q13" s="601"/>
    </row>
    <row r="14" spans="2:17">
      <c r="C14" t="s">
        <v>146</v>
      </c>
      <c r="D14" s="206">
        <f>'P&amp;L - Annual'!B11</f>
        <v>9834066.9229354449</v>
      </c>
      <c r="E14" s="164"/>
      <c r="F14" s="207">
        <f>'P&amp;L - Annual'!C11</f>
        <v>16183616.210469751</v>
      </c>
      <c r="G14" s="65">
        <f>F14-D14</f>
        <v>6349549.2875343058</v>
      </c>
      <c r="H14" s="155">
        <f>G14/D14</f>
        <v>0.6456687083067949</v>
      </c>
      <c r="I14" s="219">
        <f>'P&amp;L - Annual'!D11</f>
        <v>21910701.60010092</v>
      </c>
      <c r="J14" s="248">
        <f>I14-F14</f>
        <v>5727085.3896311689</v>
      </c>
      <c r="K14" s="210">
        <f>J14/F14</f>
        <v>0.35388168596868452</v>
      </c>
      <c r="L14" s="570">
        <f>'P&amp;L - Annual'!E11</f>
        <v>28186795.783209857</v>
      </c>
      <c r="M14" s="579">
        <f>L14-I14</f>
        <v>6276094.183108937</v>
      </c>
      <c r="N14" s="580">
        <f>M14/I14</f>
        <v>0.28643967215910737</v>
      </c>
      <c r="O14" s="4">
        <f>'P&amp;L - Annual'!F11</f>
        <v>35036311.011391014</v>
      </c>
      <c r="P14" s="602">
        <f>O14-L14</f>
        <v>6849515.2281811573</v>
      </c>
      <c r="Q14" s="603">
        <f>P14/L14</f>
        <v>0.24300439400285562</v>
      </c>
    </row>
    <row r="15" spans="2:17">
      <c r="C15" t="s">
        <v>147</v>
      </c>
      <c r="D15" s="220">
        <f>D11-D14</f>
        <v>-1352108.9246490151</v>
      </c>
      <c r="E15" s="173"/>
      <c r="F15" s="221">
        <f>F11-F14</f>
        <v>49152417.745544165</v>
      </c>
      <c r="G15" s="174">
        <f>F15-D15</f>
        <v>50504526.67019318</v>
      </c>
      <c r="H15" s="172">
        <f>G15/D15</f>
        <v>-37.352409816615413</v>
      </c>
      <c r="I15" s="222">
        <f>I11-I14</f>
        <v>93422537.206402019</v>
      </c>
      <c r="J15" s="198">
        <f>I15-F15</f>
        <v>44270119.460857853</v>
      </c>
      <c r="K15" s="251">
        <f>J15/F15</f>
        <v>0.90067023132084056</v>
      </c>
      <c r="L15" s="220">
        <f>L11-L14</f>
        <v>130653668.9456709</v>
      </c>
      <c r="M15" s="574">
        <f>L15-I15</f>
        <v>37231131.739268884</v>
      </c>
      <c r="N15" s="575">
        <f>M15/I15</f>
        <v>0.3985240912159419</v>
      </c>
      <c r="O15" s="221">
        <f>O11-O14</f>
        <v>181927351.59858993</v>
      </c>
      <c r="P15" s="597">
        <f>O15-L15</f>
        <v>51273682.652919024</v>
      </c>
      <c r="Q15" s="598">
        <f>P15/L15</f>
        <v>0.39243966944579195</v>
      </c>
    </row>
    <row r="16" spans="2:17" s="95" customFormat="1" ht="13">
      <c r="C16" s="95" t="s">
        <v>148</v>
      </c>
      <c r="D16" s="212">
        <f>D15/D9</f>
        <v>-9.7117653336129289E-2</v>
      </c>
      <c r="E16" s="213"/>
      <c r="F16" s="214">
        <f>F15/F9</f>
        <v>0.52618798806331291</v>
      </c>
      <c r="G16" s="215"/>
      <c r="H16" s="216"/>
      <c r="I16" s="223">
        <f>I15/I9</f>
        <v>0.63471154535476781</v>
      </c>
      <c r="J16" s="218"/>
      <c r="K16" s="252"/>
      <c r="L16" s="212">
        <f>L15/L9</f>
        <v>0.65091454560825579</v>
      </c>
      <c r="M16" s="576"/>
      <c r="N16" s="577"/>
      <c r="O16" s="472">
        <f>O15/O9</f>
        <v>0.68550461347763036</v>
      </c>
      <c r="P16" s="477"/>
      <c r="Q16" s="600"/>
    </row>
    <row r="17" spans="3:17">
      <c r="D17" s="170"/>
      <c r="E17" s="163"/>
      <c r="F17" s="152"/>
      <c r="G17" s="161"/>
      <c r="H17" s="155"/>
      <c r="I17" s="192"/>
      <c r="J17" s="200"/>
      <c r="K17" s="253"/>
      <c r="L17" s="163"/>
      <c r="M17" s="568"/>
      <c r="N17" s="578"/>
      <c r="P17" s="244"/>
      <c r="Q17" s="601"/>
    </row>
    <row r="18" spans="3:17" hidden="1">
      <c r="C18" s="1" t="s">
        <v>185</v>
      </c>
      <c r="D18" s="170"/>
      <c r="E18" s="163"/>
      <c r="F18" s="152"/>
      <c r="G18" s="161"/>
      <c r="H18" s="155"/>
      <c r="I18" s="192"/>
      <c r="J18" s="200"/>
      <c r="K18" s="253"/>
      <c r="L18" s="163"/>
      <c r="M18" s="568"/>
      <c r="N18" s="578"/>
      <c r="P18" s="244"/>
      <c r="Q18" s="601"/>
    </row>
    <row r="19" spans="3:17" hidden="1">
      <c r="C19" t="s">
        <v>190</v>
      </c>
      <c r="D19" s="167" t="e">
        <f>'Sales &amp; Cost of Sales'!#REF!</f>
        <v>#REF!</v>
      </c>
      <c r="E19" s="164" t="e">
        <f>D19/$D$21</f>
        <v>#REF!</v>
      </c>
      <c r="F19" s="154" t="e">
        <f>'Sales &amp; Cost of Sales'!#REF!</f>
        <v>#REF!</v>
      </c>
      <c r="G19" s="7" t="e">
        <f>F19-D19</f>
        <v>#REF!</v>
      </c>
      <c r="H19" s="155" t="e">
        <f>G19/D19</f>
        <v>#REF!</v>
      </c>
      <c r="I19" s="195" t="e">
        <f>'Sales &amp; Cost of Sales'!#REF!</f>
        <v>#REF!</v>
      </c>
      <c r="J19" s="202" t="e">
        <f>I19-G19</f>
        <v>#REF!</v>
      </c>
      <c r="K19" s="250" t="e">
        <f>J19/G19</f>
        <v>#REF!</v>
      </c>
      <c r="L19" s="570" t="e">
        <f>'Sales &amp; Cost of Sales'!#REF!</f>
        <v>#REF!</v>
      </c>
      <c r="M19" s="581" t="e">
        <f>L19-J19</f>
        <v>#REF!</v>
      </c>
      <c r="N19" s="572" t="e">
        <f>M19/J19</f>
        <v>#REF!</v>
      </c>
      <c r="O19" s="4" t="e">
        <f>'Sales &amp; Cost of Sales'!#REF!</f>
        <v>#REF!</v>
      </c>
      <c r="P19" s="14" t="e">
        <f>O19-M19</f>
        <v>#REF!</v>
      </c>
      <c r="Q19" s="596" t="e">
        <f>P19/M19</f>
        <v>#REF!</v>
      </c>
    </row>
    <row r="20" spans="3:17" hidden="1">
      <c r="C20" t="s">
        <v>189</v>
      </c>
      <c r="D20" s="167" t="e">
        <f>'Sales &amp; Cost of Sales'!#REF!</f>
        <v>#REF!</v>
      </c>
      <c r="E20" s="164" t="e">
        <f>D20/$D$21</f>
        <v>#REF!</v>
      </c>
      <c r="F20" s="154" t="e">
        <f>'Sales &amp; Cost of Sales'!#REF!</f>
        <v>#REF!</v>
      </c>
      <c r="G20" s="7" t="e">
        <f>F20-D20</f>
        <v>#REF!</v>
      </c>
      <c r="H20" s="155" t="e">
        <f>G20/D20</f>
        <v>#REF!</v>
      </c>
      <c r="I20" s="195" t="e">
        <f>'Sales &amp; Cost of Sales'!#REF!</f>
        <v>#REF!</v>
      </c>
      <c r="J20" s="202" t="e">
        <f>I20-G20</f>
        <v>#REF!</v>
      </c>
      <c r="K20" s="250" t="e">
        <f>J20/G20</f>
        <v>#REF!</v>
      </c>
      <c r="L20" s="570" t="e">
        <f>'Sales &amp; Cost of Sales'!#REF!</f>
        <v>#REF!</v>
      </c>
      <c r="M20" s="581" t="e">
        <f>L20-J20</f>
        <v>#REF!</v>
      </c>
      <c r="N20" s="572" t="e">
        <f>M20/J20</f>
        <v>#REF!</v>
      </c>
      <c r="O20" s="4" t="e">
        <f>'Sales &amp; Cost of Sales'!#REF!</f>
        <v>#REF!</v>
      </c>
      <c r="P20" s="14" t="e">
        <f>O20-M20</f>
        <v>#REF!</v>
      </c>
      <c r="Q20" s="596" t="e">
        <f>P20/M20</f>
        <v>#REF!</v>
      </c>
    </row>
    <row r="21" spans="3:17" hidden="1">
      <c r="D21" s="171" t="e">
        <f>SUM(D19:D20)</f>
        <v>#REF!</v>
      </c>
      <c r="E21" s="173" t="e">
        <f>D21/$D$21</f>
        <v>#REF!</v>
      </c>
      <c r="F21" s="158" t="e">
        <f>SUM(F19:F20)</f>
        <v>#REF!</v>
      </c>
      <c r="G21" s="162" t="e">
        <f>SUM(G19:G20)</f>
        <v>#REF!</v>
      </c>
      <c r="H21" s="187" t="e">
        <f>G21/D21</f>
        <v>#REF!</v>
      </c>
      <c r="I21" s="203" t="e">
        <f>SUM(I19:I20)</f>
        <v>#REF!</v>
      </c>
      <c r="J21" s="204" t="e">
        <f>I21-G21</f>
        <v>#REF!</v>
      </c>
      <c r="K21" s="251" t="e">
        <f>J21/G21</f>
        <v>#REF!</v>
      </c>
      <c r="L21" s="582" t="e">
        <f>SUM(L19:L20)</f>
        <v>#REF!</v>
      </c>
      <c r="M21" s="583" t="e">
        <f>L21-J21</f>
        <v>#REF!</v>
      </c>
      <c r="N21" s="575" t="e">
        <f>M21/J21</f>
        <v>#REF!</v>
      </c>
      <c r="O21" s="32" t="e">
        <f>SUM(O19:O20)</f>
        <v>#REF!</v>
      </c>
      <c r="P21" s="604" t="e">
        <f>O21-M21</f>
        <v>#REF!</v>
      </c>
      <c r="Q21" s="598" t="e">
        <f>P21/M21</f>
        <v>#REF!</v>
      </c>
    </row>
    <row r="22" spans="3:17">
      <c r="C22" s="4" t="str">
        <f>'P&amp;L - Annual'!A16</f>
        <v xml:space="preserve"> Interest Expense</v>
      </c>
      <c r="D22" s="167">
        <f>'P&amp;L - Annual'!B16</f>
        <v>0</v>
      </c>
      <c r="E22" s="205"/>
      <c r="F22" s="4">
        <f>'P&amp;L - Annual'!C16</f>
        <v>0</v>
      </c>
      <c r="G22" s="231">
        <f>F22-D22</f>
        <v>0</v>
      </c>
      <c r="H22" s="29">
        <f>IFERROR(G22/D22,0)</f>
        <v>0</v>
      </c>
      <c r="I22" s="471">
        <f>'P&amp;L - Annual'!D16</f>
        <v>0</v>
      </c>
      <c r="J22" s="474">
        <f t="shared" ref="J22:J29" si="0">I22-F22</f>
        <v>0</v>
      </c>
      <c r="K22" s="254">
        <f>IFERROR(J22/F22,0)</f>
        <v>0</v>
      </c>
      <c r="L22" s="570">
        <f>'P&amp;L - Annual'!E16</f>
        <v>0</v>
      </c>
      <c r="M22" s="584">
        <f t="shared" ref="M22:M23" si="1">L22-I22</f>
        <v>0</v>
      </c>
      <c r="N22" s="585">
        <f>IFERROR(M22/I22,0)</f>
        <v>0</v>
      </c>
      <c r="O22" s="4">
        <f>'P&amp;L - Annual'!F16</f>
        <v>0</v>
      </c>
      <c r="P22" s="605">
        <f t="shared" ref="P22:P23" si="2">O22-L22</f>
        <v>0</v>
      </c>
      <c r="Q22" s="606">
        <f>IFERROR(P22/L22,0)</f>
        <v>0</v>
      </c>
    </row>
    <row r="23" spans="3:17">
      <c r="C23" s="4" t="str">
        <f>'P&amp;L - Annual'!A17</f>
        <v xml:space="preserve">Depreciation / Amortization </v>
      </c>
      <c r="D23" s="167">
        <f>'P&amp;L - Annual'!B17</f>
        <v>0</v>
      </c>
      <c r="E23" s="205"/>
      <c r="F23" s="4">
        <f>'P&amp;L - Annual'!C17</f>
        <v>12820.51282051282</v>
      </c>
      <c r="G23" s="231">
        <f t="shared" ref="G23" si="3">F23-D23</f>
        <v>12820.51282051282</v>
      </c>
      <c r="H23" s="29" t="e">
        <f t="shared" ref="H23:H31" si="4">G23/D23</f>
        <v>#DIV/0!</v>
      </c>
      <c r="I23" s="471">
        <f>'P&amp;L - Annual'!D17</f>
        <v>12820.51282051282</v>
      </c>
      <c r="J23" s="474">
        <f t="shared" si="0"/>
        <v>0</v>
      </c>
      <c r="K23" s="254">
        <f>J23/F23</f>
        <v>0</v>
      </c>
      <c r="L23" s="570">
        <f>'P&amp;L - Annual'!E17</f>
        <v>12820.51282051282</v>
      </c>
      <c r="M23" s="584">
        <f t="shared" si="1"/>
        <v>0</v>
      </c>
      <c r="N23" s="585">
        <f>M23/I23</f>
        <v>0</v>
      </c>
      <c r="O23" s="4">
        <f>'P&amp;L - Annual'!F17</f>
        <v>12820.51282051282</v>
      </c>
      <c r="P23" s="605">
        <f t="shared" si="2"/>
        <v>0</v>
      </c>
      <c r="Q23" s="606">
        <f>P23/L23</f>
        <v>0</v>
      </c>
    </row>
    <row r="24" spans="3:17">
      <c r="C24" s="4" t="str">
        <f>'P&amp;L - Annual'!A18</f>
        <v xml:space="preserve">Other Income </v>
      </c>
      <c r="D24" s="167"/>
      <c r="E24" s="205"/>
      <c r="F24" s="4"/>
      <c r="G24" s="231"/>
      <c r="H24" s="29"/>
      <c r="I24" s="471"/>
      <c r="J24" s="474"/>
      <c r="K24" s="254"/>
      <c r="L24" s="167"/>
      <c r="M24" s="584"/>
      <c r="N24" s="585"/>
      <c r="O24" s="154"/>
      <c r="P24" s="605"/>
      <c r="Q24" s="606"/>
    </row>
    <row r="25" spans="3:17">
      <c r="C25" s="4"/>
      <c r="D25" s="167"/>
      <c r="E25" s="205"/>
      <c r="F25" s="4"/>
      <c r="G25" s="231"/>
      <c r="H25" s="29"/>
      <c r="I25" s="208"/>
      <c r="J25" s="474"/>
      <c r="K25" s="254"/>
      <c r="L25" s="170"/>
      <c r="M25" s="584"/>
      <c r="N25" s="585"/>
      <c r="O25" s="152"/>
      <c r="P25" s="605"/>
      <c r="Q25" s="606"/>
    </row>
    <row r="26" spans="3:17">
      <c r="C26" s="4" t="str">
        <f>'P&amp;L - Annual'!A20</f>
        <v>Earnings Before Taxes (EBT)</v>
      </c>
      <c r="D26" s="171">
        <f>D15-D22-D23-D24</f>
        <v>-1352108.9246490151</v>
      </c>
      <c r="E26" s="205"/>
      <c r="F26" s="158">
        <f>F15-F22-F23-F24</f>
        <v>49139597.232723653</v>
      </c>
      <c r="G26" s="482">
        <f>G15-G22-G23-G24</f>
        <v>50491706.157372668</v>
      </c>
      <c r="H26" s="187">
        <f t="shared" si="4"/>
        <v>-37.342927952701352</v>
      </c>
      <c r="I26" s="473">
        <f>I15-I22-I23-I24</f>
        <v>93409716.693581507</v>
      </c>
      <c r="J26" s="478">
        <f>J15-J22-J23-J24</f>
        <v>44270119.460857853</v>
      </c>
      <c r="K26" s="480">
        <f>J26/F26</f>
        <v>0.90090521603577456</v>
      </c>
      <c r="L26" s="171">
        <f>L15-L22-L23-L24</f>
        <v>130640848.43285039</v>
      </c>
      <c r="M26" s="586">
        <f>M15-M22-M23-M24</f>
        <v>37231131.739268884</v>
      </c>
      <c r="N26" s="587">
        <f>M26/I26</f>
        <v>0.39857878877205888</v>
      </c>
      <c r="O26" s="158">
        <f>O15-O22-O23-O24</f>
        <v>181914531.08576941</v>
      </c>
      <c r="P26" s="482">
        <f>P15-P22-P23-P24</f>
        <v>51273682.652919024</v>
      </c>
      <c r="Q26" s="607">
        <f>P26/L26</f>
        <v>0.3924781817325213</v>
      </c>
    </row>
    <row r="27" spans="3:17" s="95" customFormat="1">
      <c r="C27" s="467" t="str">
        <f>'P&amp;L - Annual'!A21</f>
        <v>EBT %</v>
      </c>
      <c r="D27" s="212">
        <f>D26/D9</f>
        <v>-9.7117653336129289E-2</v>
      </c>
      <c r="E27" s="468"/>
      <c r="F27" s="472">
        <f>F26/F9</f>
        <v>0.52605074151153819</v>
      </c>
      <c r="G27" s="476"/>
      <c r="H27" s="29"/>
      <c r="I27" s="223">
        <f>I26/I9</f>
        <v>0.63462444295155884</v>
      </c>
      <c r="J27" s="474">
        <f t="shared" si="0"/>
        <v>0.10857370144002065</v>
      </c>
      <c r="K27" s="470"/>
      <c r="L27" s="212">
        <f>L26/L9</f>
        <v>0.65085067401288177</v>
      </c>
      <c r="M27" s="584">
        <f t="shared" ref="M27" si="5">L27-I27</f>
        <v>1.6226231061322927E-2</v>
      </c>
      <c r="N27" s="588"/>
      <c r="O27" s="472">
        <f>O26/O9</f>
        <v>0.68545630561952997</v>
      </c>
      <c r="P27" s="605">
        <f t="shared" ref="P27" si="6">O27-L27</f>
        <v>3.4605631606648202E-2</v>
      </c>
      <c r="Q27" s="608"/>
    </row>
    <row r="28" spans="3:17">
      <c r="C28" s="4"/>
      <c r="D28" s="167"/>
      <c r="E28" s="205"/>
      <c r="F28" s="4"/>
      <c r="G28" s="231"/>
      <c r="H28" s="29"/>
      <c r="I28" s="208"/>
      <c r="J28" s="474"/>
      <c r="K28" s="254"/>
      <c r="L28" s="170"/>
      <c r="M28" s="584"/>
      <c r="N28" s="585"/>
      <c r="O28" s="152"/>
      <c r="P28" s="605"/>
      <c r="Q28" s="606"/>
    </row>
    <row r="29" spans="3:17">
      <c r="C29" s="4" t="str">
        <f>'P&amp;L - Annual'!A23</f>
        <v>Income Tax Expense</v>
      </c>
      <c r="D29" s="167">
        <f>'P&amp;L - Annual'!B23</f>
        <v>-358308.86503198865</v>
      </c>
      <c r="E29" s="205"/>
      <c r="F29" s="4">
        <f>'P&amp;L - Annual'!C23</f>
        <v>13021993.266671767</v>
      </c>
      <c r="G29" s="231">
        <f>F29-D29</f>
        <v>13380302.131703757</v>
      </c>
      <c r="H29" s="29">
        <f t="shared" si="4"/>
        <v>-37.342927952701388</v>
      </c>
      <c r="I29" s="471">
        <f>'P&amp;L - Annual'!D23</f>
        <v>24753574.923799105</v>
      </c>
      <c r="J29" s="474">
        <f t="shared" si="0"/>
        <v>11731581.657127338</v>
      </c>
      <c r="K29" s="254">
        <f>J29/F29</f>
        <v>0.90090521603577511</v>
      </c>
      <c r="L29" s="167">
        <f>'P&amp;L - Annual'!E23</f>
        <v>34619824.834705353</v>
      </c>
      <c r="M29" s="584">
        <f t="shared" ref="M29" si="7">L29-I29</f>
        <v>9866249.9109062478</v>
      </c>
      <c r="N29" s="585">
        <f>M29/I29</f>
        <v>0.39857878877205849</v>
      </c>
      <c r="O29" s="154">
        <f>'P&amp;L - Annual'!F23</f>
        <v>48207350.737728901</v>
      </c>
      <c r="P29" s="605">
        <f t="shared" ref="P29" si="8">O29-L29</f>
        <v>13587525.903023548</v>
      </c>
      <c r="Q29" s="606">
        <f>P29/L29</f>
        <v>0.39247818173252147</v>
      </c>
    </row>
    <row r="30" spans="3:17">
      <c r="C30" s="4"/>
      <c r="D30" s="170"/>
      <c r="E30" s="205"/>
      <c r="F30" s="4"/>
      <c r="G30" s="483"/>
      <c r="H30" s="29"/>
      <c r="I30" s="208"/>
      <c r="J30" s="474"/>
      <c r="K30" s="254"/>
      <c r="L30" s="170"/>
      <c r="M30" s="584"/>
      <c r="N30" s="585"/>
      <c r="O30" s="152"/>
      <c r="P30" s="605"/>
      <c r="Q30" s="606"/>
    </row>
    <row r="31" spans="3:17">
      <c r="C31" s="4" t="str">
        <f>'P&amp;L - Annual'!A25</f>
        <v>Net Income</v>
      </c>
      <c r="D31" s="171">
        <f>D26-D29</f>
        <v>-993800.05961702648</v>
      </c>
      <c r="E31" s="205"/>
      <c r="F31" s="158">
        <f>F26-F29</f>
        <v>36117603.966051884</v>
      </c>
      <c r="G31" s="475">
        <f>G26-G29</f>
        <v>37111404.025668912</v>
      </c>
      <c r="H31" s="172">
        <f t="shared" si="4"/>
        <v>-37.342927952701338</v>
      </c>
      <c r="I31" s="473">
        <f>I26-I29</f>
        <v>68656141.769782394</v>
      </c>
      <c r="J31" s="478">
        <f>J26-J29</f>
        <v>32538537.803730518</v>
      </c>
      <c r="K31" s="481">
        <f>J31/F31</f>
        <v>0.90090521603577445</v>
      </c>
      <c r="L31" s="171">
        <f>L26-L29</f>
        <v>96021023.598145038</v>
      </c>
      <c r="M31" s="586">
        <f>M26-M29</f>
        <v>27364881.828362636</v>
      </c>
      <c r="N31" s="589">
        <f>M31/I31</f>
        <v>0.39857878877205904</v>
      </c>
      <c r="O31" s="158">
        <f>O26-O29</f>
        <v>133707180.34804052</v>
      </c>
      <c r="P31" s="482">
        <f>P26-P29</f>
        <v>37686156.749895476</v>
      </c>
      <c r="Q31" s="609">
        <f>P31/L31</f>
        <v>0.39247818173252119</v>
      </c>
    </row>
    <row r="32" spans="3:17" s="95" customFormat="1" ht="13">
      <c r="C32" s="467" t="s">
        <v>325</v>
      </c>
      <c r="D32" s="212">
        <f>D31/D9</f>
        <v>-7.1381475202055053E-2</v>
      </c>
      <c r="E32" s="468"/>
      <c r="F32" s="472">
        <f>F31/F9</f>
        <v>0.38664729501098061</v>
      </c>
      <c r="G32" s="477"/>
      <c r="H32" s="479"/>
      <c r="I32" s="223">
        <f>I31/I9</f>
        <v>0.46644896556939569</v>
      </c>
      <c r="J32" s="469"/>
      <c r="K32" s="470"/>
      <c r="L32" s="212">
        <f>L31/L9</f>
        <v>0.47837524539946813</v>
      </c>
      <c r="M32" s="590"/>
      <c r="N32" s="588"/>
      <c r="O32" s="472">
        <f>O31/O9</f>
        <v>0.50381038463035455</v>
      </c>
      <c r="P32" s="610"/>
      <c r="Q32" s="608"/>
    </row>
    <row r="33" spans="2:17">
      <c r="C33" s="4"/>
      <c r="D33" s="170"/>
      <c r="E33" s="205"/>
      <c r="G33" s="161"/>
      <c r="I33" s="208"/>
      <c r="J33" s="211"/>
      <c r="K33" s="254"/>
      <c r="L33" s="170"/>
      <c r="M33" s="489"/>
      <c r="N33" s="585"/>
      <c r="O33" s="152"/>
      <c r="P33" s="161"/>
      <c r="Q33" s="606"/>
    </row>
    <row r="34" spans="2:17">
      <c r="B34" s="258" t="s">
        <v>183</v>
      </c>
      <c r="D34" s="170"/>
      <c r="E34" s="205"/>
      <c r="G34" s="161"/>
      <c r="I34" s="208"/>
      <c r="J34" s="211"/>
      <c r="K34" s="209"/>
      <c r="L34" s="170"/>
      <c r="M34" s="489"/>
      <c r="N34" s="205"/>
      <c r="O34" s="152"/>
      <c r="P34" s="161"/>
      <c r="Q34" s="153"/>
    </row>
    <row r="35" spans="2:17">
      <c r="B35" t="s">
        <v>143</v>
      </c>
      <c r="D35" s="898">
        <f>'Balance Sheet - Annual'!B14/'Balance Sheet - Annual'!B30</f>
        <v>-28.94253700961082</v>
      </c>
      <c r="E35" s="205"/>
      <c r="F35" s="899">
        <f>'Balance Sheet - Annual'!C14/'Balance Sheet - Annual'!C30</f>
        <v>46.797541151492013</v>
      </c>
      <c r="G35" s="161"/>
      <c r="I35" s="898">
        <f>'Balance Sheet - Annual'!D14/'Balance Sheet - Annual'!D30</f>
        <v>89.62215283780688</v>
      </c>
      <c r="J35" s="211"/>
      <c r="K35" s="209"/>
      <c r="L35" s="898">
        <f>'Balance Sheet - Annual'!E14/'Balance Sheet - Annual'!E30</f>
        <v>123.90384919873301</v>
      </c>
      <c r="M35" s="489"/>
      <c r="N35" s="205"/>
      <c r="O35" s="898">
        <f>'Balance Sheet - Annual'!F14/'Balance Sheet - Annual'!F30</f>
        <v>158.00546393054967</v>
      </c>
      <c r="P35" s="161"/>
      <c r="Q35" s="153"/>
    </row>
    <row r="36" spans="2:17">
      <c r="B36" t="s">
        <v>149</v>
      </c>
      <c r="D36" s="898">
        <f>'Balance Sheet - Annual'!B32/'Balance Sheet - Annual'!B43</f>
        <v>0</v>
      </c>
      <c r="E36" s="205"/>
      <c r="F36" s="899">
        <f>'Balance Sheet - Annual'!C32/'Balance Sheet - Annual'!C43</f>
        <v>0</v>
      </c>
      <c r="G36" s="161"/>
      <c r="I36" s="898">
        <f>'Balance Sheet - Annual'!D32/'Balance Sheet - Annual'!D43</f>
        <v>0</v>
      </c>
      <c r="J36" s="211"/>
      <c r="K36" s="209"/>
      <c r="L36" s="898">
        <f>'Balance Sheet - Annual'!E32/'Balance Sheet - Annual'!E43</f>
        <v>0</v>
      </c>
      <c r="M36" s="489"/>
      <c r="N36" s="205"/>
      <c r="O36" s="898">
        <f>'Balance Sheet - Annual'!F32/'Balance Sheet - Annual'!F43</f>
        <v>0</v>
      </c>
      <c r="P36" s="161"/>
      <c r="Q36" s="153"/>
    </row>
    <row r="37" spans="2:17">
      <c r="B37" t="s">
        <v>151</v>
      </c>
      <c r="D37" s="900">
        <f>IFERROR(('P&amp;L - Annual'!B20+'P&amp;L - Annual'!B16)/'P&amp;L - Annual'!B16,0)</f>
        <v>0</v>
      </c>
      <c r="E37" s="691"/>
      <c r="F37" s="900">
        <f>IFERROR(('P&amp;L - Annual'!C20+'P&amp;L - Annual'!C16)/'P&amp;L - Annual'!C16,0)</f>
        <v>0</v>
      </c>
      <c r="G37" s="249"/>
      <c r="H37" s="105"/>
      <c r="I37" s="900">
        <f>IFERROR(('P&amp;L - Annual'!D20+'P&amp;L - Annual'!D16)/'P&amp;L - Annual'!D16,0)</f>
        <v>0</v>
      </c>
      <c r="J37" s="255"/>
      <c r="K37" s="692"/>
      <c r="L37" s="900">
        <f>IFERROR(('P&amp;L - Annual'!E20+'P&amp;L - Annual'!E16)/'P&amp;L - Annual'!E16,0)</f>
        <v>0</v>
      </c>
      <c r="M37" s="489"/>
      <c r="N37" s="205"/>
      <c r="O37" s="900">
        <f>IFERROR(('P&amp;L - Annual'!F20+'P&amp;L - Annual'!F16)/'P&amp;L - Annual'!F16,0)</f>
        <v>0</v>
      </c>
      <c r="P37" s="161"/>
      <c r="Q37" s="153"/>
    </row>
    <row r="38" spans="2:17">
      <c r="B38" t="s">
        <v>152</v>
      </c>
      <c r="D38" s="898">
        <f>'P&amp;L - Annual'!B7/(('Balance Sheet - Monthly'!C13+'Balance Sheet - Annual'!B13)/2)</f>
        <v>3.8836437809988302</v>
      </c>
      <c r="E38" s="205"/>
      <c r="F38" s="898">
        <f>'P&amp;L - Annual'!C7/(('Balance Sheet - Annual'!B13+'Balance Sheet - Annual'!C13)/2)</f>
        <v>11.886379686524403</v>
      </c>
      <c r="G38" s="161"/>
      <c r="I38" s="898">
        <f>'P&amp;L - Annual'!D7/(('Balance Sheet - Annual'!C13+'Balance Sheet - Annual'!D13)/2)</f>
        <v>9.5409521538875488</v>
      </c>
      <c r="J38" s="211"/>
      <c r="K38" s="209"/>
      <c r="L38" s="898">
        <f>'P&amp;L - Annual'!E7/(('Balance Sheet - Annual'!D13+'Balance Sheet - Annual'!E13)/2)</f>
        <v>8.1528210699703632</v>
      </c>
      <c r="M38" s="489"/>
      <c r="N38" s="205"/>
      <c r="O38" s="898">
        <f>'P&amp;L - Annual'!F7/(('Balance Sheet - Annual'!E13+'Balance Sheet - Annual'!F13)/2)</f>
        <v>8.2513662356894422</v>
      </c>
      <c r="P38" s="161"/>
      <c r="Q38" s="153"/>
    </row>
    <row r="39" spans="2:17">
      <c r="B39" t="s">
        <v>153</v>
      </c>
      <c r="D39" s="901">
        <f>'P&amp;L - Annual'!B25/'Balance Sheet - Annual'!B43</f>
        <v>1.0000000000000024</v>
      </c>
      <c r="E39" s="205"/>
      <c r="F39" s="902">
        <f>'P&amp;L - Annual'!C25/'Balance Sheet - Annual'!C43</f>
        <v>1.0282942036194138</v>
      </c>
      <c r="G39" s="161"/>
      <c r="I39" s="901">
        <f>'P&amp;L - Annual'!D25/'Balance Sheet - Annual'!D43</f>
        <v>0.66155499814947372</v>
      </c>
      <c r="J39" s="211"/>
      <c r="K39" s="209"/>
      <c r="L39" s="901">
        <f>'P&amp;L - Annual'!E25/'Balance Sheet - Annual'!E43</f>
        <v>0.48058337227729403</v>
      </c>
      <c r="M39" s="489"/>
      <c r="N39" s="205"/>
      <c r="O39" s="901">
        <f>'P&amp;L - Annual'!F25/'Balance Sheet - Annual'!F43</f>
        <v>0.4009112835755993</v>
      </c>
      <c r="P39" s="161"/>
      <c r="Q39" s="153"/>
    </row>
    <row r="40" spans="2:17">
      <c r="B40" s="233" t="s">
        <v>186</v>
      </c>
      <c r="D40" s="901">
        <f>'P&amp;L - Annual'!B25/('Balance Sheet - Annual'!B32+'Balance Sheet - Annual'!B43)</f>
        <v>1.0000000000000024</v>
      </c>
      <c r="E40" s="205"/>
      <c r="F40" s="902">
        <f>'P&amp;L - Annual'!C25/('Balance Sheet - Annual'!C32+'Balance Sheet - Annual'!C43)</f>
        <v>1.0282942036194138</v>
      </c>
      <c r="G40" s="161"/>
      <c r="I40" s="901">
        <f>'P&amp;L - Annual'!D25/('Balance Sheet - Annual'!D32+'Balance Sheet - Annual'!D43)</f>
        <v>0.66155499814947372</v>
      </c>
      <c r="J40" s="211"/>
      <c r="K40" s="209"/>
      <c r="L40" s="901">
        <f>'P&amp;L - Annual'!E25/('Balance Sheet - Annual'!E32+'Balance Sheet - Annual'!E43)</f>
        <v>0.48058337227729403</v>
      </c>
      <c r="M40" s="489"/>
      <c r="N40" s="205"/>
      <c r="O40" s="901">
        <f>'P&amp;L - Annual'!F25/('Balance Sheet - Annual'!F32+'Balance Sheet - Annual'!F43)</f>
        <v>0.4009112835755993</v>
      </c>
      <c r="P40" s="161"/>
      <c r="Q40" s="153"/>
    </row>
    <row r="41" spans="2:17">
      <c r="B41" t="s">
        <v>318</v>
      </c>
      <c r="D41" s="903">
        <f>D54</f>
        <v>-4245621.5309592867</v>
      </c>
      <c r="E41" s="205"/>
      <c r="F41" s="658">
        <f>F54</f>
        <v>37716151.856427595</v>
      </c>
      <c r="G41" s="161"/>
      <c r="I41" s="903">
        <f>I54</f>
        <v>66245451.650167495</v>
      </c>
      <c r="J41" s="211"/>
      <c r="K41" s="254"/>
      <c r="L41" s="903">
        <f>L54</f>
        <v>95726230.665671065</v>
      </c>
      <c r="M41" s="489"/>
      <c r="N41" s="585"/>
      <c r="O41" s="903">
        <f>O54</f>
        <v>133519446.97726627</v>
      </c>
      <c r="P41" s="161"/>
      <c r="Q41" s="606"/>
    </row>
    <row r="42" spans="2:17">
      <c r="B42" t="s">
        <v>142</v>
      </c>
      <c r="D42" s="904">
        <f>Assumptions!C203</f>
        <v>1E-3</v>
      </c>
      <c r="E42" s="484"/>
      <c r="F42" s="905">
        <f>Assumptions!D203</f>
        <v>5.0000000000000001E-4</v>
      </c>
      <c r="G42" s="486">
        <f>F42-D42</f>
        <v>-5.0000000000000001E-4</v>
      </c>
      <c r="H42" s="485">
        <f>G42/D42</f>
        <v>-0.5</v>
      </c>
      <c r="I42" s="904">
        <f>Assumptions!E203</f>
        <v>3.5E-4</v>
      </c>
      <c r="J42" s="487">
        <f>I42-F42</f>
        <v>-1.5000000000000001E-4</v>
      </c>
      <c r="K42" s="488">
        <f>J42/F42</f>
        <v>-0.30000000000000004</v>
      </c>
      <c r="L42" s="904">
        <f>Assumptions!F203</f>
        <v>3.5E-4</v>
      </c>
      <c r="M42" s="591">
        <f>L42-I42</f>
        <v>0</v>
      </c>
      <c r="N42" s="484">
        <f>M42/I42</f>
        <v>0</v>
      </c>
      <c r="O42" s="904">
        <f>Assumptions!G203</f>
        <v>3.5E-4</v>
      </c>
      <c r="P42" s="486">
        <f>O42-L42</f>
        <v>0</v>
      </c>
      <c r="Q42" s="611">
        <f>P42/L42</f>
        <v>0</v>
      </c>
    </row>
    <row r="43" spans="2:17">
      <c r="B43" s="257" t="s">
        <v>145</v>
      </c>
      <c r="D43" s="906">
        <v>35</v>
      </c>
      <c r="E43" s="205"/>
      <c r="F43" s="716">
        <v>47</v>
      </c>
      <c r="G43" s="161">
        <f>F43-D43</f>
        <v>12</v>
      </c>
      <c r="H43" s="29">
        <f>G43/D43</f>
        <v>0.34285714285714286</v>
      </c>
      <c r="I43" s="906">
        <v>57</v>
      </c>
      <c r="J43" s="211">
        <f>I43-F43</f>
        <v>10</v>
      </c>
      <c r="K43" s="210">
        <f>J43/F43</f>
        <v>0.21276595744680851</v>
      </c>
      <c r="L43" s="906">
        <v>57</v>
      </c>
      <c r="M43" s="489">
        <f>L43-I43</f>
        <v>0</v>
      </c>
      <c r="N43" s="580">
        <f>M43/I43</f>
        <v>0</v>
      </c>
      <c r="O43" s="906">
        <v>57</v>
      </c>
      <c r="P43" s="161">
        <f>O43-L43</f>
        <v>0</v>
      </c>
      <c r="Q43" s="603">
        <f>P43/L43</f>
        <v>0</v>
      </c>
    </row>
    <row r="44" spans="2:17">
      <c r="B44" t="s">
        <v>144</v>
      </c>
      <c r="D44" s="900">
        <f>D9/D43</f>
        <v>397782.30048139801</v>
      </c>
      <c r="E44" s="205"/>
      <c r="F44" s="907">
        <f>F9/F43</f>
        <v>1987495.2411870458</v>
      </c>
      <c r="G44" s="249">
        <f>F44-D44</f>
        <v>1589712.9407056477</v>
      </c>
      <c r="H44" s="29">
        <f>G44/D44</f>
        <v>3.9964396072469026</v>
      </c>
      <c r="I44" s="900">
        <f>I9/I43</f>
        <v>2582262.5928412364</v>
      </c>
      <c r="J44" s="255">
        <f>I44-F44</f>
        <v>594767.35165419057</v>
      </c>
      <c r="K44" s="210">
        <f>J44/F44</f>
        <v>0.29925472993784957</v>
      </c>
      <c r="L44" s="900">
        <f>L9/L43</f>
        <v>3521460.1457152208</v>
      </c>
      <c r="M44" s="592">
        <f>L44-I44</f>
        <v>939197.55287398444</v>
      </c>
      <c r="N44" s="580">
        <f>M44/I44</f>
        <v>0.36371109409155605</v>
      </c>
      <c r="O44" s="900">
        <f>O9/O43</f>
        <v>4655997.7278496204</v>
      </c>
      <c r="P44" s="249">
        <f>O44-L44</f>
        <v>1134537.5821343996</v>
      </c>
      <c r="Q44" s="603">
        <f>P44/L44</f>
        <v>0.32217816905151175</v>
      </c>
    </row>
    <row r="45" spans="2:17">
      <c r="D45" s="716"/>
      <c r="F45" s="716"/>
      <c r="I45" s="716"/>
      <c r="L45" s="716"/>
      <c r="O45" s="716"/>
    </row>
    <row r="46" spans="2:17">
      <c r="B46" s="258" t="s">
        <v>329</v>
      </c>
      <c r="D46" s="716"/>
      <c r="F46" s="716"/>
      <c r="I46" s="716"/>
      <c r="L46" s="716"/>
      <c r="O46" s="716"/>
    </row>
    <row r="47" spans="2:17">
      <c r="B47" t="s">
        <v>320</v>
      </c>
      <c r="D47" s="1059">
        <f>D26+D22</f>
        <v>-1352108.9246490151</v>
      </c>
      <c r="E47" s="94"/>
      <c r="F47" s="863">
        <f>F26+F22</f>
        <v>49139597.232723653</v>
      </c>
      <c r="I47" s="863">
        <f>I26+I22</f>
        <v>93409716.693581507</v>
      </c>
      <c r="J47" s="4"/>
      <c r="K47" s="4"/>
      <c r="L47" s="863">
        <f>L26+L22</f>
        <v>130640848.43285039</v>
      </c>
      <c r="M47" s="4"/>
      <c r="N47" s="4"/>
      <c r="O47" s="863">
        <f>O26+O22</f>
        <v>181914531.08576941</v>
      </c>
      <c r="P47" s="4"/>
      <c r="Q47" s="4"/>
    </row>
    <row r="48" spans="2:17">
      <c r="B48" t="s">
        <v>328</v>
      </c>
      <c r="D48" s="1059">
        <f>-'P&amp;L - Annual'!B23</f>
        <v>358308.86503198865</v>
      </c>
      <c r="F48" s="658">
        <f>-'P&amp;L - Annual'!C23</f>
        <v>-13021993.266671767</v>
      </c>
      <c r="I48" s="658">
        <f>-'P&amp;L - Annual'!D23</f>
        <v>-24753574.923799105</v>
      </c>
      <c r="J48" s="94"/>
      <c r="K48" s="94"/>
      <c r="L48" s="658">
        <f>-'P&amp;L - Annual'!E23</f>
        <v>-34619824.834705353</v>
      </c>
      <c r="M48" s="94"/>
      <c r="N48" s="94"/>
      <c r="O48" s="658">
        <f>-'P&amp;L - Annual'!F23</f>
        <v>-48207350.737728901</v>
      </c>
      <c r="P48" s="94"/>
      <c r="Q48" s="94"/>
    </row>
    <row r="49" spans="1:17">
      <c r="B49" s="562" t="s">
        <v>321</v>
      </c>
      <c r="C49" s="563"/>
      <c r="D49" s="1060">
        <f>D47+D48</f>
        <v>-993800.05961702648</v>
      </c>
      <c r="E49" s="32"/>
      <c r="F49" s="908">
        <f>F47+F48</f>
        <v>36117603.966051884</v>
      </c>
      <c r="G49" s="32"/>
      <c r="H49" s="32"/>
      <c r="I49" s="908">
        <f>I47+I48</f>
        <v>68656141.769782394</v>
      </c>
      <c r="J49" s="32"/>
      <c r="K49" s="32"/>
      <c r="L49" s="908">
        <f t="shared" ref="L49:O49" si="9">L47+L48</f>
        <v>96021023.598145038</v>
      </c>
      <c r="M49" s="32"/>
      <c r="N49" s="32"/>
      <c r="O49" s="908">
        <f t="shared" si="9"/>
        <v>133707180.34804052</v>
      </c>
      <c r="P49" s="32"/>
      <c r="Q49" s="32"/>
    </row>
    <row r="50" spans="1:17">
      <c r="B50" t="s">
        <v>322</v>
      </c>
      <c r="D50" s="1059">
        <f>'Stmt of Cashflow - Annual'!C22</f>
        <v>-500000</v>
      </c>
      <c r="F50" s="658">
        <f>'Stmt of Cashflow - Annual'!D22</f>
        <v>0</v>
      </c>
      <c r="I50" s="658">
        <f>'Stmt of Cashflow - Annual'!E22</f>
        <v>0</v>
      </c>
      <c r="J50" s="94"/>
      <c r="K50" s="94"/>
      <c r="L50" s="658">
        <f>'Stmt of Cashflow - Annual'!F22</f>
        <v>0</v>
      </c>
      <c r="M50" s="94"/>
      <c r="N50" s="94"/>
      <c r="O50" s="658">
        <f>'Stmt of Cashflow - Annual'!G22</f>
        <v>0</v>
      </c>
      <c r="P50" s="94"/>
      <c r="Q50" s="94"/>
    </row>
    <row r="51" spans="1:17">
      <c r="B51" t="s">
        <v>323</v>
      </c>
      <c r="D51" s="1059">
        <f>'Stmt of Cashflow - Annual'!C23</f>
        <v>0</v>
      </c>
      <c r="F51" s="658">
        <f>'Stmt of Cashflow - Annual'!D23</f>
        <v>0</v>
      </c>
      <c r="I51" s="658">
        <f>'Stmt of Cashflow - Annual'!E23</f>
        <v>0</v>
      </c>
      <c r="J51" s="94"/>
      <c r="K51" s="94"/>
      <c r="L51" s="658">
        <f>'Stmt of Cashflow - Annual'!F23</f>
        <v>0</v>
      </c>
      <c r="M51" s="94"/>
      <c r="N51" s="94"/>
      <c r="O51" s="658">
        <f>'Stmt of Cashflow - Annual'!G23</f>
        <v>0</v>
      </c>
      <c r="P51" s="94"/>
      <c r="Q51" s="94"/>
    </row>
    <row r="52" spans="1:17">
      <c r="B52" t="s">
        <v>327</v>
      </c>
      <c r="D52" s="1059">
        <f>D23</f>
        <v>0</v>
      </c>
      <c r="F52" s="863">
        <f>F23</f>
        <v>12820.51282051282</v>
      </c>
      <c r="I52" s="863">
        <f>I23</f>
        <v>12820.51282051282</v>
      </c>
      <c r="J52" s="4"/>
      <c r="K52" s="4"/>
      <c r="L52" s="863">
        <f>L23</f>
        <v>12820.51282051282</v>
      </c>
      <c r="M52" s="4"/>
      <c r="N52" s="4"/>
      <c r="O52" s="863">
        <f>O23</f>
        <v>12820.51282051282</v>
      </c>
      <c r="P52" s="4"/>
      <c r="Q52" s="4"/>
    </row>
    <row r="53" spans="1:17">
      <c r="B53" t="s">
        <v>326</v>
      </c>
      <c r="D53" s="909">
        <f>SUM('Stmt of Cashflow - Annual'!C13:C16)</f>
        <v>-2751821.4713422605</v>
      </c>
      <c r="E53" s="94"/>
      <c r="F53" s="909">
        <f>SUM('Stmt of Cashflow - Annual'!D13:D16)</f>
        <v>1585727.3775552015</v>
      </c>
      <c r="G53" s="94"/>
      <c r="H53" s="94"/>
      <c r="I53" s="909">
        <f>SUM('Stmt of Cashflow - Annual'!E13:E16)</f>
        <v>-2423510.6324354149</v>
      </c>
      <c r="J53" s="140"/>
      <c r="K53" s="140"/>
      <c r="L53" s="909">
        <f>SUM('Stmt of Cashflow - Annual'!F13:F16)</f>
        <v>-307613.44529448659</v>
      </c>
      <c r="M53" s="140"/>
      <c r="N53" s="140"/>
      <c r="O53" s="909">
        <f>SUM('Stmt of Cashflow - Annual'!G13:G16)</f>
        <v>-200553.88359476859</v>
      </c>
      <c r="P53" s="140"/>
      <c r="Q53" s="140"/>
    </row>
    <row r="54" spans="1:17" ht="15" thickBot="1">
      <c r="B54" t="s">
        <v>319</v>
      </c>
      <c r="D54" s="1061">
        <f>SUM(D49:D53)</f>
        <v>-4245621.5309592867</v>
      </c>
      <c r="E54" s="30"/>
      <c r="F54" s="910">
        <f>SUM(F49:F53)</f>
        <v>37716151.856427595</v>
      </c>
      <c r="G54" s="30"/>
      <c r="H54" s="30"/>
      <c r="I54" s="910">
        <f>SUM(I49:I53)</f>
        <v>66245451.650167495</v>
      </c>
      <c r="J54" s="30"/>
      <c r="K54" s="30"/>
      <c r="L54" s="910">
        <f t="shared" ref="L54:O54" si="10">SUM(L49:L53)</f>
        <v>95726230.665671065</v>
      </c>
      <c r="M54" s="30"/>
      <c r="N54" s="30"/>
      <c r="O54" s="910">
        <f t="shared" si="10"/>
        <v>133519446.97726627</v>
      </c>
      <c r="P54" s="30"/>
      <c r="Q54" s="30"/>
    </row>
    <row r="55" spans="1:17" ht="15.5" thickTop="1" thickBot="1"/>
    <row r="56" spans="1:17" ht="15" thickBot="1">
      <c r="B56" s="677"/>
      <c r="C56" s="678"/>
      <c r="D56" s="678"/>
      <c r="E56" s="678"/>
      <c r="F56" s="678"/>
      <c r="G56" s="678"/>
      <c r="H56" s="678"/>
      <c r="I56" s="678"/>
      <c r="J56" s="678"/>
      <c r="K56" s="678"/>
      <c r="L56" s="679"/>
    </row>
    <row r="57" spans="1:17" ht="15" customHeight="1">
      <c r="B57" s="952" t="s">
        <v>482</v>
      </c>
      <c r="C57" s="952"/>
      <c r="D57" s="954" t="s">
        <v>4</v>
      </c>
      <c r="E57" s="954" t="s">
        <v>5</v>
      </c>
      <c r="F57" s="954" t="s">
        <v>6</v>
      </c>
      <c r="G57" s="954" t="s">
        <v>347</v>
      </c>
      <c r="H57" s="954" t="s">
        <v>348</v>
      </c>
      <c r="I57" s="949" t="s">
        <v>335</v>
      </c>
      <c r="J57" s="949" t="s">
        <v>336</v>
      </c>
      <c r="K57" s="949" t="s">
        <v>396</v>
      </c>
      <c r="L57" s="949" t="s">
        <v>397</v>
      </c>
    </row>
    <row r="58" spans="1:17" ht="17.25" customHeight="1" thickBot="1">
      <c r="B58" s="953"/>
      <c r="C58" s="953"/>
      <c r="D58" s="955"/>
      <c r="E58" s="955"/>
      <c r="F58" s="955"/>
      <c r="G58" s="955"/>
      <c r="H58" s="955"/>
      <c r="I58" s="950"/>
      <c r="J58" s="950"/>
      <c r="K58" s="950"/>
      <c r="L58" s="950"/>
    </row>
    <row r="59" spans="1:17">
      <c r="A59" s="154">
        <f>Assumptions!A15</f>
        <v>1</v>
      </c>
      <c r="B59" s="154" t="str">
        <f>Assumptions!B15</f>
        <v>Verse Subscription - Individual (SAAS)</v>
      </c>
      <c r="D59" s="4">
        <f>'Sales &amp; Cost of Sales'!Q86</f>
        <v>0</v>
      </c>
      <c r="E59" s="4">
        <f>'Sales &amp; Cost of Sales'!AE86</f>
        <v>0</v>
      </c>
      <c r="F59" s="4">
        <f>'Sales &amp; Cost of Sales'!AS86</f>
        <v>0</v>
      </c>
      <c r="G59" s="4">
        <f>'Sales &amp; Cost of Sales'!BG86</f>
        <v>0</v>
      </c>
      <c r="H59" s="4">
        <f>'Sales &amp; Cost of Sales'!BU86</f>
        <v>0</v>
      </c>
      <c r="I59" s="490" t="str">
        <f t="shared" ref="I59:I64" si="11">IF(D59=0,"",(E59-D59)/D59)</f>
        <v/>
      </c>
      <c r="J59" s="490" t="str">
        <f t="shared" ref="J59:J64" si="12">IF(E59=0,"",(F59-E59)/E59)</f>
        <v/>
      </c>
      <c r="K59" s="490" t="str">
        <f t="shared" ref="K59:K64" si="13">IF(F59=0,"",(G59-F59)/F59)</f>
        <v/>
      </c>
      <c r="L59" s="665" t="str">
        <f t="shared" ref="L59:L64" si="14">IF(G59=0,"",(H59-G59)/G59)</f>
        <v/>
      </c>
    </row>
    <row r="60" spans="1:17">
      <c r="A60" s="154">
        <f>Assumptions!A16</f>
        <v>2</v>
      </c>
      <c r="B60" s="154" t="str">
        <f>Assumptions!B16</f>
        <v>Verse Subscription - Small Business (SAAS)</v>
      </c>
      <c r="D60" s="4">
        <f>'Sales &amp; Cost of Sales'!Q87</f>
        <v>0</v>
      </c>
      <c r="E60" s="4">
        <f>'Sales &amp; Cost of Sales'!AE87</f>
        <v>0</v>
      </c>
      <c r="F60" s="4">
        <f>'Sales &amp; Cost of Sales'!AS87</f>
        <v>0</v>
      </c>
      <c r="G60" s="4">
        <f>'Sales &amp; Cost of Sales'!BG87</f>
        <v>0</v>
      </c>
      <c r="H60" s="4">
        <f>'Sales &amp; Cost of Sales'!BU87</f>
        <v>0</v>
      </c>
      <c r="I60" s="490" t="str">
        <f t="shared" si="11"/>
        <v/>
      </c>
      <c r="J60" s="490" t="str">
        <f t="shared" si="12"/>
        <v/>
      </c>
      <c r="K60" s="490" t="str">
        <f t="shared" si="13"/>
        <v/>
      </c>
      <c r="L60" s="665" t="str">
        <f t="shared" si="14"/>
        <v/>
      </c>
    </row>
    <row r="61" spans="1:17">
      <c r="A61" s="154">
        <f>Assumptions!A17</f>
        <v>3</v>
      </c>
      <c r="B61" s="154" t="str">
        <f>Assumptions!B17</f>
        <v>Verse Subscription - Enterprise (SAAS)</v>
      </c>
      <c r="D61" s="4">
        <f>'Sales &amp; Cost of Sales'!Q88</f>
        <v>0</v>
      </c>
      <c r="E61" s="4">
        <f>'Sales &amp; Cost of Sales'!AE88</f>
        <v>0</v>
      </c>
      <c r="F61" s="4">
        <f>'Sales &amp; Cost of Sales'!AS88</f>
        <v>0</v>
      </c>
      <c r="G61" s="4">
        <f>'Sales &amp; Cost of Sales'!BG88</f>
        <v>0</v>
      </c>
      <c r="H61" s="4">
        <f>'Sales &amp; Cost of Sales'!BU88</f>
        <v>0</v>
      </c>
      <c r="I61" s="490" t="str">
        <f t="shared" si="11"/>
        <v/>
      </c>
      <c r="J61" s="490" t="str">
        <f t="shared" si="12"/>
        <v/>
      </c>
      <c r="K61" s="490" t="str">
        <f t="shared" si="13"/>
        <v/>
      </c>
      <c r="L61" s="665" t="str">
        <f t="shared" si="14"/>
        <v/>
      </c>
    </row>
    <row r="62" spans="1:17">
      <c r="A62" s="154">
        <f>Assumptions!A18</f>
        <v>4</v>
      </c>
      <c r="B62" s="154" t="str">
        <f>Assumptions!B18</f>
        <v>Versona Subscription - Individual (SAAS)</v>
      </c>
      <c r="D62" s="4">
        <f>'Sales &amp; Cost of Sales'!Q89</f>
        <v>0</v>
      </c>
      <c r="E62" s="4">
        <f>'Sales &amp; Cost of Sales'!AE89</f>
        <v>0</v>
      </c>
      <c r="F62" s="4">
        <f>'Sales &amp; Cost of Sales'!AS89</f>
        <v>0</v>
      </c>
      <c r="G62" s="4">
        <f>'Sales &amp; Cost of Sales'!BG89</f>
        <v>0</v>
      </c>
      <c r="H62" s="4">
        <f>'Sales &amp; Cost of Sales'!BU89</f>
        <v>0</v>
      </c>
      <c r="I62" s="490" t="str">
        <f t="shared" si="11"/>
        <v/>
      </c>
      <c r="J62" s="490" t="str">
        <f t="shared" si="12"/>
        <v/>
      </c>
      <c r="K62" s="490" t="str">
        <f t="shared" si="13"/>
        <v/>
      </c>
      <c r="L62" s="665" t="str">
        <f t="shared" si="14"/>
        <v/>
      </c>
    </row>
    <row r="63" spans="1:17">
      <c r="A63" s="154">
        <f>Assumptions!A19</f>
        <v>5</v>
      </c>
      <c r="B63" s="154" t="str">
        <f>Assumptions!B19</f>
        <v>Versona Subscription - Small Business (SAAS)</v>
      </c>
      <c r="D63" s="4">
        <f>'Sales &amp; Cost of Sales'!Q90</f>
        <v>0</v>
      </c>
      <c r="E63" s="4">
        <f>'Sales &amp; Cost of Sales'!AE90</f>
        <v>0</v>
      </c>
      <c r="F63" s="4">
        <f>'Sales &amp; Cost of Sales'!AS90</f>
        <v>0</v>
      </c>
      <c r="G63" s="4">
        <f>'Sales &amp; Cost of Sales'!BG90</f>
        <v>0</v>
      </c>
      <c r="H63" s="4">
        <f>'Sales &amp; Cost of Sales'!BU90</f>
        <v>0</v>
      </c>
      <c r="I63" s="490" t="str">
        <f t="shared" si="11"/>
        <v/>
      </c>
      <c r="J63" s="490" t="str">
        <f t="shared" si="12"/>
        <v/>
      </c>
      <c r="K63" s="490" t="str">
        <f t="shared" si="13"/>
        <v/>
      </c>
      <c r="L63" s="665" t="str">
        <f t="shared" si="14"/>
        <v/>
      </c>
    </row>
    <row r="64" spans="1:17">
      <c r="A64" s="154">
        <f>Assumptions!A20</f>
        <v>6</v>
      </c>
      <c r="B64" s="154" t="str">
        <f>Assumptions!B20</f>
        <v>Versona Subscription - Enterprise (SAAS)</v>
      </c>
      <c r="D64" s="4">
        <f>'Sales &amp; Cost of Sales'!Q91</f>
        <v>0</v>
      </c>
      <c r="E64" s="4">
        <f>'Sales &amp; Cost of Sales'!AE91</f>
        <v>0</v>
      </c>
      <c r="F64" s="4">
        <f>'Sales &amp; Cost of Sales'!AS91</f>
        <v>0</v>
      </c>
      <c r="G64" s="4">
        <f>'Sales &amp; Cost of Sales'!BG91</f>
        <v>0</v>
      </c>
      <c r="H64" s="4">
        <f>'Sales &amp; Cost of Sales'!BU91</f>
        <v>0</v>
      </c>
      <c r="I64" s="490" t="str">
        <f t="shared" si="11"/>
        <v/>
      </c>
      <c r="J64" s="490" t="str">
        <f t="shared" si="12"/>
        <v/>
      </c>
      <c r="K64" s="490" t="str">
        <f t="shared" si="13"/>
        <v/>
      </c>
      <c r="L64" s="665" t="str">
        <f t="shared" si="14"/>
        <v/>
      </c>
    </row>
    <row r="65" spans="1:12">
      <c r="A65" s="154">
        <f>Assumptions!A21</f>
        <v>7</v>
      </c>
      <c r="B65" s="154" t="str">
        <f>Assumptions!B21</f>
        <v>Ishield Camera + PAD</v>
      </c>
      <c r="D65" s="4">
        <f>'Sales &amp; Cost of Sales'!Q92</f>
        <v>1631948.9315390624</v>
      </c>
      <c r="E65" s="4">
        <f>'Sales &amp; Cost of Sales'!AE92</f>
        <v>4118486.4914978985</v>
      </c>
      <c r="F65" s="4">
        <f>'Sales &amp; Cost of Sales'!AS92</f>
        <v>4872854.3481242424</v>
      </c>
      <c r="G65" s="4">
        <f>'Sales &amp; Cost of Sales'!BG92</f>
        <v>5765396.960036491</v>
      </c>
      <c r="H65" s="4">
        <f>'Sales &amp; Cost of Sales'!BU92</f>
        <v>6821423.2833766788</v>
      </c>
      <c r="I65" s="490">
        <f t="shared" ref="I65:I81" si="15">IF(D65=0,"",(E65-D65)/D65)</f>
        <v>1.5236613792895015</v>
      </c>
      <c r="J65" s="490">
        <f t="shared" ref="J65:J81" si="16">IF(E65=0,"",(F65-E65)/E65)</f>
        <v>0.18316628163856849</v>
      </c>
      <c r="K65" s="490">
        <f t="shared" ref="K65:K81" si="17">IF(F65=0,"",(G65-F65)/F65)</f>
        <v>0.18316628163856863</v>
      </c>
      <c r="L65" s="665">
        <f t="shared" ref="L65:L81" si="18">IF(G65=0,"",(H65-G65)/G65)</f>
        <v>0.18316628163856802</v>
      </c>
    </row>
    <row r="66" spans="1:12">
      <c r="A66" s="154">
        <f>Assumptions!A22</f>
        <v>8</v>
      </c>
      <c r="B66" s="154" t="str">
        <f>Assumptions!B22</f>
        <v>Verse Console XR + Controller</v>
      </c>
      <c r="D66" s="4">
        <f>'Sales &amp; Cost of Sales'!Q93</f>
        <v>1358682.0842968752</v>
      </c>
      <c r="E66" s="4">
        <f>'Sales &amp; Cost of Sales'!AE93</f>
        <v>3428853.5028725863</v>
      </c>
      <c r="F66" s="4">
        <f>'Sales &amp; Cost of Sales'!AS93</f>
        <v>4056903.8492771382</v>
      </c>
      <c r="G66" s="4">
        <f>'Sales &amp; Cost of Sales'!BG93</f>
        <v>4799991.8423144268</v>
      </c>
      <c r="H66" s="4">
        <f>'Sales &amp; Cost of Sales'!BU93</f>
        <v>5679188.4999666205</v>
      </c>
      <c r="I66" s="490">
        <f t="shared" si="15"/>
        <v>1.5236613792895011</v>
      </c>
      <c r="J66" s="490">
        <f t="shared" si="16"/>
        <v>0.18316628163856841</v>
      </c>
      <c r="K66" s="490">
        <f t="shared" si="17"/>
        <v>0.18316628163856841</v>
      </c>
      <c r="L66" s="665">
        <f t="shared" si="18"/>
        <v>0.1831662816385681</v>
      </c>
    </row>
    <row r="67" spans="1:12">
      <c r="A67" s="154">
        <f>Assumptions!A23</f>
        <v>9</v>
      </c>
      <c r="B67" s="154" t="str">
        <f>Assumptions!B23</f>
        <v>Verse Handheld</v>
      </c>
      <c r="D67" s="4">
        <f>'Sales &amp; Cost of Sales'!Q94</f>
        <v>67883.089868750001</v>
      </c>
      <c r="E67" s="4">
        <f>'Sales &amp; Cost of Sales'!AE94</f>
        <v>171313.93220860284</v>
      </c>
      <c r="F67" s="4">
        <f>'Sales &amp; Cost of Sales'!AS94</f>
        <v>202692.86816413439</v>
      </c>
      <c r="G67" s="4">
        <f>'Sales &amp; Cost of Sales'!BG94</f>
        <v>239819.36714041542</v>
      </c>
      <c r="H67" s="4">
        <f>'Sales &amp; Cost of Sales'!BU94</f>
        <v>283746.18888444005</v>
      </c>
      <c r="I67" s="490">
        <f t="shared" si="15"/>
        <v>1.523661379289502</v>
      </c>
      <c r="J67" s="490">
        <f t="shared" si="16"/>
        <v>0.1831662816385683</v>
      </c>
      <c r="K67" s="490">
        <f t="shared" si="17"/>
        <v>0.18316628163856827</v>
      </c>
      <c r="L67" s="665">
        <f t="shared" si="18"/>
        <v>0.18316628163856868</v>
      </c>
    </row>
    <row r="68" spans="1:12">
      <c r="A68" s="154">
        <f>Assumptions!A24</f>
        <v>10</v>
      </c>
      <c r="B68" s="154" t="str">
        <f>Assumptions!B24</f>
        <v>Orbital</v>
      </c>
      <c r="D68" s="4">
        <f>'Sales &amp; Cost of Sales'!Q95</f>
        <v>510143.4609375</v>
      </c>
      <c r="E68" s="4">
        <f>'Sales &amp; Cost of Sales'!AE95</f>
        <v>1287429.3502650512</v>
      </c>
      <c r="F68" s="4">
        <f>'Sales &amp; Cost of Sales'!AS95</f>
        <v>1523242.9972254585</v>
      </c>
      <c r="G68" s="4">
        <f>'Sales &amp; Cost of Sales'!BG95</f>
        <v>1802249.7530592335</v>
      </c>
      <c r="H68" s="4">
        <f>'Sales &amp; Cost of Sales'!BU95</f>
        <v>2132361.1389111206</v>
      </c>
      <c r="I68" s="490">
        <f t="shared" ref="I68:I79" si="19">IF(D68=0,"",(E68-D68)/D68)</f>
        <v>1.5236613792895015</v>
      </c>
      <c r="J68" s="490">
        <f t="shared" ref="J68:J79" si="20">IF(E68=0,"",(F68-E68)/E68)</f>
        <v>0.18316628163856821</v>
      </c>
      <c r="K68" s="490">
        <f t="shared" ref="K68:K79" si="21">IF(F68=0,"",(G68-F68)/F68)</f>
        <v>0.18316628163856816</v>
      </c>
      <c r="L68" s="665">
        <f t="shared" ref="L68:L79" si="22">IF(G68=0,"",(H68-G68)/G68)</f>
        <v>0.18316628163856791</v>
      </c>
    </row>
    <row r="69" spans="1:12">
      <c r="A69" s="154">
        <f>Assumptions!A25</f>
        <v>11</v>
      </c>
      <c r="B69" s="154" t="str">
        <f>Assumptions!B25</f>
        <v>Verse Laptop</v>
      </c>
      <c r="D69" s="4">
        <f>'Sales &amp; Cost of Sales'!Q96</f>
        <v>764705.04794531246</v>
      </c>
      <c r="E69" s="4">
        <f>'Sales &amp; Cost of Sales'!AE96</f>
        <v>1929856.5960473118</v>
      </c>
      <c r="F69" s="4">
        <f>'Sales &amp; Cost of Sales'!AS96</f>
        <v>2283341.2528409623</v>
      </c>
      <c r="G69" s="4">
        <f>'Sales &amp; Cost of Sales'!BG96</f>
        <v>2701572.3798357919</v>
      </c>
      <c r="H69" s="4">
        <f>'Sales &amp; Cost of Sales'!BU96</f>
        <v>3196409.3472277727</v>
      </c>
      <c r="I69" s="490">
        <f t="shared" si="19"/>
        <v>1.5236613792895017</v>
      </c>
      <c r="J69" s="490">
        <f t="shared" si="20"/>
        <v>0.18316628163856821</v>
      </c>
      <c r="K69" s="490">
        <f t="shared" si="21"/>
        <v>0.18316628163856855</v>
      </c>
      <c r="L69" s="665">
        <f t="shared" si="22"/>
        <v>0.18316628163856866</v>
      </c>
    </row>
    <row r="70" spans="1:12">
      <c r="A70" s="154">
        <f>Assumptions!A26</f>
        <v>12</v>
      </c>
      <c r="B70" s="154" t="str">
        <f>Assumptions!B26</f>
        <v>Verse XR Phone</v>
      </c>
      <c r="D70" s="4">
        <f>'Sales &amp; Cost of Sales'!Q97</f>
        <v>2208921.1858593752</v>
      </c>
      <c r="E70" s="4">
        <f>'Sales &amp; Cost of Sales'!AE97</f>
        <v>5574569.0866476716</v>
      </c>
      <c r="F70" s="4">
        <f>'Sales &amp; Cost of Sales'!AS97</f>
        <v>6595642.1779862363</v>
      </c>
      <c r="G70" s="4">
        <f>'Sales &amp; Cost of Sales'!BG97</f>
        <v>7803741.4307464827</v>
      </c>
      <c r="H70" s="4">
        <f>'Sales &amp; Cost of Sales'!BU97</f>
        <v>9233123.7314851545</v>
      </c>
      <c r="I70" s="490">
        <f t="shared" si="19"/>
        <v>1.5236613792895013</v>
      </c>
      <c r="J70" s="490">
        <f t="shared" si="20"/>
        <v>0.18316628163856843</v>
      </c>
      <c r="K70" s="490">
        <f t="shared" si="21"/>
        <v>0.18316628163856821</v>
      </c>
      <c r="L70" s="665">
        <f t="shared" si="22"/>
        <v>0.18316628163856799</v>
      </c>
    </row>
    <row r="71" spans="1:12">
      <c r="A71" s="154">
        <f>Assumptions!A27</f>
        <v>13</v>
      </c>
      <c r="B71" s="154" t="str">
        <f>Assumptions!B27</f>
        <v>Barion Bears + MyVersona</v>
      </c>
      <c r="D71" s="4">
        <f>'Sales &amp; Cost of Sales'!Q98</f>
        <v>203377.19309375001</v>
      </c>
      <c r="E71" s="4">
        <f>'Sales &amp; Cost of Sales'!AE98</f>
        <v>513255.16763900028</v>
      </c>
      <c r="F71" s="4">
        <f>'Sales &amp; Cost of Sales'!AS98</f>
        <v>607266.20822721603</v>
      </c>
      <c r="G71" s="4">
        <f>'Sales &amp; Cost of Sales'!BG98</f>
        <v>718496.90155294759</v>
      </c>
      <c r="H71" s="4">
        <f>'Sales &amp; Cost of Sales'!BU98</f>
        <v>850101.30737923342</v>
      </c>
      <c r="I71" s="490">
        <f t="shared" si="19"/>
        <v>1.5236613792895009</v>
      </c>
      <c r="J71" s="490">
        <f t="shared" si="20"/>
        <v>0.18316628163856838</v>
      </c>
      <c r="K71" s="490">
        <f t="shared" si="21"/>
        <v>0.18316628163856805</v>
      </c>
      <c r="L71" s="665">
        <f t="shared" si="22"/>
        <v>0.18316628163856824</v>
      </c>
    </row>
    <row r="72" spans="1:12">
      <c r="A72" s="154">
        <f>Assumptions!A28</f>
        <v>14</v>
      </c>
      <c r="B72" s="154" t="str">
        <f>Assumptions!B28</f>
        <v>Verse Console XR + Controller + Handheld</v>
      </c>
      <c r="D72" s="4">
        <f>'Sales &amp; Cost of Sales'!Q99</f>
        <v>2207220.7076562503</v>
      </c>
      <c r="E72" s="4">
        <f>'Sales &amp; Cost of Sales'!AE99</f>
        <v>5570277.6554801213</v>
      </c>
      <c r="F72" s="4">
        <f>'Sales &amp; Cost of Sales'!AS99</f>
        <v>6590564.7013288168</v>
      </c>
      <c r="G72" s="4">
        <f>'Sales &amp; Cost of Sales'!BG99</f>
        <v>7797733.9315696182</v>
      </c>
      <c r="H72" s="4">
        <f>'Sales &amp; Cost of Sales'!BU99</f>
        <v>9226015.8610221185</v>
      </c>
      <c r="I72" s="490">
        <f t="shared" si="19"/>
        <v>1.5236613792895011</v>
      </c>
      <c r="J72" s="490">
        <f t="shared" si="20"/>
        <v>0.18316628163856827</v>
      </c>
      <c r="K72" s="490">
        <f t="shared" si="21"/>
        <v>0.18316628163856838</v>
      </c>
      <c r="L72" s="665">
        <f t="shared" si="22"/>
        <v>0.18316628163856818</v>
      </c>
    </row>
    <row r="73" spans="1:12" ht="15.5" customHeight="1">
      <c r="A73" s="154">
        <f>Assumptions!A29</f>
        <v>15</v>
      </c>
      <c r="B73" s="154" t="str">
        <f>Assumptions!B29</f>
        <v xml:space="preserve">Iview + TANU:  </v>
      </c>
      <c r="D73" s="4">
        <f>'Sales &amp; Cost of Sales'!Q100</f>
        <v>0</v>
      </c>
      <c r="E73" s="4">
        <f>'Sales &amp; Cost of Sales'!AE100</f>
        <v>3704098.3882619748</v>
      </c>
      <c r="F73" s="4">
        <f>'Sales &amp; Cost of Sales'!AS100</f>
        <v>5353228.5109558273</v>
      </c>
      <c r="G73" s="4">
        <f>'Sales &amp; Cost of Sales'!BG100</f>
        <v>6333759.4720691759</v>
      </c>
      <c r="H73" s="4">
        <f>'Sales &amp; Cost of Sales'!BU100</f>
        <v>7493890.6433611503</v>
      </c>
      <c r="I73" s="490" t="str">
        <f t="shared" si="19"/>
        <v/>
      </c>
      <c r="J73" s="490">
        <f t="shared" si="20"/>
        <v>0.44521768857971727</v>
      </c>
      <c r="K73" s="490">
        <f t="shared" si="21"/>
        <v>0.1831662816385683</v>
      </c>
      <c r="L73" s="665">
        <f t="shared" si="22"/>
        <v>0.18316628163856863</v>
      </c>
    </row>
    <row r="74" spans="1:12" ht="15.5" customHeight="1">
      <c r="A74" s="154">
        <f>Assumptions!A30</f>
        <v>16</v>
      </c>
      <c r="B74" s="154" t="str">
        <f>Assumptions!B30</f>
        <v xml:space="preserve"> Exoflex Watch</v>
      </c>
      <c r="D74" s="4">
        <f>'Sales &amp; Cost of Sales'!Q101</f>
        <v>0</v>
      </c>
      <c r="E74" s="4">
        <f>'Sales &amp; Cost of Sales'!AE101</f>
        <v>1388263.9201415917</v>
      </c>
      <c r="F74" s="4">
        <f>'Sales &amp; Cost of Sales'!AS101</f>
        <v>2006343.5738056484</v>
      </c>
      <c r="G74" s="4">
        <f>'Sales &amp; Cost of Sales'!BG101</f>
        <v>2373838.0659090653</v>
      </c>
      <c r="H74" s="4">
        <f>'Sales &amp; Cost of Sales'!BU101</f>
        <v>2808645.1576537201</v>
      </c>
      <c r="I74" s="490" t="str">
        <f t="shared" si="19"/>
        <v/>
      </c>
      <c r="J74" s="490">
        <f t="shared" si="20"/>
        <v>0.44521768857971727</v>
      </c>
      <c r="K74" s="490">
        <f t="shared" si="21"/>
        <v>0.18316628163856824</v>
      </c>
      <c r="L74" s="665">
        <f t="shared" si="22"/>
        <v>0.1831662816385686</v>
      </c>
    </row>
    <row r="75" spans="1:12" ht="15.5" customHeight="1">
      <c r="A75" s="154">
        <f>Assumptions!A31</f>
        <v>17</v>
      </c>
      <c r="B75" s="154" t="str">
        <f>Assumptions!B31</f>
        <v>Iview + Notebuds + Tanu</v>
      </c>
      <c r="D75" s="4">
        <f>'Sales &amp; Cost of Sales'!Q102</f>
        <v>0</v>
      </c>
      <c r="E75" s="4">
        <f>'Sales &amp; Cost of Sales'!AE102</f>
        <v>8113484.6526447618</v>
      </c>
      <c r="F75" s="4">
        <f>'Sales &amp; Cost of Sales'!AS102</f>
        <v>11725751.536022276</v>
      </c>
      <c r="G75" s="4">
        <f>'Sales &amp; Cost of Sales'!BG102</f>
        <v>13873513.844293207</v>
      </c>
      <c r="H75" s="4">
        <f>'Sales &amp; Cost of Sales'!BU102</f>
        <v>16414673.788413588</v>
      </c>
      <c r="I75" s="490" t="str">
        <f t="shared" si="19"/>
        <v/>
      </c>
      <c r="J75" s="490">
        <f t="shared" si="20"/>
        <v>0.44521768857971761</v>
      </c>
      <c r="K75" s="490">
        <f t="shared" si="21"/>
        <v>0.18316628163856832</v>
      </c>
      <c r="L75" s="665">
        <f t="shared" si="22"/>
        <v>0.18316628163856793</v>
      </c>
    </row>
    <row r="76" spans="1:12" ht="15.5" customHeight="1">
      <c r="A76" s="154">
        <f>Assumptions!A32</f>
        <v>18</v>
      </c>
      <c r="B76" s="154" t="str">
        <f>Assumptions!B32</f>
        <v>Exoflex paired w/ Versonas</v>
      </c>
      <c r="D76" s="4">
        <f>'Sales &amp; Cost of Sales'!Q103</f>
        <v>0</v>
      </c>
      <c r="E76" s="4">
        <f>'Sales &amp; Cost of Sales'!AE103</f>
        <v>2000544.0467218268</v>
      </c>
      <c r="F76" s="4">
        <f>'Sales &amp; Cost of Sales'!AS103</f>
        <v>2891221.6431052322</v>
      </c>
      <c r="G76" s="4">
        <f>'Sales &amp; Cost of Sales'!BG103</f>
        <v>3420795.9608657695</v>
      </c>
      <c r="H76" s="4">
        <f>'Sales &amp; Cost of Sales'!BU103</f>
        <v>4047370.4372617863</v>
      </c>
      <c r="I76" s="490" t="str">
        <f t="shared" si="19"/>
        <v/>
      </c>
      <c r="J76" s="490">
        <f t="shared" si="20"/>
        <v>0.44521768857971716</v>
      </c>
      <c r="K76" s="490">
        <f t="shared" si="21"/>
        <v>0.18316628163856838</v>
      </c>
      <c r="L76" s="665">
        <f t="shared" si="22"/>
        <v>0.18316628163856841</v>
      </c>
    </row>
    <row r="77" spans="1:12" ht="15.5" customHeight="1">
      <c r="A77" s="154">
        <f>Assumptions!A33</f>
        <v>19</v>
      </c>
      <c r="B77" s="154" t="str">
        <f>Assumptions!B33</f>
        <v xml:space="preserve">Sensaband + Notebuds bone conduction </v>
      </c>
      <c r="D77" s="4">
        <f>'Sales &amp; Cost of Sales'!Q104</f>
        <v>0</v>
      </c>
      <c r="E77" s="4">
        <f>'Sales &amp; Cost of Sales'!AE104</f>
        <v>1576869.931563946</v>
      </c>
      <c r="F77" s="4">
        <f>'Sales &amp; Cost of Sales'!AS104</f>
        <v>2278920.3176857028</v>
      </c>
      <c r="G77" s="4">
        <f>'Sales &amp; Cost of Sales'!BG104</f>
        <v>2696341.6784267779</v>
      </c>
      <c r="H77" s="4">
        <f>'Sales &amp; Cost of Sales'!BU104</f>
        <v>3190220.5576913063</v>
      </c>
      <c r="I77" s="490" t="str">
        <f t="shared" si="19"/>
        <v/>
      </c>
      <c r="J77" s="490">
        <f t="shared" si="20"/>
        <v>0.44521768857971722</v>
      </c>
      <c r="K77" s="490">
        <f t="shared" si="21"/>
        <v>0.18316628163856835</v>
      </c>
      <c r="L77" s="665">
        <f t="shared" si="22"/>
        <v>0.18316628163856802</v>
      </c>
    </row>
    <row r="78" spans="1:12" ht="15.5" customHeight="1">
      <c r="A78" s="154">
        <f>Assumptions!A34</f>
        <v>20</v>
      </c>
      <c r="B78" s="154" t="str">
        <f>Assumptions!B34</f>
        <v xml:space="preserve">Verse Desktop Computer </v>
      </c>
      <c r="D78" s="4">
        <f>'Sales &amp; Cost of Sales'!Q105</f>
        <v>0</v>
      </c>
      <c r="E78" s="4">
        <f>'Sales &amp; Cost of Sales'!AE105</f>
        <v>5011387.9065124458</v>
      </c>
      <c r="F78" s="4">
        <f>'Sales &amp; Cost of Sales'!AS105</f>
        <v>7242546.4468262643</v>
      </c>
      <c r="G78" s="4">
        <f>'Sales &amp; Cost of Sales'!BG105</f>
        <v>8569136.7490860559</v>
      </c>
      <c r="H78" s="4">
        <f>'Sales &amp; Cost of Sales'!BU105</f>
        <v>10138713.664268557</v>
      </c>
      <c r="I78" s="490" t="str">
        <f t="shared" si="19"/>
        <v/>
      </c>
      <c r="J78" s="490">
        <f t="shared" si="20"/>
        <v>0.44521768857971711</v>
      </c>
      <c r="K78" s="490">
        <f t="shared" si="21"/>
        <v>0.1831662816385683</v>
      </c>
      <c r="L78" s="665">
        <f t="shared" si="22"/>
        <v>0.18316628163856818</v>
      </c>
    </row>
    <row r="79" spans="1:12" ht="15.5" customHeight="1">
      <c r="A79" s="154">
        <f>Assumptions!A35</f>
        <v>21</v>
      </c>
      <c r="B79" s="154" t="str">
        <f>Assumptions!B35</f>
        <v xml:space="preserve">Laptop + Tanu + Iview </v>
      </c>
      <c r="D79" s="4">
        <f>'Sales &amp; Cost of Sales'!Q106</f>
        <v>0</v>
      </c>
      <c r="E79" s="4">
        <f>'Sales &amp; Cost of Sales'!AE106</f>
        <v>6761237.2105373014</v>
      </c>
      <c r="F79" s="4">
        <f>'Sales &amp; Cost of Sales'!AS106</f>
        <v>9771459.6133518927</v>
      </c>
      <c r="G79" s="4">
        <f>'Sales &amp; Cost of Sales'!BG106</f>
        <v>11561261.536911</v>
      </c>
      <c r="H79" s="4">
        <f>'Sales &amp; Cost of Sales'!BU106</f>
        <v>13678894.823677989</v>
      </c>
      <c r="I79" s="490" t="str">
        <f t="shared" si="19"/>
        <v/>
      </c>
      <c r="J79" s="490">
        <f t="shared" si="20"/>
        <v>0.44521768857971711</v>
      </c>
      <c r="K79" s="490">
        <f t="shared" si="21"/>
        <v>0.18316628163856813</v>
      </c>
      <c r="L79" s="665">
        <f t="shared" si="22"/>
        <v>0.18316628163856846</v>
      </c>
    </row>
    <row r="80" spans="1:12">
      <c r="A80" s="154">
        <f>Assumptions!A36</f>
        <v>22</v>
      </c>
      <c r="B80" s="154" t="str">
        <f>Assumptions!B36</f>
        <v>Verse XR Phone + Notebuds</v>
      </c>
      <c r="D80" s="4">
        <f>'Sales &amp; Cost of Sales'!Q107</f>
        <v>0</v>
      </c>
      <c r="E80" s="4">
        <f>'Sales &amp; Cost of Sales'!AE107</f>
        <v>15334161.761631377</v>
      </c>
      <c r="F80" s="4">
        <f>'Sales &amp; Cost of Sales'!AS107</f>
        <v>22161201.81745239</v>
      </c>
      <c r="G80" s="4">
        <f>'Sales &amp; Cost of Sales'!BG107</f>
        <v>26220386.750997033</v>
      </c>
      <c r="H80" s="4">
        <f>'Sales &amp; Cost of Sales'!BU107</f>
        <v>31023077.495302338</v>
      </c>
      <c r="I80" s="490" t="str">
        <f t="shared" ref="I80" si="23">IF(D80=0,"",(E80-D80)/D80)</f>
        <v/>
      </c>
      <c r="J80" s="490">
        <f t="shared" ref="J80" si="24">IF(E80=0,"",(F80-E80)/E80)</f>
        <v>0.44521768857971761</v>
      </c>
      <c r="K80" s="490">
        <f t="shared" ref="K80" si="25">IF(F80=0,"",(G80-F80)/F80)</f>
        <v>0.18316628163856863</v>
      </c>
      <c r="L80" s="665">
        <f t="shared" ref="L80" si="26">IF(G80=0,"",(H80-G80)/G80)</f>
        <v>0.18316628163856821</v>
      </c>
    </row>
    <row r="81" spans="1:12" ht="15" thickBot="1">
      <c r="B81" s="945" t="s">
        <v>532</v>
      </c>
      <c r="C81" s="946"/>
      <c r="D81" s="668">
        <f t="shared" ref="D81:G81" si="27">SUM(D59:D80)</f>
        <v>8952881.7011968754</v>
      </c>
      <c r="E81" s="668">
        <f t="shared" si="27"/>
        <v>66484089.600673459</v>
      </c>
      <c r="F81" s="668">
        <f t="shared" si="27"/>
        <v>90163181.862379432</v>
      </c>
      <c r="G81" s="668">
        <f t="shared" si="27"/>
        <v>106678036.6248135</v>
      </c>
      <c r="H81" s="668">
        <f>SUM(H59:H80)</f>
        <v>126217855.92588356</v>
      </c>
      <c r="I81" s="669">
        <f t="shared" si="15"/>
        <v>6.4259988928241363</v>
      </c>
      <c r="J81" s="670">
        <f t="shared" si="16"/>
        <v>0.3561617885411506</v>
      </c>
      <c r="K81" s="669">
        <f t="shared" si="17"/>
        <v>0.18316628163856855</v>
      </c>
      <c r="L81" s="671">
        <f t="shared" si="18"/>
        <v>0.18316628163856802</v>
      </c>
    </row>
    <row r="82" spans="1:12" ht="15.5" thickTop="1" thickBot="1">
      <c r="B82" s="661"/>
      <c r="C82" s="318"/>
      <c r="D82" s="23"/>
      <c r="E82" s="23"/>
      <c r="F82" s="23"/>
      <c r="G82" s="23"/>
      <c r="H82" s="23"/>
      <c r="L82" s="672"/>
    </row>
    <row r="83" spans="1:12" ht="15" thickBot="1">
      <c r="B83" s="681" t="s">
        <v>483</v>
      </c>
      <c r="C83" s="681"/>
      <c r="D83" s="39"/>
      <c r="E83" s="39"/>
      <c r="F83" s="39"/>
      <c r="G83" s="39"/>
      <c r="H83" s="39"/>
      <c r="I83" s="630"/>
      <c r="J83" s="630"/>
      <c r="K83" s="630"/>
      <c r="L83" s="680"/>
    </row>
    <row r="84" spans="1:12">
      <c r="A84" s="4">
        <f>A59</f>
        <v>1</v>
      </c>
      <c r="B84" s="154" t="str">
        <f>B59</f>
        <v>Verse Subscription - Individual (SAAS)</v>
      </c>
      <c r="C84" s="86"/>
      <c r="D84" s="4">
        <f>'Sales &amp; Cost of Sales'!Q117</f>
        <v>103012.58572053118</v>
      </c>
      <c r="E84" s="4">
        <f>'Sales &amp; Cost of Sales'!AE117</f>
        <v>530955.68645851163</v>
      </c>
      <c r="F84" s="4">
        <f>'Sales &amp; Cost of Sales'!AS117</f>
        <v>1091503.364386305</v>
      </c>
      <c r="G84" s="4">
        <f>'Sales &amp; Cost of Sales'!BG117</f>
        <v>1777889.2011174823</v>
      </c>
      <c r="H84" s="4">
        <f>'Sales &amp; Cost of Sales'!BU117</f>
        <v>2614320.7405361156</v>
      </c>
      <c r="I84" s="490">
        <f t="shared" ref="I84:I106" si="28">IF(D84=0,"",(E84-D84)/D84)</f>
        <v>4.1542797682894026</v>
      </c>
      <c r="J84" s="490">
        <f t="shared" ref="J84:J106" si="29">IF(E84=0,"",(F84-E84)/E84)</f>
        <v>1.055733448617268</v>
      </c>
      <c r="K84" s="490">
        <f t="shared" ref="K84:K106" si="30">IF(F84=0,"",(G84-F84)/F84)</f>
        <v>0.62884445355520824</v>
      </c>
      <c r="L84" s="665">
        <f t="shared" ref="L84:L106" si="31">IF(G84=0,"",(H84-G84)/G84)</f>
        <v>0.47046325434278974</v>
      </c>
    </row>
    <row r="85" spans="1:12">
      <c r="A85" s="4">
        <f t="shared" ref="A85:A105" si="32">A60</f>
        <v>2</v>
      </c>
      <c r="B85" s="154" t="str">
        <f t="shared" ref="B85:B98" si="33">B60</f>
        <v>Verse Subscription - Small Business (SAAS)</v>
      </c>
      <c r="D85" s="4">
        <f>'Sales &amp; Cost of Sales'!Q124</f>
        <v>386606.54355625779</v>
      </c>
      <c r="E85" s="4">
        <f>'Sales &amp; Cost of Sales'!AE124</f>
        <v>1992678.285740315</v>
      </c>
      <c r="F85" s="4">
        <f>'Sales &amp; Cost of Sales'!AS124</f>
        <v>4096415.4043296818</v>
      </c>
      <c r="G85" s="4">
        <f>'Sales &amp; Cost of Sales'!BG124</f>
        <v>6672423.510800519</v>
      </c>
      <c r="H85" s="4">
        <f>'Sales &amp; Cost of Sales'!BU124</f>
        <v>9811553.5900450666</v>
      </c>
      <c r="I85" s="490">
        <f t="shared" ref="I85:I86" si="34">IF(D85=0,"",(E85-D85)/D85)</f>
        <v>4.1542797682894017</v>
      </c>
      <c r="J85" s="490">
        <f t="shared" ref="J85:J86" si="35">IF(E85=0,"",(F85-E85)/E85)</f>
        <v>1.0557334486172671</v>
      </c>
      <c r="K85" s="490">
        <f t="shared" ref="K85:K86" si="36">IF(F85=0,"",(G85-F85)/F85)</f>
        <v>0.62884445355520846</v>
      </c>
      <c r="L85" s="665">
        <f t="shared" ref="L85:L86" si="37">IF(G85=0,"",(H85-G85)/G85)</f>
        <v>0.47046325434278868</v>
      </c>
    </row>
    <row r="86" spans="1:12">
      <c r="A86" s="4">
        <f t="shared" si="32"/>
        <v>3</v>
      </c>
      <c r="B86" s="154" t="str">
        <f t="shared" si="33"/>
        <v>Verse Subscription - Enterprise (SAAS)</v>
      </c>
      <c r="D86" s="4">
        <f>'Sales &amp; Cost of Sales'!Q131</f>
        <v>514547.35009554611</v>
      </c>
      <c r="E86" s="4">
        <f>'Sales &amp; Cost of Sales'!AE131</f>
        <v>2652120.9964243975</v>
      </c>
      <c r="F86" s="4">
        <f>'Sales &amp; Cost of Sales'!AS131</f>
        <v>5452053.8421297893</v>
      </c>
      <c r="G86" s="4">
        <f>'Sales &amp; Cost of Sales'!BG131</f>
        <v>8880547.6612374727</v>
      </c>
      <c r="H86" s="4">
        <f>'Sales &amp; Cost of Sales'!BU131</f>
        <v>13058519.014289498</v>
      </c>
      <c r="I86" s="490">
        <f t="shared" si="34"/>
        <v>4.1542797682894026</v>
      </c>
      <c r="J86" s="490">
        <f t="shared" si="35"/>
        <v>1.0557334486172671</v>
      </c>
      <c r="K86" s="490">
        <f t="shared" si="36"/>
        <v>0.62884445355520868</v>
      </c>
      <c r="L86" s="665">
        <f t="shared" si="37"/>
        <v>0.47046325434278907</v>
      </c>
    </row>
    <row r="87" spans="1:12">
      <c r="A87" s="4">
        <f t="shared" si="32"/>
        <v>4</v>
      </c>
      <c r="B87" s="154" t="str">
        <f t="shared" si="33"/>
        <v>Versona Subscription - Individual (SAAS)</v>
      </c>
      <c r="D87" s="4">
        <f>'Sales &amp; Cost of Sales'!Q138</f>
        <v>195919.83270171096</v>
      </c>
      <c r="E87" s="4">
        <f>'Sales &amp; Cost of Sales'!AE138</f>
        <v>1009825.6299010731</v>
      </c>
      <c r="F87" s="4">
        <f>'Sales &amp; Cost of Sales'!AS138</f>
        <v>2075932.3246586374</v>
      </c>
      <c r="G87" s="4">
        <f>'Sales &amp; Cost of Sales'!BG138</f>
        <v>3381370.8529761927</v>
      </c>
      <c r="H87" s="4">
        <f>'Sales &amp; Cost of Sales'!BU138</f>
        <v>4972181.5886072265</v>
      </c>
      <c r="I87" s="490">
        <f t="shared" ref="I87:I90" si="38">IF(D87=0,"",(E87-D87)/D87)</f>
        <v>4.1542797682894017</v>
      </c>
      <c r="J87" s="490">
        <f t="shared" ref="J87:J90" si="39">IF(E87=0,"",(F87-E87)/E87)</f>
        <v>1.0557334486172676</v>
      </c>
      <c r="K87" s="490">
        <f t="shared" ref="K87:K90" si="40">IF(F87=0,"",(G87-F87)/F87)</f>
        <v>0.6288444535552089</v>
      </c>
      <c r="L87" s="665">
        <f t="shared" ref="L87:L90" si="41">IF(G87=0,"",(H87-G87)/G87)</f>
        <v>0.47046325434278952</v>
      </c>
    </row>
    <row r="88" spans="1:12">
      <c r="A88" s="4">
        <f t="shared" si="32"/>
        <v>5</v>
      </c>
      <c r="B88" s="154" t="str">
        <f t="shared" si="33"/>
        <v>Versona Subscription - Small Business (SAAS)</v>
      </c>
      <c r="D88" s="4">
        <f>'Sales &amp; Cost of Sales'!Q145</f>
        <v>1503736.2738363424</v>
      </c>
      <c r="E88" s="4">
        <f>'Sales &amp; Cost of Sales'!AE145</f>
        <v>7750677.4530775547</v>
      </c>
      <c r="F88" s="4">
        <f>'Sales &amp; Cost of Sales'!AS145</f>
        <v>15933326.889735222</v>
      </c>
      <c r="G88" s="4">
        <f>'Sales &amp; Cost of Sales'!BG145</f>
        <v>25952911.131027281</v>
      </c>
      <c r="H88" s="4">
        <f>'Sales &amp; Cost of Sales'!BU145</f>
        <v>38162802.161399566</v>
      </c>
      <c r="I88" s="490">
        <f t="shared" si="38"/>
        <v>4.1542797682894035</v>
      </c>
      <c r="J88" s="490">
        <f t="shared" si="39"/>
        <v>1.0557334486172676</v>
      </c>
      <c r="K88" s="490">
        <f t="shared" si="40"/>
        <v>0.62884445355520879</v>
      </c>
      <c r="L88" s="665">
        <f t="shared" si="41"/>
        <v>0.47046325434278885</v>
      </c>
    </row>
    <row r="89" spans="1:12">
      <c r="A89" s="4">
        <f t="shared" si="32"/>
        <v>6</v>
      </c>
      <c r="B89" s="154" t="str">
        <f t="shared" si="33"/>
        <v>Versona Subscription - Enterprise (SAAS)</v>
      </c>
      <c r="D89" s="4">
        <f>'Sales &amp; Cost of Sales'!Q152</f>
        <v>2148157.8498728387</v>
      </c>
      <c r="E89" s="4">
        <f>'Sales &amp; Cost of Sales'!AE152</f>
        <v>11072206.544691633</v>
      </c>
      <c r="F89" s="4">
        <f>'Sales &amp; Cost of Sales'!AS152</f>
        <v>22761505.343921609</v>
      </c>
      <c r="G89" s="4">
        <f>'Sales &amp; Cost of Sales'!BG152</f>
        <v>37074951.734013952</v>
      </c>
      <c r="H89" s="4">
        <f>'Sales &amp; Cost of Sales'!BU152</f>
        <v>54517354.181399986</v>
      </c>
      <c r="I89" s="490">
        <f t="shared" si="38"/>
        <v>4.1542797682894008</v>
      </c>
      <c r="J89" s="490">
        <f t="shared" si="39"/>
        <v>1.0557334486172674</v>
      </c>
      <c r="K89" s="490">
        <f t="shared" si="40"/>
        <v>0.62884445355520857</v>
      </c>
      <c r="L89" s="665">
        <f t="shared" si="41"/>
        <v>0.47046325434278907</v>
      </c>
    </row>
    <row r="90" spans="1:12">
      <c r="A90" s="4">
        <f t="shared" si="32"/>
        <v>7</v>
      </c>
      <c r="B90" s="154" t="str">
        <f t="shared" si="33"/>
        <v>Ishield Camera + PAD</v>
      </c>
      <c r="D90" s="4">
        <f>'Sales &amp; Cost of Sales'!Q159</f>
        <v>51373.250263828122</v>
      </c>
      <c r="E90" s="4">
        <f>'Sales &amp; Cost of Sales'!AE159</f>
        <v>439157.91277058597</v>
      </c>
      <c r="F90" s="4">
        <f>'Sales &amp; Cost of Sales'!AS159</f>
        <v>980412.45553275244</v>
      </c>
      <c r="G90" s="4">
        <f>'Sales &amp; Cost of Sales'!BG159</f>
        <v>1643847.3613540397</v>
      </c>
      <c r="H90" s="4">
        <f>'Sales &amp; Cost of Sales'!BU159</f>
        <v>2452993.9920773068</v>
      </c>
      <c r="I90" s="490">
        <f t="shared" si="38"/>
        <v>7.5483770350383459</v>
      </c>
      <c r="J90" s="490">
        <f t="shared" si="39"/>
        <v>1.2324827289287972</v>
      </c>
      <c r="K90" s="490">
        <f t="shared" si="40"/>
        <v>0.67668959332098577</v>
      </c>
      <c r="L90" s="665">
        <f t="shared" si="41"/>
        <v>0.49222735014568003</v>
      </c>
    </row>
    <row r="91" spans="1:12">
      <c r="A91" s="4">
        <f t="shared" si="32"/>
        <v>8</v>
      </c>
      <c r="B91" s="154" t="str">
        <f t="shared" si="33"/>
        <v>Verse Console XR + Controller</v>
      </c>
      <c r="D91" s="4">
        <f>'Sales &amp; Cost of Sales'!Q166</f>
        <v>0</v>
      </c>
      <c r="E91" s="4">
        <f>'Sales &amp; Cost of Sales'!AE166</f>
        <v>0</v>
      </c>
      <c r="F91" s="4">
        <f>'Sales &amp; Cost of Sales'!AS166</f>
        <v>0</v>
      </c>
      <c r="G91" s="4">
        <f>'Sales &amp; Cost of Sales'!BG166</f>
        <v>0</v>
      </c>
      <c r="H91" s="4">
        <f>'Sales &amp; Cost of Sales'!BU166</f>
        <v>0</v>
      </c>
      <c r="I91" s="490" t="str">
        <f t="shared" ref="I91:I97" si="42">IF(D91=0,"",(E91-D91)/D91)</f>
        <v/>
      </c>
      <c r="J91" s="490" t="str">
        <f t="shared" ref="I91:J98" si="43">IF(E91=0,"",(F91-E91)/E91)</f>
        <v/>
      </c>
      <c r="K91" s="490" t="str">
        <f t="shared" ref="K91:K98" si="44">IF(F91=0,"",(G91-F91)/F91)</f>
        <v/>
      </c>
      <c r="L91" s="665" t="str">
        <f t="shared" ref="L91:L98" si="45">IF(G91=0,"",(H91-G91)/G91)</f>
        <v/>
      </c>
    </row>
    <row r="92" spans="1:12">
      <c r="A92" s="4">
        <f t="shared" si="32"/>
        <v>9</v>
      </c>
      <c r="B92" s="154" t="str">
        <f t="shared" si="33"/>
        <v>Verse Handheld</v>
      </c>
      <c r="D92" s="4">
        <f>'Sales &amp; Cost of Sales'!Q173</f>
        <v>0</v>
      </c>
      <c r="E92" s="4">
        <f>'Sales &amp; Cost of Sales'!AE173</f>
        <v>0</v>
      </c>
      <c r="F92" s="4">
        <f>'Sales &amp; Cost of Sales'!AS173</f>
        <v>0</v>
      </c>
      <c r="G92" s="4">
        <f>'Sales &amp; Cost of Sales'!BG173</f>
        <v>0</v>
      </c>
      <c r="H92" s="4">
        <f>'Sales &amp; Cost of Sales'!BU173</f>
        <v>0</v>
      </c>
      <c r="I92" s="490" t="str">
        <f t="shared" si="42"/>
        <v/>
      </c>
      <c r="J92" s="490" t="str">
        <f t="shared" si="43"/>
        <v/>
      </c>
      <c r="K92" s="490" t="str">
        <f t="shared" si="44"/>
        <v/>
      </c>
      <c r="L92" s="665" t="str">
        <f t="shared" si="45"/>
        <v/>
      </c>
    </row>
    <row r="93" spans="1:12">
      <c r="A93" s="4">
        <f t="shared" si="32"/>
        <v>10</v>
      </c>
      <c r="B93" s="154" t="str">
        <f t="shared" si="33"/>
        <v>Orbital</v>
      </c>
      <c r="D93" s="4">
        <f>'Sales &amp; Cost of Sales'!Q180</f>
        <v>20487.631649062503</v>
      </c>
      <c r="E93" s="4">
        <f>'Sales &amp; Cost of Sales'!AE180</f>
        <v>175135.99989117071</v>
      </c>
      <c r="F93" s="4">
        <f>'Sales &amp; Cost of Sales'!AS180</f>
        <v>390988.09497071424</v>
      </c>
      <c r="G93" s="4">
        <f>'Sales &amp; Cost of Sales'!BG180</f>
        <v>655565.66994979361</v>
      </c>
      <c r="H93" s="4">
        <f>'Sales &amp; Cost of Sales'!BU180</f>
        <v>978253.02251565771</v>
      </c>
      <c r="I93" s="490">
        <f t="shared" si="42"/>
        <v>7.5483770350383468</v>
      </c>
      <c r="J93" s="490">
        <f t="shared" si="43"/>
        <v>1.2324827289287967</v>
      </c>
      <c r="K93" s="490">
        <f t="shared" si="44"/>
        <v>0.67668959332098522</v>
      </c>
      <c r="L93" s="665">
        <f t="shared" si="45"/>
        <v>0.49222735014567964</v>
      </c>
    </row>
    <row r="94" spans="1:12">
      <c r="A94" s="4">
        <f t="shared" si="32"/>
        <v>11</v>
      </c>
      <c r="B94" s="154" t="str">
        <f t="shared" si="33"/>
        <v>Verse Laptop</v>
      </c>
      <c r="D94" s="4">
        <f>'Sales &amp; Cost of Sales'!Q187</f>
        <v>0</v>
      </c>
      <c r="E94" s="4">
        <f>'Sales &amp; Cost of Sales'!AE187</f>
        <v>0</v>
      </c>
      <c r="F94" s="4">
        <f>'Sales &amp; Cost of Sales'!AS187</f>
        <v>0</v>
      </c>
      <c r="G94" s="4">
        <f>'Sales &amp; Cost of Sales'!BG187</f>
        <v>0</v>
      </c>
      <c r="H94" s="4">
        <f>'Sales &amp; Cost of Sales'!BU187</f>
        <v>0</v>
      </c>
      <c r="I94" s="490" t="str">
        <f t="shared" si="42"/>
        <v/>
      </c>
      <c r="J94" s="490" t="str">
        <f t="shared" si="43"/>
        <v/>
      </c>
      <c r="K94" s="490" t="str">
        <f t="shared" si="44"/>
        <v/>
      </c>
      <c r="L94" s="665" t="str">
        <f t="shared" si="45"/>
        <v/>
      </c>
    </row>
    <row r="95" spans="1:12">
      <c r="A95" s="4">
        <f t="shared" si="32"/>
        <v>12</v>
      </c>
      <c r="B95" s="154" t="str">
        <f t="shared" si="33"/>
        <v>Verse XR Phone</v>
      </c>
      <c r="D95" s="4">
        <f>'Sales &amp; Cost of Sales'!Q194</f>
        <v>0</v>
      </c>
      <c r="E95" s="4">
        <f>'Sales &amp; Cost of Sales'!AE194</f>
        <v>0</v>
      </c>
      <c r="F95" s="4">
        <f>'Sales &amp; Cost of Sales'!AS194</f>
        <v>0</v>
      </c>
      <c r="G95" s="4">
        <f>'Sales &amp; Cost of Sales'!BG194</f>
        <v>0</v>
      </c>
      <c r="H95" s="4">
        <f>'Sales &amp; Cost of Sales'!BU194</f>
        <v>0</v>
      </c>
      <c r="I95" s="490" t="str">
        <f t="shared" si="42"/>
        <v/>
      </c>
      <c r="J95" s="490" t="str">
        <f t="shared" si="43"/>
        <v/>
      </c>
      <c r="K95" s="490" t="str">
        <f t="shared" si="44"/>
        <v/>
      </c>
      <c r="L95" s="665" t="str">
        <f t="shared" si="45"/>
        <v/>
      </c>
    </row>
    <row r="96" spans="1:12">
      <c r="A96" s="4">
        <f t="shared" si="32"/>
        <v>13</v>
      </c>
      <c r="B96" s="154" t="str">
        <f t="shared" si="33"/>
        <v>Barion Bears + MyVersona</v>
      </c>
      <c r="D96" s="4">
        <f>'Sales &amp; Cost of Sales'!Q201</f>
        <v>45657.497955937491</v>
      </c>
      <c r="E96" s="4">
        <f>'Sales &amp; Cost of Sales'!AE201</f>
        <v>390297.50700384629</v>
      </c>
      <c r="F96" s="4">
        <f>'Sales &amp; Cost of Sales'!AS201</f>
        <v>871332.4435300529</v>
      </c>
      <c r="G96" s="4">
        <f>'Sales &amp; Cost of Sales'!BG201</f>
        <v>1460954.0403897853</v>
      </c>
      <c r="H96" s="4">
        <f>'Sales &amp; Cost of Sales'!BU201</f>
        <v>2180075.5763754738</v>
      </c>
      <c r="I96" s="490">
        <f t="shared" si="42"/>
        <v>7.5483770350383468</v>
      </c>
      <c r="J96" s="490">
        <f t="shared" si="43"/>
        <v>1.2324827289287967</v>
      </c>
      <c r="K96" s="490">
        <f t="shared" si="44"/>
        <v>0.67668959332098588</v>
      </c>
      <c r="L96" s="665">
        <f t="shared" si="45"/>
        <v>0.49222735014567975</v>
      </c>
    </row>
    <row r="97" spans="1:12">
      <c r="A97" s="4">
        <f t="shared" si="32"/>
        <v>14</v>
      </c>
      <c r="B97" s="154" t="str">
        <f t="shared" si="33"/>
        <v>Verse Console XR + Controller + Handheld</v>
      </c>
      <c r="D97" s="4">
        <f>'Sales &amp; Cost of Sales'!Q208</f>
        <v>0</v>
      </c>
      <c r="E97" s="4">
        <f>'Sales &amp; Cost of Sales'!AE208</f>
        <v>0</v>
      </c>
      <c r="F97" s="4">
        <f>'Sales &amp; Cost of Sales'!AS208</f>
        <v>0</v>
      </c>
      <c r="G97" s="4">
        <f>'Sales &amp; Cost of Sales'!BG208</f>
        <v>0</v>
      </c>
      <c r="H97" s="4">
        <f>'Sales &amp; Cost of Sales'!BU208</f>
        <v>0</v>
      </c>
      <c r="I97" s="490" t="str">
        <f t="shared" si="42"/>
        <v/>
      </c>
      <c r="J97" s="490" t="str">
        <f t="shared" si="43"/>
        <v/>
      </c>
      <c r="K97" s="490" t="str">
        <f t="shared" si="44"/>
        <v/>
      </c>
      <c r="L97" s="665" t="str">
        <f t="shared" si="45"/>
        <v/>
      </c>
    </row>
    <row r="98" spans="1:12">
      <c r="A98" s="4">
        <f t="shared" si="32"/>
        <v>15</v>
      </c>
      <c r="B98" s="154" t="str">
        <f t="shared" si="33"/>
        <v xml:space="preserve">Iview + TANU:  </v>
      </c>
      <c r="D98" s="4">
        <f>'Sales &amp; Cost of Sales'!Q215</f>
        <v>0</v>
      </c>
      <c r="E98" s="4">
        <f>'Sales &amp; Cost of Sales'!AE215</f>
        <v>915130.71915859997</v>
      </c>
      <c r="F98" s="4">
        <f>'Sales &amp; Cost of Sales'!AS215</f>
        <v>3372315.7663762779</v>
      </c>
      <c r="G98" s="4">
        <f>'Sales &amp; Cost of Sales'!BG215</f>
        <v>6544730.5180875966</v>
      </c>
      <c r="H98" s="4">
        <f>'Sales &amp; Cost of Sales'!BU215</f>
        <v>10425960.694298869</v>
      </c>
      <c r="I98" s="490" t="str">
        <f t="shared" si="43"/>
        <v/>
      </c>
      <c r="J98" s="490">
        <f t="shared" si="43"/>
        <v>2.6850645440870911</v>
      </c>
      <c r="K98" s="490">
        <f t="shared" si="44"/>
        <v>0.94072292498286336</v>
      </c>
      <c r="L98" s="665">
        <f t="shared" si="45"/>
        <v>0.59303131969830702</v>
      </c>
    </row>
    <row r="99" spans="1:12">
      <c r="A99" s="4">
        <f t="shared" si="32"/>
        <v>16</v>
      </c>
      <c r="B99" s="154" t="str">
        <f t="shared" ref="B99:B105" si="46">B74</f>
        <v xml:space="preserve"> Exoflex Watch</v>
      </c>
      <c r="D99" s="4">
        <f>'Sales &amp; Cost of Sales'!Q222</f>
        <v>0</v>
      </c>
      <c r="E99" s="4">
        <f>'Sales &amp; Cost of Sales'!AE222</f>
        <v>0</v>
      </c>
      <c r="F99" s="4">
        <f>'Sales &amp; Cost of Sales'!AS222</f>
        <v>0</v>
      </c>
      <c r="G99" s="4">
        <f>'Sales &amp; Cost of Sales'!BG222</f>
        <v>0</v>
      </c>
      <c r="H99" s="4">
        <f>'Sales &amp; Cost of Sales'!BU222</f>
        <v>0</v>
      </c>
      <c r="I99" s="490" t="str">
        <f t="shared" ref="I99:I105" si="47">IF(D99=0,"",(E99-D99)/D99)</f>
        <v/>
      </c>
      <c r="J99" s="490" t="str">
        <f t="shared" ref="J99:J105" si="48">IF(E99=0,"",(F99-E99)/E99)</f>
        <v/>
      </c>
      <c r="K99" s="490" t="str">
        <f t="shared" ref="K99:K105" si="49">IF(F99=0,"",(G99-F99)/F99)</f>
        <v/>
      </c>
      <c r="L99" s="665" t="str">
        <f t="shared" ref="L99:L105" si="50">IF(G99=0,"",(H99-G99)/G99)</f>
        <v/>
      </c>
    </row>
    <row r="100" spans="1:12">
      <c r="A100" s="4">
        <f t="shared" si="32"/>
        <v>17</v>
      </c>
      <c r="B100" s="154" t="str">
        <f t="shared" si="46"/>
        <v>Iview + Notebuds + Tanu</v>
      </c>
      <c r="D100" s="4">
        <f>'Sales &amp; Cost of Sales'!Q229</f>
        <v>0</v>
      </c>
      <c r="E100" s="4">
        <f>'Sales &amp; Cost of Sales'!AE229</f>
        <v>0</v>
      </c>
      <c r="F100" s="4">
        <f>'Sales &amp; Cost of Sales'!AS229</f>
        <v>0</v>
      </c>
      <c r="G100" s="4">
        <f>'Sales &amp; Cost of Sales'!BG229</f>
        <v>0</v>
      </c>
      <c r="H100" s="4">
        <f>'Sales &amp; Cost of Sales'!BU229</f>
        <v>0</v>
      </c>
      <c r="I100" s="490" t="str">
        <f t="shared" si="47"/>
        <v/>
      </c>
      <c r="J100" s="490" t="str">
        <f t="shared" si="48"/>
        <v/>
      </c>
      <c r="K100" s="490" t="str">
        <f t="shared" si="49"/>
        <v/>
      </c>
      <c r="L100" s="665" t="str">
        <f t="shared" si="50"/>
        <v/>
      </c>
    </row>
    <row r="101" spans="1:12">
      <c r="A101" s="4">
        <f t="shared" si="32"/>
        <v>18</v>
      </c>
      <c r="B101" s="154" t="str">
        <f t="shared" si="46"/>
        <v>Exoflex paired w/ Versonas</v>
      </c>
      <c r="D101" s="4">
        <f>'Sales &amp; Cost of Sales'!Q236</f>
        <v>0</v>
      </c>
      <c r="E101" s="4">
        <f>'Sales &amp; Cost of Sales'!AE236</f>
        <v>0</v>
      </c>
      <c r="F101" s="4">
        <f>'Sales &amp; Cost of Sales'!AS236</f>
        <v>0</v>
      </c>
      <c r="G101" s="4">
        <f>'Sales &amp; Cost of Sales'!BG236</f>
        <v>0</v>
      </c>
      <c r="H101" s="4">
        <f>'Sales &amp; Cost of Sales'!BU236</f>
        <v>0</v>
      </c>
      <c r="I101" s="490" t="str">
        <f t="shared" si="47"/>
        <v/>
      </c>
      <c r="J101" s="490" t="str">
        <f t="shared" si="48"/>
        <v/>
      </c>
      <c r="K101" s="490" t="str">
        <f t="shared" si="49"/>
        <v/>
      </c>
      <c r="L101" s="665" t="str">
        <f t="shared" si="50"/>
        <v/>
      </c>
    </row>
    <row r="102" spans="1:12">
      <c r="A102" s="4">
        <f t="shared" si="32"/>
        <v>19</v>
      </c>
      <c r="B102" s="154" t="str">
        <f t="shared" si="46"/>
        <v xml:space="preserve">Sensaband + Notebuds bone conduction </v>
      </c>
      <c r="D102" s="4">
        <f>'Sales &amp; Cost of Sales'!Q243</f>
        <v>0</v>
      </c>
      <c r="E102" s="4">
        <f>'Sales &amp; Cost of Sales'!AE243</f>
        <v>0</v>
      </c>
      <c r="F102" s="4">
        <f>'Sales &amp; Cost of Sales'!AS243</f>
        <v>0</v>
      </c>
      <c r="G102" s="4">
        <f>'Sales &amp; Cost of Sales'!BG243</f>
        <v>0</v>
      </c>
      <c r="H102" s="4">
        <f>'Sales &amp; Cost of Sales'!BU243</f>
        <v>0</v>
      </c>
      <c r="I102" s="490" t="str">
        <f t="shared" si="47"/>
        <v/>
      </c>
      <c r="J102" s="490" t="str">
        <f t="shared" si="48"/>
        <v/>
      </c>
      <c r="K102" s="490" t="str">
        <f t="shared" si="49"/>
        <v/>
      </c>
      <c r="L102" s="665" t="str">
        <f t="shared" si="50"/>
        <v/>
      </c>
    </row>
    <row r="103" spans="1:12">
      <c r="A103" s="4">
        <f t="shared" si="32"/>
        <v>20</v>
      </c>
      <c r="B103" s="154" t="str">
        <f t="shared" si="46"/>
        <v xml:space="preserve">Verse Desktop Computer </v>
      </c>
      <c r="D103" s="4">
        <f>'Sales &amp; Cost of Sales'!Q250</f>
        <v>0</v>
      </c>
      <c r="E103" s="4">
        <f>'Sales &amp; Cost of Sales'!AE250</f>
        <v>0</v>
      </c>
      <c r="F103" s="4">
        <f>'Sales &amp; Cost of Sales'!AS250</f>
        <v>0</v>
      </c>
      <c r="G103" s="4">
        <f>'Sales &amp; Cost of Sales'!BG250</f>
        <v>0</v>
      </c>
      <c r="H103" s="4">
        <f>'Sales &amp; Cost of Sales'!BU250</f>
        <v>0</v>
      </c>
      <c r="I103" s="490" t="str">
        <f t="shared" si="47"/>
        <v/>
      </c>
      <c r="J103" s="490" t="str">
        <f t="shared" si="48"/>
        <v/>
      </c>
      <c r="K103" s="490" t="str">
        <f t="shared" si="49"/>
        <v/>
      </c>
      <c r="L103" s="665" t="str">
        <f t="shared" si="50"/>
        <v/>
      </c>
    </row>
    <row r="104" spans="1:12">
      <c r="A104" s="4">
        <f t="shared" si="32"/>
        <v>21</v>
      </c>
      <c r="B104" s="154" t="str">
        <f t="shared" si="46"/>
        <v xml:space="preserve">Laptop + Tanu + Iview </v>
      </c>
      <c r="D104" s="4">
        <f>'Sales &amp; Cost of Sales'!Q257</f>
        <v>0</v>
      </c>
      <c r="E104" s="4">
        <f>'Sales &amp; Cost of Sales'!AE257</f>
        <v>0</v>
      </c>
      <c r="F104" s="4">
        <f>'Sales &amp; Cost of Sales'!AS257</f>
        <v>0</v>
      </c>
      <c r="G104" s="4">
        <f>'Sales &amp; Cost of Sales'!BG257</f>
        <v>0</v>
      </c>
      <c r="H104" s="4">
        <f>'Sales &amp; Cost of Sales'!BU257</f>
        <v>0</v>
      </c>
      <c r="I104" s="490" t="str">
        <f t="shared" si="47"/>
        <v/>
      </c>
      <c r="J104" s="490" t="str">
        <f t="shared" si="48"/>
        <v/>
      </c>
      <c r="K104" s="490" t="str">
        <f t="shared" si="49"/>
        <v/>
      </c>
      <c r="L104" s="665" t="str">
        <f t="shared" si="50"/>
        <v/>
      </c>
    </row>
    <row r="105" spans="1:12">
      <c r="A105" s="4">
        <f t="shared" si="32"/>
        <v>22</v>
      </c>
      <c r="B105" s="154" t="str">
        <f t="shared" si="46"/>
        <v>Verse XR Phone + Notebuds</v>
      </c>
      <c r="D105" s="4">
        <f>'Sales &amp; Cost of Sales'!Q258</f>
        <v>0</v>
      </c>
      <c r="E105" s="4">
        <f>'Sales &amp; Cost of Sales'!AE258</f>
        <v>0</v>
      </c>
      <c r="F105" s="4">
        <f>'Sales &amp; Cost of Sales'!AS258</f>
        <v>0</v>
      </c>
      <c r="G105" s="4">
        <f>'Sales &amp; Cost of Sales'!BG258</f>
        <v>0</v>
      </c>
      <c r="H105" s="4">
        <f>'Sales &amp; Cost of Sales'!BU258</f>
        <v>0</v>
      </c>
      <c r="I105" s="490" t="str">
        <f t="shared" si="47"/>
        <v/>
      </c>
      <c r="J105" s="490" t="str">
        <f t="shared" si="48"/>
        <v/>
      </c>
      <c r="K105" s="490" t="str">
        <f t="shared" si="49"/>
        <v/>
      </c>
      <c r="L105" s="665" t="str">
        <f t="shared" si="50"/>
        <v/>
      </c>
    </row>
    <row r="106" spans="1:12" ht="15" thickBot="1">
      <c r="B106" s="958" t="s">
        <v>533</v>
      </c>
      <c r="C106" s="959"/>
      <c r="D106" s="30">
        <f>SUM(D84:D89)</f>
        <v>4851980.435783227</v>
      </c>
      <c r="E106" s="30">
        <f>SUM(E84:E89)</f>
        <v>25008464.596293487</v>
      </c>
      <c r="F106" s="30">
        <f>SUM(F84:F89)</f>
        <v>51410737.169161245</v>
      </c>
      <c r="G106" s="30">
        <f>SUM(G84:G89)</f>
        <v>83740094.091172904</v>
      </c>
      <c r="H106" s="30">
        <f>SUM(H84:H89)</f>
        <v>123136731.27627745</v>
      </c>
      <c r="I106" s="666">
        <f t="shared" si="28"/>
        <v>4.1542797682894026</v>
      </c>
      <c r="J106" s="666">
        <f t="shared" si="29"/>
        <v>1.0557334486172674</v>
      </c>
      <c r="K106" s="666">
        <f t="shared" si="30"/>
        <v>0.62884445355520868</v>
      </c>
      <c r="L106" s="667">
        <f t="shared" si="31"/>
        <v>0.47046325434278885</v>
      </c>
    </row>
    <row r="107" spans="1:12" ht="15.5" thickTop="1" thickBot="1">
      <c r="B107" s="152"/>
      <c r="L107" s="153"/>
    </row>
    <row r="108" spans="1:12" ht="15" thickBot="1">
      <c r="B108" s="682" t="s">
        <v>535</v>
      </c>
      <c r="C108" s="683"/>
      <c r="L108" s="153"/>
    </row>
    <row r="109" spans="1:12">
      <c r="A109" s="4">
        <f>A84</f>
        <v>1</v>
      </c>
      <c r="B109" s="154" t="str">
        <f>B84</f>
        <v>Verse Subscription - Individual (SAAS)</v>
      </c>
      <c r="D109" s="4">
        <f t="shared" ref="D109:H118" si="51">D59+D84</f>
        <v>103012.58572053118</v>
      </c>
      <c r="E109" s="4">
        <f t="shared" si="51"/>
        <v>530955.68645851163</v>
      </c>
      <c r="F109" s="4">
        <f t="shared" si="51"/>
        <v>1091503.364386305</v>
      </c>
      <c r="G109" s="4">
        <f t="shared" si="51"/>
        <v>1777889.2011174823</v>
      </c>
      <c r="H109" s="4">
        <f t="shared" si="51"/>
        <v>2614320.7405361156</v>
      </c>
      <c r="I109" s="490">
        <f t="shared" ref="I109:L110" si="52">IF(D109=0,"",(E109-D109)/D109)</f>
        <v>4.1542797682894026</v>
      </c>
      <c r="J109" s="490">
        <f t="shared" si="52"/>
        <v>1.055733448617268</v>
      </c>
      <c r="K109" s="490">
        <f t="shared" si="52"/>
        <v>0.62884445355520824</v>
      </c>
      <c r="L109" s="665">
        <f t="shared" si="52"/>
        <v>0.47046325434278974</v>
      </c>
    </row>
    <row r="110" spans="1:12">
      <c r="A110" s="4">
        <f t="shared" ref="A110:B125" si="53">A85</f>
        <v>2</v>
      </c>
      <c r="B110" s="154" t="str">
        <f t="shared" si="53"/>
        <v>Verse Subscription - Small Business (SAAS)</v>
      </c>
      <c r="D110" s="4">
        <f t="shared" si="51"/>
        <v>386606.54355625779</v>
      </c>
      <c r="E110" s="4">
        <f t="shared" si="51"/>
        <v>1992678.285740315</v>
      </c>
      <c r="F110" s="4">
        <f t="shared" si="51"/>
        <v>4096415.4043296818</v>
      </c>
      <c r="G110" s="4">
        <f t="shared" si="51"/>
        <v>6672423.510800519</v>
      </c>
      <c r="H110" s="4">
        <f t="shared" si="51"/>
        <v>9811553.5900450666</v>
      </c>
      <c r="I110" s="490">
        <f t="shared" si="52"/>
        <v>4.1542797682894017</v>
      </c>
      <c r="J110" s="490">
        <f t="shared" si="52"/>
        <v>1.0557334486172671</v>
      </c>
      <c r="K110" s="490">
        <f t="shared" si="52"/>
        <v>0.62884445355520846</v>
      </c>
      <c r="L110" s="665">
        <f t="shared" si="52"/>
        <v>0.47046325434278868</v>
      </c>
    </row>
    <row r="111" spans="1:12">
      <c r="A111" s="4">
        <f t="shared" si="53"/>
        <v>3</v>
      </c>
      <c r="B111" s="154" t="str">
        <f t="shared" si="53"/>
        <v>Verse Subscription - Enterprise (SAAS)</v>
      </c>
      <c r="D111" s="4">
        <f t="shared" si="51"/>
        <v>514547.35009554611</v>
      </c>
      <c r="E111" s="4">
        <f t="shared" si="51"/>
        <v>2652120.9964243975</v>
      </c>
      <c r="F111" s="4">
        <f t="shared" si="51"/>
        <v>5452053.8421297893</v>
      </c>
      <c r="G111" s="4">
        <f t="shared" si="51"/>
        <v>8880547.6612374727</v>
      </c>
      <c r="H111" s="4">
        <f t="shared" si="51"/>
        <v>13058519.014289498</v>
      </c>
      <c r="I111" s="490">
        <f t="shared" ref="I111:I129" si="54">IF(D111=0,"",(E111-D111)/D111)</f>
        <v>4.1542797682894026</v>
      </c>
      <c r="J111" s="490">
        <f t="shared" ref="J111:J129" si="55">IF(E111=0,"",(F111-E111)/E111)</f>
        <v>1.0557334486172671</v>
      </c>
      <c r="K111" s="490">
        <f t="shared" ref="K111:K129" si="56">IF(F111=0,"",(G111-F111)/F111)</f>
        <v>0.62884445355520868</v>
      </c>
      <c r="L111" s="665">
        <f t="shared" ref="L111:L129" si="57">IF(G111=0,"",(H111-G111)/G111)</f>
        <v>0.47046325434278907</v>
      </c>
    </row>
    <row r="112" spans="1:12">
      <c r="A112" s="4">
        <f t="shared" si="53"/>
        <v>4</v>
      </c>
      <c r="B112" s="154" t="str">
        <f t="shared" si="53"/>
        <v>Versona Subscription - Individual (SAAS)</v>
      </c>
      <c r="D112" s="4">
        <f t="shared" si="51"/>
        <v>195919.83270171096</v>
      </c>
      <c r="E112" s="4">
        <f t="shared" si="51"/>
        <v>1009825.6299010731</v>
      </c>
      <c r="F112" s="4">
        <f t="shared" si="51"/>
        <v>2075932.3246586374</v>
      </c>
      <c r="G112" s="4">
        <f t="shared" si="51"/>
        <v>3381370.8529761927</v>
      </c>
      <c r="H112" s="4">
        <f t="shared" si="51"/>
        <v>4972181.5886072265</v>
      </c>
      <c r="I112" s="490">
        <f t="shared" si="54"/>
        <v>4.1542797682894017</v>
      </c>
      <c r="J112" s="490">
        <f t="shared" si="55"/>
        <v>1.0557334486172676</v>
      </c>
      <c r="K112" s="490">
        <f t="shared" si="56"/>
        <v>0.6288444535552089</v>
      </c>
      <c r="L112" s="665">
        <f t="shared" si="57"/>
        <v>0.47046325434278952</v>
      </c>
    </row>
    <row r="113" spans="1:12">
      <c r="A113" s="4">
        <f t="shared" si="53"/>
        <v>5</v>
      </c>
      <c r="B113" s="154" t="str">
        <f t="shared" si="53"/>
        <v>Versona Subscription - Small Business (SAAS)</v>
      </c>
      <c r="D113" s="4">
        <f t="shared" si="51"/>
        <v>1503736.2738363424</v>
      </c>
      <c r="E113" s="4">
        <f t="shared" si="51"/>
        <v>7750677.4530775547</v>
      </c>
      <c r="F113" s="4">
        <f t="shared" si="51"/>
        <v>15933326.889735222</v>
      </c>
      <c r="G113" s="4">
        <f t="shared" si="51"/>
        <v>25952911.131027281</v>
      </c>
      <c r="H113" s="4">
        <f t="shared" si="51"/>
        <v>38162802.161399566</v>
      </c>
      <c r="I113" s="490">
        <f t="shared" si="54"/>
        <v>4.1542797682894035</v>
      </c>
      <c r="J113" s="490">
        <f t="shared" si="55"/>
        <v>1.0557334486172676</v>
      </c>
      <c r="K113" s="490">
        <f t="shared" si="56"/>
        <v>0.62884445355520879</v>
      </c>
      <c r="L113" s="665">
        <f t="shared" si="57"/>
        <v>0.47046325434278885</v>
      </c>
    </row>
    <row r="114" spans="1:12">
      <c r="A114" s="4">
        <f t="shared" si="53"/>
        <v>6</v>
      </c>
      <c r="B114" s="154" t="str">
        <f t="shared" si="53"/>
        <v>Versona Subscription - Enterprise (SAAS)</v>
      </c>
      <c r="D114" s="4">
        <f t="shared" si="51"/>
        <v>2148157.8498728387</v>
      </c>
      <c r="E114" s="4">
        <f t="shared" si="51"/>
        <v>11072206.544691633</v>
      </c>
      <c r="F114" s="4">
        <f t="shared" si="51"/>
        <v>22761505.343921609</v>
      </c>
      <c r="G114" s="4">
        <f t="shared" si="51"/>
        <v>37074951.734013952</v>
      </c>
      <c r="H114" s="4">
        <f t="shared" si="51"/>
        <v>54517354.181399986</v>
      </c>
      <c r="I114" s="490">
        <f t="shared" si="54"/>
        <v>4.1542797682894008</v>
      </c>
      <c r="J114" s="490">
        <f t="shared" si="55"/>
        <v>1.0557334486172674</v>
      </c>
      <c r="K114" s="490">
        <f t="shared" si="56"/>
        <v>0.62884445355520857</v>
      </c>
      <c r="L114" s="665">
        <f t="shared" si="57"/>
        <v>0.47046325434278907</v>
      </c>
    </row>
    <row r="115" spans="1:12">
      <c r="A115" s="4">
        <f t="shared" si="53"/>
        <v>7</v>
      </c>
      <c r="B115" s="154" t="str">
        <f t="shared" si="53"/>
        <v>Ishield Camera + PAD</v>
      </c>
      <c r="D115" s="4">
        <f t="shared" si="51"/>
        <v>1683322.1818028905</v>
      </c>
      <c r="E115" s="4">
        <f t="shared" si="51"/>
        <v>4557644.4042684846</v>
      </c>
      <c r="F115" s="4">
        <f t="shared" si="51"/>
        <v>5853266.8036569953</v>
      </c>
      <c r="G115" s="4">
        <f t="shared" si="51"/>
        <v>7409244.321390531</v>
      </c>
      <c r="H115" s="4">
        <f t="shared" si="51"/>
        <v>9274417.2754539847</v>
      </c>
      <c r="I115" s="490">
        <f t="shared" si="54"/>
        <v>1.7075294637816187</v>
      </c>
      <c r="J115" s="490">
        <f t="shared" si="55"/>
        <v>0.28427456915574395</v>
      </c>
      <c r="K115" s="490">
        <f t="shared" si="56"/>
        <v>0.26583061560791904</v>
      </c>
      <c r="L115" s="665">
        <f t="shared" si="57"/>
        <v>0.25173592247170046</v>
      </c>
    </row>
    <row r="116" spans="1:12">
      <c r="A116" s="4">
        <f t="shared" si="53"/>
        <v>8</v>
      </c>
      <c r="B116" s="154" t="str">
        <f t="shared" si="53"/>
        <v>Verse Console XR + Controller</v>
      </c>
      <c r="D116" s="4">
        <f t="shared" si="51"/>
        <v>1358682.0842968752</v>
      </c>
      <c r="E116" s="4">
        <f t="shared" si="51"/>
        <v>3428853.5028725863</v>
      </c>
      <c r="F116" s="4">
        <f t="shared" si="51"/>
        <v>4056903.8492771382</v>
      </c>
      <c r="G116" s="4">
        <f t="shared" si="51"/>
        <v>4799991.8423144268</v>
      </c>
      <c r="H116" s="4">
        <f t="shared" si="51"/>
        <v>5679188.4999666205</v>
      </c>
      <c r="I116" s="490">
        <f t="shared" si="54"/>
        <v>1.5236613792895011</v>
      </c>
      <c r="J116" s="490">
        <f t="shared" si="55"/>
        <v>0.18316628163856841</v>
      </c>
      <c r="K116" s="490">
        <f t="shared" si="56"/>
        <v>0.18316628163856841</v>
      </c>
      <c r="L116" s="665">
        <f t="shared" si="57"/>
        <v>0.1831662816385681</v>
      </c>
    </row>
    <row r="117" spans="1:12">
      <c r="A117" s="4">
        <f t="shared" si="53"/>
        <v>9</v>
      </c>
      <c r="B117" s="154" t="str">
        <f t="shared" si="53"/>
        <v>Verse Handheld</v>
      </c>
      <c r="D117" s="4">
        <f t="shared" si="51"/>
        <v>67883.089868750001</v>
      </c>
      <c r="E117" s="4">
        <f t="shared" si="51"/>
        <v>171313.93220860284</v>
      </c>
      <c r="F117" s="4">
        <f t="shared" si="51"/>
        <v>202692.86816413439</v>
      </c>
      <c r="G117" s="4">
        <f t="shared" si="51"/>
        <v>239819.36714041542</v>
      </c>
      <c r="H117" s="4">
        <f t="shared" si="51"/>
        <v>283746.18888444005</v>
      </c>
      <c r="I117" s="490">
        <f t="shared" si="54"/>
        <v>1.523661379289502</v>
      </c>
      <c r="J117" s="490">
        <f t="shared" si="55"/>
        <v>0.1831662816385683</v>
      </c>
      <c r="K117" s="490">
        <f t="shared" si="56"/>
        <v>0.18316628163856827</v>
      </c>
      <c r="L117" s="665">
        <f t="shared" si="57"/>
        <v>0.18316628163856868</v>
      </c>
    </row>
    <row r="118" spans="1:12">
      <c r="A118" s="4">
        <f t="shared" si="53"/>
        <v>10</v>
      </c>
      <c r="B118" s="154" t="str">
        <f t="shared" si="53"/>
        <v>Orbital</v>
      </c>
      <c r="D118" s="4">
        <f t="shared" si="51"/>
        <v>530631.0925865625</v>
      </c>
      <c r="E118" s="4">
        <f t="shared" si="51"/>
        <v>1462565.350156222</v>
      </c>
      <c r="F118" s="4">
        <f t="shared" si="51"/>
        <v>1914231.0921961728</v>
      </c>
      <c r="G118" s="4">
        <f t="shared" si="51"/>
        <v>2457815.4230090273</v>
      </c>
      <c r="H118" s="4">
        <f t="shared" si="51"/>
        <v>3110614.1614267784</v>
      </c>
      <c r="I118" s="490">
        <f t="shared" si="54"/>
        <v>1.7562752552379541</v>
      </c>
      <c r="J118" s="490">
        <f t="shared" si="55"/>
        <v>0.30881747744926863</v>
      </c>
      <c r="K118" s="490">
        <f t="shared" si="56"/>
        <v>0.28397006663871871</v>
      </c>
      <c r="L118" s="665">
        <f t="shared" si="57"/>
        <v>0.2656012051623266</v>
      </c>
    </row>
    <row r="119" spans="1:12">
      <c r="A119" s="4">
        <f t="shared" si="53"/>
        <v>11</v>
      </c>
      <c r="B119" s="154" t="str">
        <f t="shared" si="53"/>
        <v>Verse Laptop</v>
      </c>
      <c r="D119" s="4">
        <f t="shared" ref="D119:H128" si="58">D69+D94</f>
        <v>764705.04794531246</v>
      </c>
      <c r="E119" s="4">
        <f t="shared" si="58"/>
        <v>1929856.5960473118</v>
      </c>
      <c r="F119" s="4">
        <f t="shared" si="58"/>
        <v>2283341.2528409623</v>
      </c>
      <c r="G119" s="4">
        <f t="shared" si="58"/>
        <v>2701572.3798357919</v>
      </c>
      <c r="H119" s="4">
        <f t="shared" si="58"/>
        <v>3196409.3472277727</v>
      </c>
      <c r="I119" s="490">
        <f t="shared" si="54"/>
        <v>1.5236613792895017</v>
      </c>
      <c r="J119" s="490">
        <f t="shared" si="55"/>
        <v>0.18316628163856821</v>
      </c>
      <c r="K119" s="490">
        <f t="shared" si="56"/>
        <v>0.18316628163856855</v>
      </c>
      <c r="L119" s="665">
        <f t="shared" si="57"/>
        <v>0.18316628163856866</v>
      </c>
    </row>
    <row r="120" spans="1:12">
      <c r="A120" s="4">
        <f t="shared" si="53"/>
        <v>12</v>
      </c>
      <c r="B120" s="154" t="str">
        <f t="shared" si="53"/>
        <v>Verse XR Phone</v>
      </c>
      <c r="D120" s="4">
        <f t="shared" si="58"/>
        <v>2208921.1858593752</v>
      </c>
      <c r="E120" s="4">
        <f t="shared" si="58"/>
        <v>5574569.0866476716</v>
      </c>
      <c r="F120" s="4">
        <f t="shared" si="58"/>
        <v>6595642.1779862363</v>
      </c>
      <c r="G120" s="4">
        <f t="shared" si="58"/>
        <v>7803741.4307464827</v>
      </c>
      <c r="H120" s="4">
        <f t="shared" si="58"/>
        <v>9233123.7314851545</v>
      </c>
      <c r="I120" s="490">
        <f t="shared" si="54"/>
        <v>1.5236613792895013</v>
      </c>
      <c r="J120" s="490">
        <f t="shared" si="55"/>
        <v>0.18316628163856843</v>
      </c>
      <c r="K120" s="490">
        <f t="shared" si="56"/>
        <v>0.18316628163856821</v>
      </c>
      <c r="L120" s="665">
        <f t="shared" si="57"/>
        <v>0.18316628163856799</v>
      </c>
    </row>
    <row r="121" spans="1:12">
      <c r="A121" s="4">
        <f t="shared" si="53"/>
        <v>13</v>
      </c>
      <c r="B121" s="154" t="str">
        <f t="shared" si="53"/>
        <v>Barion Bears + MyVersona</v>
      </c>
      <c r="D121" s="4">
        <f t="shared" si="58"/>
        <v>249034.69104968751</v>
      </c>
      <c r="E121" s="4">
        <f t="shared" si="58"/>
        <v>903552.67464284657</v>
      </c>
      <c r="F121" s="4">
        <f t="shared" si="58"/>
        <v>1478598.6517572689</v>
      </c>
      <c r="G121" s="4">
        <f t="shared" si="58"/>
        <v>2179450.9419427328</v>
      </c>
      <c r="H121" s="4">
        <f t="shared" si="58"/>
        <v>3030176.8837547069</v>
      </c>
      <c r="I121" s="490">
        <f t="shared" si="54"/>
        <v>2.6282201119625115</v>
      </c>
      <c r="J121" s="490">
        <f t="shared" si="55"/>
        <v>0.63642772939798409</v>
      </c>
      <c r="K121" s="490">
        <f t="shared" si="56"/>
        <v>0.47399765267777194</v>
      </c>
      <c r="L121" s="665">
        <f t="shared" si="57"/>
        <v>0.39033956921904772</v>
      </c>
    </row>
    <row r="122" spans="1:12">
      <c r="A122" s="4">
        <f t="shared" si="53"/>
        <v>14</v>
      </c>
      <c r="B122" s="154" t="str">
        <f t="shared" si="53"/>
        <v>Verse Console XR + Controller + Handheld</v>
      </c>
      <c r="D122" s="4">
        <f t="shared" si="58"/>
        <v>2207220.7076562503</v>
      </c>
      <c r="E122" s="4">
        <f t="shared" si="58"/>
        <v>5570277.6554801213</v>
      </c>
      <c r="F122" s="4">
        <f t="shared" si="58"/>
        <v>6590564.7013288168</v>
      </c>
      <c r="G122" s="4">
        <f t="shared" si="58"/>
        <v>7797733.9315696182</v>
      </c>
      <c r="H122" s="4">
        <f t="shared" si="58"/>
        <v>9226015.8610221185</v>
      </c>
      <c r="I122" s="490">
        <f t="shared" si="54"/>
        <v>1.5236613792895011</v>
      </c>
      <c r="J122" s="490">
        <f t="shared" si="55"/>
        <v>0.18316628163856827</v>
      </c>
      <c r="K122" s="490">
        <f t="shared" si="56"/>
        <v>0.18316628163856838</v>
      </c>
      <c r="L122" s="665">
        <f t="shared" si="57"/>
        <v>0.18316628163856818</v>
      </c>
    </row>
    <row r="123" spans="1:12">
      <c r="A123" s="4">
        <f t="shared" si="53"/>
        <v>15</v>
      </c>
      <c r="B123" s="154" t="str">
        <f t="shared" si="53"/>
        <v xml:space="preserve">Iview + TANU:  </v>
      </c>
      <c r="D123" s="4">
        <f t="shared" si="58"/>
        <v>0</v>
      </c>
      <c r="E123" s="4">
        <f t="shared" si="58"/>
        <v>4619229.1074205749</v>
      </c>
      <c r="F123" s="4">
        <f t="shared" si="58"/>
        <v>8725544.2773321047</v>
      </c>
      <c r="G123" s="4">
        <f t="shared" si="58"/>
        <v>12878489.990156773</v>
      </c>
      <c r="H123" s="4">
        <f t="shared" si="58"/>
        <v>17919851.337660018</v>
      </c>
      <c r="I123" s="490" t="str">
        <f t="shared" si="54"/>
        <v/>
      </c>
      <c r="J123" s="490">
        <f t="shared" si="55"/>
        <v>0.88896113927644926</v>
      </c>
      <c r="K123" s="490">
        <f t="shared" si="56"/>
        <v>0.4759526260858607</v>
      </c>
      <c r="L123" s="665">
        <f t="shared" si="57"/>
        <v>0.39145593554496172</v>
      </c>
    </row>
    <row r="124" spans="1:12">
      <c r="A124" s="4">
        <f t="shared" si="53"/>
        <v>16</v>
      </c>
      <c r="B124" s="154" t="str">
        <f t="shared" si="53"/>
        <v xml:space="preserve"> Exoflex Watch</v>
      </c>
      <c r="D124" s="4">
        <f t="shared" si="58"/>
        <v>0</v>
      </c>
      <c r="E124" s="4">
        <f t="shared" si="58"/>
        <v>1388263.9201415917</v>
      </c>
      <c r="F124" s="4">
        <f t="shared" si="58"/>
        <v>2006343.5738056484</v>
      </c>
      <c r="G124" s="4">
        <f t="shared" si="58"/>
        <v>2373838.0659090653</v>
      </c>
      <c r="H124" s="4">
        <f t="shared" si="58"/>
        <v>2808645.1576537201</v>
      </c>
      <c r="I124" s="490" t="str">
        <f t="shared" si="54"/>
        <v/>
      </c>
      <c r="J124" s="490">
        <f t="shared" si="55"/>
        <v>0.44521768857971727</v>
      </c>
      <c r="K124" s="490">
        <f t="shared" si="56"/>
        <v>0.18316628163856824</v>
      </c>
      <c r="L124" s="665">
        <f t="shared" si="57"/>
        <v>0.1831662816385686</v>
      </c>
    </row>
    <row r="125" spans="1:12">
      <c r="A125" s="4">
        <f t="shared" si="53"/>
        <v>17</v>
      </c>
      <c r="B125" s="154" t="str">
        <f t="shared" si="53"/>
        <v>Iview + Notebuds + Tanu</v>
      </c>
      <c r="D125" s="4">
        <f t="shared" si="58"/>
        <v>0</v>
      </c>
      <c r="E125" s="4">
        <f t="shared" si="58"/>
        <v>8113484.6526447618</v>
      </c>
      <c r="F125" s="4">
        <f t="shared" si="58"/>
        <v>11725751.536022276</v>
      </c>
      <c r="G125" s="4">
        <f t="shared" si="58"/>
        <v>13873513.844293207</v>
      </c>
      <c r="H125" s="4">
        <f t="shared" si="58"/>
        <v>16414673.788413588</v>
      </c>
      <c r="I125" s="490" t="str">
        <f t="shared" si="54"/>
        <v/>
      </c>
      <c r="J125" s="490">
        <f t="shared" si="55"/>
        <v>0.44521768857971761</v>
      </c>
      <c r="K125" s="490">
        <f t="shared" si="56"/>
        <v>0.18316628163856832</v>
      </c>
      <c r="L125" s="665">
        <f t="shared" si="57"/>
        <v>0.18316628163856793</v>
      </c>
    </row>
    <row r="126" spans="1:12">
      <c r="A126" s="4">
        <f t="shared" ref="A126:B126" si="59">A101</f>
        <v>18</v>
      </c>
      <c r="B126" s="154" t="str">
        <f t="shared" si="59"/>
        <v>Exoflex paired w/ Versonas</v>
      </c>
      <c r="D126" s="4">
        <f t="shared" si="58"/>
        <v>0</v>
      </c>
      <c r="E126" s="4">
        <f t="shared" si="58"/>
        <v>2000544.0467218268</v>
      </c>
      <c r="F126" s="4">
        <f t="shared" si="58"/>
        <v>2891221.6431052322</v>
      </c>
      <c r="G126" s="4">
        <f t="shared" si="58"/>
        <v>3420795.9608657695</v>
      </c>
      <c r="H126" s="4">
        <f t="shared" si="58"/>
        <v>4047370.4372617863</v>
      </c>
      <c r="I126" s="490" t="str">
        <f t="shared" si="54"/>
        <v/>
      </c>
      <c r="J126" s="490">
        <f t="shared" si="55"/>
        <v>0.44521768857971716</v>
      </c>
      <c r="K126" s="490">
        <f t="shared" si="56"/>
        <v>0.18316628163856838</v>
      </c>
      <c r="L126" s="665">
        <f t="shared" si="57"/>
        <v>0.18316628163856841</v>
      </c>
    </row>
    <row r="127" spans="1:12">
      <c r="A127" s="4">
        <f t="shared" ref="A127:B127" si="60">A102</f>
        <v>19</v>
      </c>
      <c r="B127" s="154" t="str">
        <f t="shared" si="60"/>
        <v xml:space="preserve">Sensaband + Notebuds bone conduction </v>
      </c>
      <c r="D127" s="4">
        <f t="shared" si="58"/>
        <v>0</v>
      </c>
      <c r="E127" s="4">
        <f t="shared" si="58"/>
        <v>1576869.931563946</v>
      </c>
      <c r="F127" s="4">
        <f t="shared" si="58"/>
        <v>2278920.3176857028</v>
      </c>
      <c r="G127" s="4">
        <f t="shared" si="58"/>
        <v>2696341.6784267779</v>
      </c>
      <c r="H127" s="4">
        <f t="shared" si="58"/>
        <v>3190220.5576913063</v>
      </c>
      <c r="I127" s="490" t="str">
        <f t="shared" si="54"/>
        <v/>
      </c>
      <c r="J127" s="490">
        <f t="shared" si="55"/>
        <v>0.44521768857971722</v>
      </c>
      <c r="K127" s="490">
        <f t="shared" si="56"/>
        <v>0.18316628163856835</v>
      </c>
      <c r="L127" s="665">
        <f t="shared" si="57"/>
        <v>0.18316628163856802</v>
      </c>
    </row>
    <row r="128" spans="1:12">
      <c r="A128" s="4">
        <f t="shared" ref="A128:B130" si="61">A103</f>
        <v>20</v>
      </c>
      <c r="B128" s="154" t="str">
        <f t="shared" si="61"/>
        <v xml:space="preserve">Verse Desktop Computer </v>
      </c>
      <c r="D128" s="4">
        <f t="shared" si="58"/>
        <v>0</v>
      </c>
      <c r="E128" s="4">
        <f t="shared" si="58"/>
        <v>5011387.9065124458</v>
      </c>
      <c r="F128" s="4">
        <f t="shared" si="58"/>
        <v>7242546.4468262643</v>
      </c>
      <c r="G128" s="4">
        <f t="shared" si="58"/>
        <v>8569136.7490860559</v>
      </c>
      <c r="H128" s="4">
        <f t="shared" si="58"/>
        <v>10138713.664268557</v>
      </c>
      <c r="I128" s="490" t="str">
        <f t="shared" si="54"/>
        <v/>
      </c>
      <c r="J128" s="490">
        <f t="shared" si="55"/>
        <v>0.44521768857971711</v>
      </c>
      <c r="K128" s="490">
        <f t="shared" si="56"/>
        <v>0.1831662816385683</v>
      </c>
      <c r="L128" s="665">
        <f t="shared" si="57"/>
        <v>0.18316628163856818</v>
      </c>
    </row>
    <row r="129" spans="1:18">
      <c r="A129" s="4">
        <f t="shared" si="61"/>
        <v>21</v>
      </c>
      <c r="B129" s="154" t="str">
        <f t="shared" si="61"/>
        <v xml:space="preserve">Laptop + Tanu + Iview </v>
      </c>
      <c r="D129" s="4">
        <f t="shared" ref="D129:H130" si="62">D79+D104</f>
        <v>0</v>
      </c>
      <c r="E129" s="4">
        <f t="shared" si="62"/>
        <v>6761237.2105373014</v>
      </c>
      <c r="F129" s="4">
        <f t="shared" si="62"/>
        <v>9771459.6133518927</v>
      </c>
      <c r="G129" s="4">
        <f t="shared" si="62"/>
        <v>11561261.536911</v>
      </c>
      <c r="H129" s="4">
        <f t="shared" si="62"/>
        <v>13678894.823677989</v>
      </c>
      <c r="I129" s="490" t="str">
        <f t="shared" si="54"/>
        <v/>
      </c>
      <c r="J129" s="490">
        <f t="shared" si="55"/>
        <v>0.44521768857971711</v>
      </c>
      <c r="K129" s="490">
        <f t="shared" si="56"/>
        <v>0.18316628163856813</v>
      </c>
      <c r="L129" s="665">
        <f t="shared" si="57"/>
        <v>0.18316628163856846</v>
      </c>
    </row>
    <row r="130" spans="1:18">
      <c r="A130" s="4">
        <f t="shared" si="61"/>
        <v>22</v>
      </c>
      <c r="B130" s="154" t="str">
        <f t="shared" si="61"/>
        <v>Verse XR Phone + Notebuds</v>
      </c>
      <c r="D130" s="4">
        <f t="shared" si="62"/>
        <v>0</v>
      </c>
      <c r="E130" s="4">
        <f t="shared" si="62"/>
        <v>15334161.761631377</v>
      </c>
      <c r="F130" s="4">
        <f t="shared" si="62"/>
        <v>22161201.81745239</v>
      </c>
      <c r="G130" s="4">
        <f t="shared" si="62"/>
        <v>26220386.750997033</v>
      </c>
      <c r="H130" s="4">
        <f t="shared" si="62"/>
        <v>31023077.495302338</v>
      </c>
      <c r="I130" s="490" t="str">
        <f t="shared" ref="I130" si="63">IF(D130=0,"",(E130-D130)/D130)</f>
        <v/>
      </c>
      <c r="J130" s="490">
        <f t="shared" ref="J130" si="64">IF(E130=0,"",(F130-E130)/E130)</f>
        <v>0.44521768857971761</v>
      </c>
      <c r="K130" s="490">
        <f t="shared" ref="K130" si="65">IF(F130=0,"",(G130-F130)/F130)</f>
        <v>0.18316628163856863</v>
      </c>
      <c r="L130" s="665">
        <f t="shared" ref="L130" si="66">IF(G130=0,"",(H130-G130)/G130)</f>
        <v>0.18316628163856821</v>
      </c>
    </row>
    <row r="131" spans="1:18" ht="15" thickBot="1">
      <c r="B131" s="152" t="s">
        <v>337</v>
      </c>
      <c r="D131" s="30">
        <f>SUM(D109:D130)</f>
        <v>13922380.516848929</v>
      </c>
      <c r="E131" s="30">
        <f t="shared" ref="E131:H131" si="67">SUM(E109:E130)</f>
        <v>93412276.335791141</v>
      </c>
      <c r="F131" s="30">
        <f t="shared" si="67"/>
        <v>147188967.79195049</v>
      </c>
      <c r="G131" s="30">
        <f t="shared" si="67"/>
        <v>200723228.3057676</v>
      </c>
      <c r="H131" s="30">
        <f t="shared" si="67"/>
        <v>265391870.48742834</v>
      </c>
      <c r="I131" s="666">
        <f t="shared" ref="I131" si="68">IF(D131=0,"",(E131-D131)/D131)</f>
        <v>5.7095046154458409</v>
      </c>
      <c r="J131" s="666">
        <f t="shared" ref="J131" si="69">IF(E131=0,"",(F131-E131)/E131)</f>
        <v>0.57569190652037117</v>
      </c>
      <c r="K131" s="666">
        <f t="shared" ref="K131" si="70">IF(F131=0,"",(G131-F131)/F131)</f>
        <v>0.36371109409155594</v>
      </c>
      <c r="L131" s="667">
        <f t="shared" ref="L131" si="71">IF(G131=0,"",(H131-G131)/G131)</f>
        <v>0.32217816905151153</v>
      </c>
    </row>
    <row r="132" spans="1:18" ht="15.5" thickTop="1" thickBot="1">
      <c r="B132" s="345"/>
      <c r="C132" s="346"/>
      <c r="D132" s="346"/>
      <c r="E132" s="346"/>
      <c r="F132" s="346"/>
      <c r="G132" s="346"/>
      <c r="H132" s="346"/>
      <c r="I132" s="346"/>
      <c r="J132" s="346"/>
      <c r="K132" s="346"/>
      <c r="L132" s="347"/>
    </row>
    <row r="133" spans="1:18" ht="15" thickBot="1"/>
    <row r="134" spans="1:18" ht="15" thickBot="1">
      <c r="B134" s="684"/>
      <c r="C134" s="685"/>
      <c r="D134" s="685"/>
      <c r="E134" s="685"/>
      <c r="F134" s="685"/>
      <c r="G134" s="685"/>
      <c r="H134" s="685"/>
      <c r="I134" s="685"/>
      <c r="J134" s="685"/>
      <c r="K134" s="685"/>
      <c r="L134" s="686"/>
    </row>
    <row r="135" spans="1:18" ht="33" customHeight="1" thickBot="1">
      <c r="B135" s="960" t="s">
        <v>534</v>
      </c>
      <c r="C135" s="961"/>
      <c r="D135" s="687" t="str">
        <f>D57</f>
        <v>Year 1</v>
      </c>
      <c r="E135" s="687" t="str">
        <f>E57</f>
        <v>Year 2</v>
      </c>
      <c r="F135" s="688" t="str">
        <f>F57</f>
        <v>Year 3</v>
      </c>
      <c r="G135" s="689" t="s">
        <v>347</v>
      </c>
      <c r="H135" s="689" t="s">
        <v>348</v>
      </c>
      <c r="I135" s="689" t="s">
        <v>330</v>
      </c>
      <c r="J135" s="689" t="s">
        <v>331</v>
      </c>
      <c r="K135" s="689" t="s">
        <v>396</v>
      </c>
      <c r="L135" s="689" t="s">
        <v>397</v>
      </c>
      <c r="N135" s="693">
        <v>1</v>
      </c>
      <c r="O135" s="693">
        <v>2</v>
      </c>
      <c r="P135" s="693">
        <v>3</v>
      </c>
      <c r="Q135" s="693">
        <v>4</v>
      </c>
      <c r="R135" s="693">
        <v>5</v>
      </c>
    </row>
    <row r="136" spans="1:18">
      <c r="A136" s="4">
        <f>A109</f>
        <v>1</v>
      </c>
      <c r="B136" s="154" t="str">
        <f>B109</f>
        <v>Verse Subscription - Individual (SAAS)</v>
      </c>
      <c r="D136" s="913">
        <f>'Sales &amp; Cost of Sales'!Q33</f>
        <v>2205.3128639140627</v>
      </c>
      <c r="E136" s="913">
        <f>'Sales &amp; Cost of Sales'!AE33</f>
        <v>3785.0422897792519</v>
      </c>
      <c r="F136" s="913">
        <f>'Sales &amp; Cost of Sales'!AS33</f>
        <v>4265.0803922312853</v>
      </c>
      <c r="G136" s="913">
        <f>'Sales &amp; Cost of Sales'!BG33</f>
        <v>4805.9993414912924</v>
      </c>
      <c r="H136" s="913">
        <f>'Sales &amp; Cost of Sales'!BU33</f>
        <v>5415.5203527901522</v>
      </c>
      <c r="I136" s="490">
        <f t="shared" ref="I136" si="72">IF(D136=0,"",(E136-D136)/D136)</f>
        <v>0.71632893985909674</v>
      </c>
      <c r="J136" s="490">
        <f t="shared" ref="J136" si="73">IF(E136=0,"",(F136-E136)/E136)</f>
        <v>0.12682503013196975</v>
      </c>
      <c r="K136" s="673">
        <f t="shared" ref="K136" si="74">IF(F136=0,"",(G136-F136)/F136)</f>
        <v>0.12682503013197</v>
      </c>
      <c r="L136" s="665">
        <f t="shared" ref="L136" si="75">IF(G136=0,"",(H136-G136)/G136)</f>
        <v>0.12682503013196972</v>
      </c>
      <c r="M136" s="716" t="s">
        <v>405</v>
      </c>
      <c r="N136" s="863">
        <f>D136+D137</f>
        <v>3859.2975118496097</v>
      </c>
      <c r="O136" s="863">
        <f t="shared" ref="O136:R136" si="76">E136+E137</f>
        <v>6623.8240071136897</v>
      </c>
      <c r="P136" s="863">
        <f t="shared" si="76"/>
        <v>7463.8906864047467</v>
      </c>
      <c r="Q136" s="863">
        <f t="shared" si="76"/>
        <v>8410.4988476097587</v>
      </c>
      <c r="R136" s="863">
        <f t="shared" si="76"/>
        <v>9477.160617382764</v>
      </c>
    </row>
    <row r="137" spans="1:18">
      <c r="B137" s="154" t="str">
        <f t="shared" ref="B137:B157" si="77">B110</f>
        <v>Verse Subscription - Small Business (SAAS)</v>
      </c>
      <c r="D137" s="4">
        <f>'Sales &amp; Cost of Sales'!Q34</f>
        <v>1653.9846479355469</v>
      </c>
      <c r="E137" s="4">
        <f>'Sales &amp; Cost of Sales'!AE34</f>
        <v>2838.7817173344383</v>
      </c>
      <c r="F137" s="4">
        <f>'Sales &amp; Cost of Sales'!AS34</f>
        <v>3198.8102941734614</v>
      </c>
      <c r="G137" s="4">
        <f>'Sales &amp; Cost of Sales'!BG34</f>
        <v>3604.4995061184663</v>
      </c>
      <c r="H137" s="4">
        <f>'Sales &amp; Cost of Sales'!BU34</f>
        <v>4061.6402645926109</v>
      </c>
      <c r="I137" s="490">
        <f t="shared" ref="I137:I144" si="78">IF(D137=0,"",(E137-D137)/D137)</f>
        <v>0.71632893985909651</v>
      </c>
      <c r="J137" s="490">
        <f t="shared" ref="J137:J144" si="79">IF(E137=0,"",(F137-E137)/E137)</f>
        <v>0.12682503013196911</v>
      </c>
      <c r="K137" s="490">
        <f t="shared" ref="K137:K144" si="80">IF(F137=0,"",(G137-F137)/F137)</f>
        <v>0.12682503013196994</v>
      </c>
      <c r="L137" s="665">
        <f t="shared" ref="L137:L144" si="81">IF(G137=0,"",(H137-G137)/G137)</f>
        <v>0.12682503013196975</v>
      </c>
      <c r="M137" s="716"/>
      <c r="N137" s="716"/>
      <c r="O137" s="716"/>
      <c r="P137" s="716"/>
      <c r="Q137" s="716"/>
      <c r="R137" s="716"/>
    </row>
    <row r="138" spans="1:18">
      <c r="B138" s="154" t="str">
        <f t="shared" si="77"/>
        <v>Verse Subscription - Enterprise (SAAS)</v>
      </c>
      <c r="D138" s="4">
        <f>'Sales &amp; Cost of Sales'!Q35</f>
        <v>220.5312863914063</v>
      </c>
      <c r="E138" s="4">
        <f>'Sales &amp; Cost of Sales'!AE35</f>
        <v>378.5042289779251</v>
      </c>
      <c r="F138" s="4">
        <f>'Sales &amp; Cost of Sales'!AS35</f>
        <v>426.50803922312843</v>
      </c>
      <c r="G138" s="4">
        <f>'Sales &amp; Cost of Sales'!BG35</f>
        <v>480.59993414912901</v>
      </c>
      <c r="H138" s="4">
        <f>'Sales &amp; Cost of Sales'!BU35</f>
        <v>541.55203527901529</v>
      </c>
      <c r="I138" s="490">
        <f t="shared" si="78"/>
        <v>0.71632893985909618</v>
      </c>
      <c r="J138" s="490">
        <f t="shared" si="79"/>
        <v>0.12682503013196977</v>
      </c>
      <c r="K138" s="490">
        <f t="shared" si="80"/>
        <v>0.12682503013196969</v>
      </c>
      <c r="L138" s="665">
        <f t="shared" si="81"/>
        <v>0.12682503013197038</v>
      </c>
      <c r="M138" s="716" t="s">
        <v>406</v>
      </c>
      <c r="N138" s="863">
        <f>D138+D139</f>
        <v>2425.8441503054692</v>
      </c>
      <c r="O138" s="863">
        <f t="shared" ref="O138:R138" si="82">E138+E139</f>
        <v>4163.5465187571772</v>
      </c>
      <c r="P138" s="863">
        <f t="shared" si="82"/>
        <v>4691.5884314544137</v>
      </c>
      <c r="Q138" s="863">
        <f t="shared" si="82"/>
        <v>5286.5992756404212</v>
      </c>
      <c r="R138" s="863">
        <f t="shared" si="82"/>
        <v>5957.0723880691676</v>
      </c>
    </row>
    <row r="139" spans="1:18">
      <c r="B139" s="154" t="str">
        <f t="shared" si="77"/>
        <v>Versona Subscription - Individual (SAAS)</v>
      </c>
      <c r="D139" s="4">
        <f>'Sales &amp; Cost of Sales'!Q36</f>
        <v>2205.3128639140627</v>
      </c>
      <c r="E139" s="4">
        <f>'Sales &amp; Cost of Sales'!AE36</f>
        <v>3785.0422897792519</v>
      </c>
      <c r="F139" s="4">
        <f>'Sales &amp; Cost of Sales'!AS36</f>
        <v>4265.0803922312853</v>
      </c>
      <c r="G139" s="4">
        <f>'Sales &amp; Cost of Sales'!BG36</f>
        <v>4805.9993414912924</v>
      </c>
      <c r="H139" s="4">
        <f>'Sales &amp; Cost of Sales'!BU36</f>
        <v>5415.5203527901522</v>
      </c>
      <c r="I139" s="490">
        <f t="shared" si="78"/>
        <v>0.71632893985909674</v>
      </c>
      <c r="J139" s="490">
        <f t="shared" si="79"/>
        <v>0.12682503013196975</v>
      </c>
      <c r="K139" s="490">
        <f t="shared" si="80"/>
        <v>0.12682503013197</v>
      </c>
      <c r="L139" s="665">
        <f t="shared" si="81"/>
        <v>0.12682503013196972</v>
      </c>
      <c r="M139" s="716"/>
      <c r="N139" s="716"/>
      <c r="O139" s="716"/>
      <c r="P139" s="716"/>
      <c r="Q139" s="716"/>
      <c r="R139" s="716"/>
    </row>
    <row r="140" spans="1:18">
      <c r="B140" s="154" t="str">
        <f t="shared" si="77"/>
        <v>Versona Subscription - Small Business (SAAS)</v>
      </c>
      <c r="D140" s="4">
        <f>'Sales &amp; Cost of Sales'!Q37</f>
        <v>1102.6564319570314</v>
      </c>
      <c r="E140" s="4">
        <f>'Sales &amp; Cost of Sales'!AE37</f>
        <v>1892.5211448896259</v>
      </c>
      <c r="F140" s="4">
        <f>'Sales &amp; Cost of Sales'!AS37</f>
        <v>2132.5401961156426</v>
      </c>
      <c r="G140" s="4">
        <f>'Sales &amp; Cost of Sales'!BG37</f>
        <v>2402.9996707456462</v>
      </c>
      <c r="H140" s="4">
        <f>'Sales &amp; Cost of Sales'!BU37</f>
        <v>2707.7601763950761</v>
      </c>
      <c r="I140" s="490">
        <f t="shared" si="78"/>
        <v>0.71632893985909674</v>
      </c>
      <c r="J140" s="490">
        <f t="shared" si="79"/>
        <v>0.12682503013196975</v>
      </c>
      <c r="K140" s="490">
        <f t="shared" si="80"/>
        <v>0.12682503013197</v>
      </c>
      <c r="L140" s="665">
        <f t="shared" si="81"/>
        <v>0.12682503013196972</v>
      </c>
      <c r="M140" s="716" t="s">
        <v>407</v>
      </c>
      <c r="N140" s="863">
        <f>D140+D141</f>
        <v>1157.7892535548829</v>
      </c>
      <c r="O140" s="863">
        <f t="shared" ref="O140:R140" si="83">E140+E141</f>
        <v>1987.1472021341071</v>
      </c>
      <c r="P140" s="863">
        <f t="shared" si="83"/>
        <v>2239.1672059214247</v>
      </c>
      <c r="Q140" s="863">
        <f t="shared" si="83"/>
        <v>2523.1496542829286</v>
      </c>
      <c r="R140" s="863">
        <f t="shared" si="83"/>
        <v>2843.1481852148299</v>
      </c>
    </row>
    <row r="141" spans="1:18">
      <c r="B141" s="154" t="str">
        <f t="shared" si="77"/>
        <v>Versona Subscription - Enterprise (SAAS)</v>
      </c>
      <c r="D141" s="4">
        <f>'Sales &amp; Cost of Sales'!Q38</f>
        <v>55.132821597851574</v>
      </c>
      <c r="E141" s="4">
        <f>'Sales &amp; Cost of Sales'!AE38</f>
        <v>94.626057244481274</v>
      </c>
      <c r="F141" s="4">
        <f>'Sales &amp; Cost of Sales'!AS38</f>
        <v>106.62700980578211</v>
      </c>
      <c r="G141" s="4">
        <f>'Sales &amp; Cost of Sales'!BG38</f>
        <v>120.14998353728225</v>
      </c>
      <c r="H141" s="4">
        <f>'Sales &amp; Cost of Sales'!BU38</f>
        <v>135.38800881975382</v>
      </c>
      <c r="I141" s="490">
        <f t="shared" si="78"/>
        <v>0.71632893985909618</v>
      </c>
      <c r="J141" s="490">
        <f t="shared" si="79"/>
        <v>0.12682503013196977</v>
      </c>
      <c r="K141" s="490">
        <f t="shared" si="80"/>
        <v>0.12682503013196969</v>
      </c>
      <c r="L141" s="665">
        <f t="shared" si="81"/>
        <v>0.12682503013197038</v>
      </c>
      <c r="M141" s="716"/>
      <c r="N141" s="716"/>
      <c r="O141" s="716"/>
      <c r="P141" s="716"/>
      <c r="Q141" s="716"/>
      <c r="R141" s="716"/>
    </row>
    <row r="142" spans="1:18">
      <c r="B142" s="154" t="str">
        <f t="shared" si="77"/>
        <v>Ishield Camera + PAD</v>
      </c>
      <c r="D142" s="4">
        <f>'Sales &amp; Cost of Sales'!Q39</f>
        <v>510.14346093749998</v>
      </c>
      <c r="E142" s="4">
        <f>'Sales &amp; Cost of Sales'!AE39</f>
        <v>1226.1231907286199</v>
      </c>
      <c r="F142" s="4">
        <f>'Sales &amp; Cost of Sales'!AS39</f>
        <v>1381.6263013382841</v>
      </c>
      <c r="G142" s="4">
        <f>'Sales &amp; Cost of Sales'!BG39</f>
        <v>1556.8510986366343</v>
      </c>
      <c r="H142" s="4">
        <f>'Sales &amp; Cost of Sales'!BU39</f>
        <v>1754.2987861322158</v>
      </c>
      <c r="I142" s="490">
        <f t="shared" si="78"/>
        <v>1.4034870278947629</v>
      </c>
      <c r="J142" s="490">
        <f t="shared" si="79"/>
        <v>0.12682503013196983</v>
      </c>
      <c r="K142" s="490">
        <f t="shared" si="80"/>
        <v>0.12682503013197008</v>
      </c>
      <c r="L142" s="665">
        <f t="shared" si="81"/>
        <v>0.12682503013196983</v>
      </c>
      <c r="M142" s="716" t="s">
        <v>408</v>
      </c>
      <c r="N142" s="863">
        <f>D142+D143</f>
        <v>2210.6216640625003</v>
      </c>
      <c r="O142" s="863">
        <f t="shared" ref="O142:R142" si="84">E142+E143</f>
        <v>5313.2004931573538</v>
      </c>
      <c r="P142" s="863">
        <f t="shared" si="84"/>
        <v>5987.0473057992322</v>
      </c>
      <c r="Q142" s="863">
        <f t="shared" si="84"/>
        <v>6746.3547607587489</v>
      </c>
      <c r="R142" s="863">
        <f t="shared" si="84"/>
        <v>7601.9614065729329</v>
      </c>
    </row>
    <row r="143" spans="1:18">
      <c r="B143" s="154" t="str">
        <f t="shared" si="77"/>
        <v>Verse Console XR + Controller</v>
      </c>
      <c r="D143" s="4">
        <f>'Sales &amp; Cost of Sales'!Q40</f>
        <v>1700.4782031250002</v>
      </c>
      <c r="E143" s="4">
        <f>'Sales &amp; Cost of Sales'!AE40</f>
        <v>4087.0773024287337</v>
      </c>
      <c r="F143" s="4">
        <f>'Sales &amp; Cost of Sales'!AS40</f>
        <v>4605.4210044609481</v>
      </c>
      <c r="G143" s="4">
        <f>'Sales &amp; Cost of Sales'!BG40</f>
        <v>5189.5036621221143</v>
      </c>
      <c r="H143" s="4">
        <f>'Sales &amp; Cost of Sales'!BU40</f>
        <v>5847.6626204407166</v>
      </c>
      <c r="I143" s="490">
        <f t="shared" si="78"/>
        <v>1.4034870278947629</v>
      </c>
      <c r="J143" s="490">
        <f t="shared" si="79"/>
        <v>0.12682503013196991</v>
      </c>
      <c r="K143" s="490">
        <f t="shared" si="80"/>
        <v>0.12682503013196977</v>
      </c>
      <c r="L143" s="665">
        <f t="shared" si="81"/>
        <v>0.12682503013196933</v>
      </c>
      <c r="M143" s="716"/>
      <c r="N143" s="716"/>
      <c r="O143" s="716"/>
      <c r="P143" s="716"/>
      <c r="Q143" s="716"/>
      <c r="R143" s="716"/>
    </row>
    <row r="144" spans="1:18">
      <c r="B144" s="154" t="str">
        <f t="shared" si="77"/>
        <v>Verse Handheld</v>
      </c>
      <c r="D144" s="4">
        <f>'Sales &amp; Cost of Sales'!Q41</f>
        <v>136.03825625000002</v>
      </c>
      <c r="E144" s="4">
        <f>'Sales &amp; Cost of Sales'!AE41</f>
        <v>326.96618419429865</v>
      </c>
      <c r="F144" s="4">
        <f>'Sales &amp; Cost of Sales'!AS41</f>
        <v>368.43368035687581</v>
      </c>
      <c r="G144" s="4">
        <f>'Sales &amp; Cost of Sales'!BG41</f>
        <v>415.16029296976927</v>
      </c>
      <c r="H144" s="4">
        <f>'Sales &amp; Cost of Sales'!BU41</f>
        <v>467.81300963525763</v>
      </c>
      <c r="I144" s="490">
        <f t="shared" si="78"/>
        <v>1.4034870278947627</v>
      </c>
      <c r="J144" s="490">
        <f t="shared" si="79"/>
        <v>0.12682503013196994</v>
      </c>
      <c r="K144" s="490">
        <f t="shared" si="80"/>
        <v>0.12682503013197022</v>
      </c>
      <c r="L144" s="665">
        <f t="shared" si="81"/>
        <v>0.12682503013196969</v>
      </c>
      <c r="M144" s="716" t="s">
        <v>409</v>
      </c>
      <c r="N144" s="863">
        <f>D144+D145+D146</f>
        <v>666.58745562500008</v>
      </c>
      <c r="O144" s="863">
        <f t="shared" ref="O144:R144" si="85">E144+E145+E146</f>
        <v>1602.1343025520632</v>
      </c>
      <c r="P144" s="863">
        <f t="shared" si="85"/>
        <v>1805.3250337486911</v>
      </c>
      <c r="Q144" s="863">
        <f t="shared" si="85"/>
        <v>2034.2854355518689</v>
      </c>
      <c r="R144" s="863">
        <f t="shared" si="85"/>
        <v>2292.2837472127621</v>
      </c>
    </row>
    <row r="145" spans="2:12">
      <c r="B145" s="154" t="str">
        <f t="shared" si="77"/>
        <v>Orbital</v>
      </c>
      <c r="D145" s="4">
        <f>'Sales &amp; Cost of Sales'!Q42</f>
        <v>20.405738437500005</v>
      </c>
      <c r="E145" s="4">
        <f>'Sales &amp; Cost of Sales'!AE42</f>
        <v>49.044927629144809</v>
      </c>
      <c r="F145" s="4">
        <f>'Sales &amp; Cost of Sales'!AS42</f>
        <v>55.26505205353137</v>
      </c>
      <c r="G145" s="4">
        <f>'Sales &amp; Cost of Sales'!BG42</f>
        <v>62.274043945465358</v>
      </c>
      <c r="H145" s="4">
        <f>'Sales &amp; Cost of Sales'!BU42</f>
        <v>70.171951445288599</v>
      </c>
      <c r="I145" s="490">
        <f t="shared" ref="I145:I156" si="86">IF(D145=0,"",(E145-D145)/D145)</f>
        <v>1.4034870278947629</v>
      </c>
      <c r="J145" s="490">
        <f t="shared" ref="J145:J156" si="87">IF(E145=0,"",(F145-E145)/E145)</f>
        <v>0.12682503013196966</v>
      </c>
      <c r="K145" s="490">
        <f t="shared" ref="K145:K156" si="88">IF(F145=0,"",(G145-F145)/F145)</f>
        <v>0.12682503013196966</v>
      </c>
      <c r="L145" s="665">
        <f t="shared" ref="L145:L156" si="89">IF(G145=0,"",(H145-G145)/G145)</f>
        <v>0.12682503013196955</v>
      </c>
    </row>
    <row r="146" spans="2:12">
      <c r="B146" s="154" t="str">
        <f t="shared" si="77"/>
        <v>Verse Laptop</v>
      </c>
      <c r="D146" s="4">
        <f>'Sales &amp; Cost of Sales'!Q43</f>
        <v>510.14346093749998</v>
      </c>
      <c r="E146" s="4">
        <f>'Sales &amp; Cost of Sales'!AE43</f>
        <v>1226.1231907286199</v>
      </c>
      <c r="F146" s="4">
        <f>'Sales &amp; Cost of Sales'!AS43</f>
        <v>1381.6263013382841</v>
      </c>
      <c r="G146" s="4">
        <f>'Sales &amp; Cost of Sales'!BG43</f>
        <v>1556.8510986366343</v>
      </c>
      <c r="H146" s="4">
        <f>'Sales &amp; Cost of Sales'!BU43</f>
        <v>1754.2987861322158</v>
      </c>
      <c r="I146" s="490">
        <f t="shared" si="86"/>
        <v>1.4034870278947629</v>
      </c>
      <c r="J146" s="490">
        <f t="shared" si="87"/>
        <v>0.12682503013196983</v>
      </c>
      <c r="K146" s="490">
        <f t="shared" si="88"/>
        <v>0.12682503013197008</v>
      </c>
      <c r="L146" s="665">
        <f t="shared" si="89"/>
        <v>0.12682503013196983</v>
      </c>
    </row>
    <row r="147" spans="2:12">
      <c r="B147" s="154" t="str">
        <f t="shared" si="77"/>
        <v>Verse XR Phone</v>
      </c>
      <c r="D147" s="4">
        <f>'Sales &amp; Cost of Sales'!Q44</f>
        <v>1700.4782031250002</v>
      </c>
      <c r="E147" s="4">
        <f>'Sales &amp; Cost of Sales'!AE44</f>
        <v>4087.0773024287337</v>
      </c>
      <c r="F147" s="4">
        <f>'Sales &amp; Cost of Sales'!AS44</f>
        <v>4605.4210044609481</v>
      </c>
      <c r="G147" s="4">
        <f>'Sales &amp; Cost of Sales'!BG44</f>
        <v>5189.5036621221143</v>
      </c>
      <c r="H147" s="4">
        <f>'Sales &amp; Cost of Sales'!BU44</f>
        <v>5847.6626204407166</v>
      </c>
      <c r="I147" s="490">
        <f t="shared" si="86"/>
        <v>1.4034870278947629</v>
      </c>
      <c r="J147" s="490">
        <f t="shared" si="87"/>
        <v>0.12682503013196991</v>
      </c>
      <c r="K147" s="490">
        <f t="shared" si="88"/>
        <v>0.12682503013196977</v>
      </c>
      <c r="L147" s="665">
        <f t="shared" si="89"/>
        <v>0.12682503013196933</v>
      </c>
    </row>
    <row r="148" spans="2:12">
      <c r="B148" s="154" t="str">
        <f t="shared" si="77"/>
        <v>Barion Bears + MyVersona</v>
      </c>
      <c r="D148" s="4">
        <f>'Sales &amp; Cost of Sales'!Q45</f>
        <v>680.19128124999997</v>
      </c>
      <c r="E148" s="4">
        <f>'Sales &amp; Cost of Sales'!AE45</f>
        <v>1634.8309209714932</v>
      </c>
      <c r="F148" s="4">
        <f>'Sales &amp; Cost of Sales'!AS45</f>
        <v>1842.1684017843791</v>
      </c>
      <c r="G148" s="4">
        <f>'Sales &amp; Cost of Sales'!BG45</f>
        <v>2075.8014648488452</v>
      </c>
      <c r="H148" s="4">
        <f>'Sales &amp; Cost of Sales'!BU45</f>
        <v>2339.0650481762864</v>
      </c>
      <c r="I148" s="490">
        <f t="shared" si="86"/>
        <v>1.4034870278947629</v>
      </c>
      <c r="J148" s="490">
        <f t="shared" si="87"/>
        <v>0.12682503013196994</v>
      </c>
      <c r="K148" s="490">
        <f t="shared" si="88"/>
        <v>0.12682503013196958</v>
      </c>
      <c r="L148" s="665">
        <f t="shared" si="89"/>
        <v>0.1268250301319695</v>
      </c>
    </row>
    <row r="149" spans="2:12">
      <c r="B149" s="154" t="str">
        <f t="shared" si="77"/>
        <v>Verse Console XR + Controller + Handheld</v>
      </c>
      <c r="D149" s="4">
        <f>'Sales &amp; Cost of Sales'!Q46</f>
        <v>1700.4782031250002</v>
      </c>
      <c r="E149" s="4">
        <f>'Sales &amp; Cost of Sales'!AE46</f>
        <v>4087.0773024287337</v>
      </c>
      <c r="F149" s="4">
        <f>'Sales &amp; Cost of Sales'!AS46</f>
        <v>4605.4210044609481</v>
      </c>
      <c r="G149" s="4">
        <f>'Sales &amp; Cost of Sales'!BG46</f>
        <v>5189.5036621221143</v>
      </c>
      <c r="H149" s="4">
        <f>'Sales &amp; Cost of Sales'!BU46</f>
        <v>5847.6626204407166</v>
      </c>
      <c r="I149" s="490">
        <f t="shared" si="86"/>
        <v>1.4034870278947629</v>
      </c>
      <c r="J149" s="490">
        <f t="shared" si="87"/>
        <v>0.12682503013196991</v>
      </c>
      <c r="K149" s="490">
        <f t="shared" si="88"/>
        <v>0.12682503013196977</v>
      </c>
      <c r="L149" s="665">
        <f t="shared" si="89"/>
        <v>0.12682503013196933</v>
      </c>
    </row>
    <row r="150" spans="2:12">
      <c r="B150" s="154" t="str">
        <f t="shared" si="77"/>
        <v xml:space="preserve">Iview + TANU:  </v>
      </c>
      <c r="D150" s="4">
        <f>'Sales &amp; Cost of Sales'!Q47</f>
        <v>0</v>
      </c>
      <c r="E150" s="4">
        <f>'Sales &amp; Cost of Sales'!AE47</f>
        <v>2944.6684062818781</v>
      </c>
      <c r="F150" s="4">
        <f>'Sales &amp; Cost of Sales'!AS47</f>
        <v>4053.0351121527774</v>
      </c>
      <c r="G150" s="4">
        <f>'Sales &amp; Cost of Sales'!BG47</f>
        <v>4567.061412377484</v>
      </c>
      <c r="H150" s="4">
        <f>'Sales &amp; Cost of Sales'!BU47</f>
        <v>5146.2791136168171</v>
      </c>
      <c r="I150" s="490" t="str">
        <f t="shared" si="86"/>
        <v/>
      </c>
      <c r="J150" s="490">
        <f t="shared" si="87"/>
        <v>0.37639779864734996</v>
      </c>
      <c r="K150" s="490">
        <f t="shared" si="88"/>
        <v>0.12682503013196955</v>
      </c>
      <c r="L150" s="665">
        <f t="shared" si="89"/>
        <v>0.12682503013197027</v>
      </c>
    </row>
    <row r="151" spans="2:12">
      <c r="B151" s="154" t="str">
        <f t="shared" si="77"/>
        <v xml:space="preserve"> Exoflex Watch</v>
      </c>
      <c r="D151" s="4">
        <f>'Sales &amp; Cost of Sales'!Q48</f>
        <v>0</v>
      </c>
      <c r="E151" s="4">
        <f>'Sales &amp; Cost of Sales'!AE48</f>
        <v>2944.6684062818781</v>
      </c>
      <c r="F151" s="4">
        <f>'Sales &amp; Cost of Sales'!AS48</f>
        <v>4053.0351121527774</v>
      </c>
      <c r="G151" s="4">
        <f>'Sales &amp; Cost of Sales'!BG48</f>
        <v>4567.061412377484</v>
      </c>
      <c r="H151" s="4">
        <f>'Sales &amp; Cost of Sales'!BU48</f>
        <v>5146.2791136168171</v>
      </c>
      <c r="I151" s="490" t="str">
        <f t="shared" si="86"/>
        <v/>
      </c>
      <c r="J151" s="490">
        <f t="shared" si="87"/>
        <v>0.37639779864734996</v>
      </c>
      <c r="K151" s="490">
        <f t="shared" si="88"/>
        <v>0.12682503013196955</v>
      </c>
      <c r="L151" s="665">
        <f t="shared" si="89"/>
        <v>0.12682503013197027</v>
      </c>
    </row>
    <row r="152" spans="2:12">
      <c r="B152" s="154" t="str">
        <f t="shared" si="77"/>
        <v>Iview + Notebuds + Tanu</v>
      </c>
      <c r="D152" s="4">
        <f>'Sales &amp; Cost of Sales'!Q49</f>
        <v>0</v>
      </c>
      <c r="E152" s="4">
        <f>'Sales &amp; Cost of Sales'!AE49</f>
        <v>4934.3092213372029</v>
      </c>
      <c r="F152" s="4">
        <f>'Sales &amp; Cost of Sales'!AS49</f>
        <v>6791.5723500938439</v>
      </c>
      <c r="G152" s="4">
        <f>'Sales &amp; Cost of Sales'!BG49</f>
        <v>7652.9137180379485</v>
      </c>
      <c r="H152" s="4">
        <f>'Sales &amp; Cost of Sales'!BU49</f>
        <v>8623.4947309254767</v>
      </c>
      <c r="I152" s="490" t="str">
        <f t="shared" si="86"/>
        <v/>
      </c>
      <c r="J152" s="490">
        <f t="shared" si="87"/>
        <v>0.37639779864734962</v>
      </c>
      <c r="K152" s="490">
        <f t="shared" si="88"/>
        <v>0.12682503013196977</v>
      </c>
      <c r="L152" s="665">
        <f t="shared" si="89"/>
        <v>0.12682503013196986</v>
      </c>
    </row>
    <row r="153" spans="2:12">
      <c r="B153" s="154" t="str">
        <f t="shared" si="77"/>
        <v>Exoflex paired w/ Versonas</v>
      </c>
      <c r="D153" s="4">
        <f>'Sales &amp; Cost of Sales'!Q50</f>
        <v>0</v>
      </c>
      <c r="E153" s="4">
        <f>'Sales &amp; Cost of Sales'!AE50</f>
        <v>2387.5689780663879</v>
      </c>
      <c r="F153" s="4">
        <f>'Sales &amp; Cost of Sales'!AS50</f>
        <v>3286.2446855292783</v>
      </c>
      <c r="G153" s="4">
        <f>'Sales &amp; Cost of Sales'!BG50</f>
        <v>3703.0227667925542</v>
      </c>
      <c r="H153" s="4">
        <f>'Sales &amp; Cost of Sales'!BU50</f>
        <v>4172.6587407703901</v>
      </c>
      <c r="I153" s="490" t="str">
        <f t="shared" si="86"/>
        <v/>
      </c>
      <c r="J153" s="490">
        <f t="shared" si="87"/>
        <v>0.37639779864734957</v>
      </c>
      <c r="K153" s="490">
        <f t="shared" si="88"/>
        <v>0.12682503013196966</v>
      </c>
      <c r="L153" s="665">
        <f t="shared" si="89"/>
        <v>0.1268250301319698</v>
      </c>
    </row>
    <row r="154" spans="2:12">
      <c r="B154" s="154" t="str">
        <f t="shared" si="77"/>
        <v xml:space="preserve">Sensaband + Notebuds bone conduction </v>
      </c>
      <c r="D154" s="4">
        <f>'Sales &amp; Cost of Sales'!Q51</f>
        <v>0</v>
      </c>
      <c r="E154" s="4">
        <f>'Sales &amp; Cost of Sales'!AE51</f>
        <v>2387.5689780663879</v>
      </c>
      <c r="F154" s="4">
        <f>'Sales &amp; Cost of Sales'!AS51</f>
        <v>3286.2446855292783</v>
      </c>
      <c r="G154" s="4">
        <f>'Sales &amp; Cost of Sales'!BG51</f>
        <v>3703.0227667925542</v>
      </c>
      <c r="H154" s="4">
        <f>'Sales &amp; Cost of Sales'!BU51</f>
        <v>4172.6587407703901</v>
      </c>
      <c r="I154" s="490" t="str">
        <f t="shared" si="86"/>
        <v/>
      </c>
      <c r="J154" s="490">
        <f t="shared" si="87"/>
        <v>0.37639779864734957</v>
      </c>
      <c r="K154" s="490">
        <f t="shared" si="88"/>
        <v>0.12682503013196966</v>
      </c>
      <c r="L154" s="665">
        <f t="shared" si="89"/>
        <v>0.1268250301319698</v>
      </c>
    </row>
    <row r="155" spans="2:12">
      <c r="B155" s="154" t="str">
        <f t="shared" si="77"/>
        <v xml:space="preserve">Verse Desktop Computer </v>
      </c>
      <c r="D155" s="4">
        <f>'Sales &amp; Cost of Sales'!Q52</f>
        <v>0</v>
      </c>
      <c r="E155" s="4">
        <f>'Sales &amp; Cost of Sales'!AE52</f>
        <v>2387.5689780663879</v>
      </c>
      <c r="F155" s="4">
        <f>'Sales &amp; Cost of Sales'!AS52</f>
        <v>3286.2446855292783</v>
      </c>
      <c r="G155" s="4">
        <f>'Sales &amp; Cost of Sales'!BG52</f>
        <v>3703.0227667925542</v>
      </c>
      <c r="H155" s="4">
        <f>'Sales &amp; Cost of Sales'!BU52</f>
        <v>4172.6587407703901</v>
      </c>
      <c r="I155" s="490" t="str">
        <f t="shared" si="86"/>
        <v/>
      </c>
      <c r="J155" s="490">
        <f t="shared" si="87"/>
        <v>0.37639779864734957</v>
      </c>
      <c r="K155" s="490">
        <f t="shared" si="88"/>
        <v>0.12682503013196966</v>
      </c>
      <c r="L155" s="665">
        <f t="shared" si="89"/>
        <v>0.1268250301319698</v>
      </c>
    </row>
    <row r="156" spans="2:12">
      <c r="B156" s="154" t="str">
        <f t="shared" si="77"/>
        <v xml:space="preserve">Laptop + Tanu + Iview </v>
      </c>
      <c r="D156" s="4">
        <f>'Sales &amp; Cost of Sales'!Q53</f>
        <v>0</v>
      </c>
      <c r="E156" s="4">
        <f>'Sales &amp; Cost of Sales'!AE53</f>
        <v>2387.5689780663879</v>
      </c>
      <c r="F156" s="4">
        <f>'Sales &amp; Cost of Sales'!AS53</f>
        <v>3286.2446855292783</v>
      </c>
      <c r="G156" s="4">
        <f>'Sales &amp; Cost of Sales'!BG53</f>
        <v>3703.0227667925542</v>
      </c>
      <c r="H156" s="4">
        <f>'Sales &amp; Cost of Sales'!BU53</f>
        <v>4172.6587407703901</v>
      </c>
      <c r="I156" s="490" t="str">
        <f t="shared" si="86"/>
        <v/>
      </c>
      <c r="J156" s="490">
        <f t="shared" si="87"/>
        <v>0.37639779864734957</v>
      </c>
      <c r="K156" s="490">
        <f t="shared" si="88"/>
        <v>0.12682503013196966</v>
      </c>
      <c r="L156" s="665">
        <f t="shared" si="89"/>
        <v>0.1268250301319698</v>
      </c>
    </row>
    <row r="157" spans="2:12">
      <c r="B157" s="154" t="str">
        <f t="shared" si="77"/>
        <v>Verse XR Phone + Notebuds</v>
      </c>
      <c r="D157" s="4">
        <f>'Sales &amp; Cost of Sales'!Q54</f>
        <v>0</v>
      </c>
      <c r="E157" s="4">
        <f>'Sales &amp; Cost of Sales'!AE54</f>
        <v>9948.2040752766152</v>
      </c>
      <c r="F157" s="4">
        <f>'Sales &amp; Cost of Sales'!AS54</f>
        <v>13692.686189705331</v>
      </c>
      <c r="G157" s="4">
        <f>'Sales &amp; Cost of Sales'!BG54</f>
        <v>15429.261528302321</v>
      </c>
      <c r="H157" s="4">
        <f>'Sales &amp; Cost of Sales'!BU54</f>
        <v>17386.078086543301</v>
      </c>
      <c r="I157" s="490" t="str">
        <f t="shared" ref="I157" si="90">IF(D157=0,"",(E157-D157)/D157)</f>
        <v/>
      </c>
      <c r="J157" s="490">
        <f t="shared" ref="J157" si="91">IF(E157=0,"",(F157-E157)/E157)</f>
        <v>0.37639779864735018</v>
      </c>
      <c r="K157" s="490">
        <f t="shared" ref="K157" si="92">IF(F157=0,"",(G157-F157)/F157)</f>
        <v>0.12682503013197008</v>
      </c>
      <c r="L157" s="665">
        <f t="shared" ref="L157" si="93">IF(G157=0,"",(H157-G157)/G157)</f>
        <v>0.12682503013196952</v>
      </c>
    </row>
    <row r="158" spans="2:12" ht="15" thickBot="1">
      <c r="B158" s="945" t="s">
        <v>404</v>
      </c>
      <c r="C158" s="946"/>
      <c r="D158" s="668">
        <f t="shared" ref="D158:G158" si="94">SUM(D136:D157)</f>
        <v>14401.287722897459</v>
      </c>
      <c r="E158" s="668">
        <f t="shared" si="94"/>
        <v>59820.964070986476</v>
      </c>
      <c r="F158" s="668">
        <f t="shared" si="94"/>
        <v>74975.33658025664</v>
      </c>
      <c r="G158" s="668">
        <f t="shared" si="94"/>
        <v>84484.08590120227</v>
      </c>
      <c r="H158" s="668">
        <f>SUM(H136:H157)</f>
        <v>95198.78264129415</v>
      </c>
      <c r="I158" s="669">
        <f t="shared" ref="I158:J158" si="95">IF(D158=0,"",(E158-D158)/D158)</f>
        <v>3.1538621560816109</v>
      </c>
      <c r="J158" s="670">
        <f t="shared" si="95"/>
        <v>0.25332879107878042</v>
      </c>
      <c r="K158" s="670">
        <f>IF(F158=0,"",(G158-F158)/F158)</f>
        <v>0.12682503013196986</v>
      </c>
      <c r="L158" s="690">
        <f>IF(G158=0,"",(H158-G158)/G158)</f>
        <v>0.12682503013196952</v>
      </c>
    </row>
    <row r="159" spans="2:12" ht="15" thickTop="1">
      <c r="D159" s="4"/>
      <c r="E159" s="4"/>
      <c r="F159" s="4"/>
      <c r="G159" s="4"/>
      <c r="H159" s="4"/>
      <c r="I159" s="4"/>
      <c r="J159" s="4"/>
      <c r="K159" s="4"/>
      <c r="L159" s="4"/>
    </row>
  </sheetData>
  <mergeCells count="21">
    <mergeCell ref="B135:C135"/>
    <mergeCell ref="B158:C158"/>
    <mergeCell ref="B81:C81"/>
    <mergeCell ref="B1:D1"/>
    <mergeCell ref="B2:D2"/>
    <mergeCell ref="D5:E5"/>
    <mergeCell ref="B106:C106"/>
    <mergeCell ref="F5:H5"/>
    <mergeCell ref="I57:I58"/>
    <mergeCell ref="B57:C58"/>
    <mergeCell ref="F57:F58"/>
    <mergeCell ref="G57:G58"/>
    <mergeCell ref="H57:H58"/>
    <mergeCell ref="D57:D58"/>
    <mergeCell ref="E57:E58"/>
    <mergeCell ref="L5:N5"/>
    <mergeCell ref="O5:Q5"/>
    <mergeCell ref="K57:K58"/>
    <mergeCell ref="L57:L58"/>
    <mergeCell ref="I5:K5"/>
    <mergeCell ref="J57:J58"/>
  </mergeCells>
  <phoneticPr fontId="10" type="noConversion"/>
  <pageMargins left="0.2" right="0.2" top="0.25" bottom="0.25" header="0.05" footer="0.05"/>
  <pageSetup scale="40" orientation="portrait" horizontalDpi="0" verticalDpi="0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CC21-7157-470F-93D2-A3E8A92D8C14}">
  <dimension ref="A1:J58"/>
  <sheetViews>
    <sheetView topLeftCell="A23" workbookViewId="0">
      <selection activeCell="B26" sqref="B26"/>
    </sheetView>
  </sheetViews>
  <sheetFormatPr defaultColWidth="11.453125" defaultRowHeight="14.5"/>
  <cols>
    <col min="1" max="1" width="37.81640625" customWidth="1"/>
    <col min="2" max="6" width="16.453125" customWidth="1"/>
    <col min="7" max="7" width="16.26953125" customWidth="1"/>
    <col min="8" max="8" width="15.6328125" customWidth="1"/>
    <col min="9" max="9" width="14.6328125" bestFit="1" customWidth="1"/>
    <col min="10" max="10" width="26.08984375" customWidth="1"/>
  </cols>
  <sheetData>
    <row r="1" spans="1:6" s="496" customFormat="1" ht="9" customHeight="1"/>
    <row r="2" spans="1:6" s="496" customFormat="1" ht="30" customHeight="1">
      <c r="A2" s="530" t="s">
        <v>350</v>
      </c>
    </row>
    <row r="5" spans="1:6" s="498" customFormat="1">
      <c r="A5" s="496" t="s">
        <v>349</v>
      </c>
      <c r="B5" s="496" t="s">
        <v>350</v>
      </c>
      <c r="C5" s="496" t="s">
        <v>351</v>
      </c>
      <c r="D5" s="676" t="s">
        <v>352</v>
      </c>
      <c r="E5" s="497"/>
      <c r="F5" s="497"/>
    </row>
    <row r="6" spans="1:6">
      <c r="A6" s="161"/>
      <c r="B6" s="161"/>
      <c r="C6" s="161"/>
      <c r="D6" s="499" t="str">
        <f>A1&amp;" can be valued between "&amp;ROUND(B13/10^6,0)&amp;" Million and "&amp;ROUND(B8/10^6,0)&amp;" Million"</f>
        <v xml:space="preserve"> can be valued between 156 Million and 327 Million</v>
      </c>
      <c r="E6" s="499"/>
      <c r="F6" s="499"/>
    </row>
    <row r="7" spans="1:6">
      <c r="A7" s="500" t="s">
        <v>400</v>
      </c>
      <c r="B7" s="94">
        <f>B38</f>
        <v>155546463.32675481</v>
      </c>
      <c r="C7" s="161"/>
      <c r="D7" s="499"/>
      <c r="E7" s="499"/>
      <c r="F7" s="499"/>
    </row>
    <row r="8" spans="1:6">
      <c r="A8" s="500" t="s">
        <v>403</v>
      </c>
      <c r="B8" s="231">
        <f>B46</f>
        <v>326590530.53096855</v>
      </c>
      <c r="C8" s="161"/>
      <c r="D8" s="499"/>
      <c r="E8" s="499"/>
      <c r="F8" s="499"/>
    </row>
    <row r="9" spans="1:6">
      <c r="A9" s="500"/>
      <c r="B9" s="231"/>
      <c r="C9" s="161"/>
      <c r="D9" s="499"/>
      <c r="E9" s="499"/>
      <c r="F9" s="499"/>
    </row>
    <row r="10" spans="1:6">
      <c r="A10" s="500" t="s">
        <v>353</v>
      </c>
      <c r="B10" s="231">
        <f>B53</f>
        <v>0</v>
      </c>
      <c r="C10" s="161"/>
      <c r="D10" s="499"/>
      <c r="E10" s="499"/>
      <c r="F10" s="499"/>
    </row>
    <row r="11" spans="1:6">
      <c r="A11" s="161"/>
      <c r="B11" s="231"/>
      <c r="C11" s="161"/>
      <c r="D11" s="499"/>
      <c r="E11" s="499"/>
      <c r="F11" s="499"/>
    </row>
    <row r="12" spans="1:6">
      <c r="A12" s="501" t="s">
        <v>354</v>
      </c>
      <c r="B12" s="231">
        <f>AVERAGE(B7,B8)</f>
        <v>241068496.92886168</v>
      </c>
      <c r="C12" s="502"/>
      <c r="D12" s="503"/>
      <c r="E12" s="503"/>
      <c r="F12" s="503"/>
    </row>
    <row r="13" spans="1:6">
      <c r="A13" s="501" t="s">
        <v>355</v>
      </c>
      <c r="B13" s="231">
        <f>MIN(B7,B8)</f>
        <v>155546463.32675481</v>
      </c>
      <c r="C13" s="502"/>
      <c r="D13" s="503"/>
      <c r="E13" s="503"/>
      <c r="F13" s="503"/>
    </row>
    <row r="14" spans="1:6">
      <c r="A14" s="504" t="s">
        <v>356</v>
      </c>
      <c r="B14" s="483">
        <f>MAX(B7,B8)</f>
        <v>326590530.53096855</v>
      </c>
      <c r="C14" s="505"/>
      <c r="D14" s="503"/>
      <c r="E14" s="503"/>
      <c r="F14" s="503"/>
    </row>
    <row r="16" spans="1:6" s="507" customFormat="1" ht="13">
      <c r="A16" s="506" t="s">
        <v>357</v>
      </c>
    </row>
    <row r="18" spans="1:9">
      <c r="A18" s="508" t="s">
        <v>358</v>
      </c>
    </row>
    <row r="19" spans="1:9">
      <c r="A19" s="509" t="s">
        <v>359</v>
      </c>
      <c r="B19" s="1010">
        <v>1.4999999999999999E-2</v>
      </c>
      <c r="C19" s="510"/>
      <c r="D19" s="510"/>
      <c r="E19" s="694"/>
      <c r="F19" s="694"/>
      <c r="G19" s="695"/>
    </row>
    <row r="20" spans="1:9">
      <c r="A20" s="509" t="s">
        <v>399</v>
      </c>
      <c r="B20" s="1011">
        <v>0.4</v>
      </c>
      <c r="C20" s="510"/>
      <c r="D20" s="510"/>
      <c r="E20" s="510"/>
      <c r="F20" s="510"/>
    </row>
    <row r="21" spans="1:9">
      <c r="A21" s="509" t="s">
        <v>573</v>
      </c>
      <c r="B21" s="1012">
        <v>0.25</v>
      </c>
      <c r="C21" s="542"/>
      <c r="D21" s="1009"/>
      <c r="E21" s="1009"/>
      <c r="F21" s="1009"/>
      <c r="G21" s="991"/>
    </row>
    <row r="22" spans="1:9">
      <c r="A22" s="509"/>
      <c r="B22" s="1013"/>
      <c r="C22" s="542"/>
      <c r="D22" s="1009"/>
      <c r="E22" s="1009"/>
      <c r="F22" s="1009"/>
      <c r="G22" s="332"/>
      <c r="I22" s="332"/>
    </row>
    <row r="23" spans="1:9">
      <c r="D23" s="612"/>
    </row>
    <row r="24" spans="1:9">
      <c r="A24" s="1015" t="s">
        <v>574</v>
      </c>
      <c r="B24" s="1014" t="s">
        <v>4</v>
      </c>
      <c r="C24" s="1014" t="s">
        <v>5</v>
      </c>
      <c r="D24" s="1014" t="s">
        <v>6</v>
      </c>
      <c r="E24" s="1014" t="s">
        <v>347</v>
      </c>
      <c r="F24" s="1014" t="s">
        <v>348</v>
      </c>
    </row>
    <row r="25" spans="1:9">
      <c r="A25" s="512" t="s">
        <v>320</v>
      </c>
      <c r="B25" s="655">
        <f>'P&amp;L - Annual'!B13-'P&amp;L - Annual'!B17</f>
        <v>-1352108.9246490151</v>
      </c>
      <c r="C25" s="513">
        <f>'P&amp;L - Annual'!C13-'P&amp;L - Annual'!C17</f>
        <v>49139597.232723653</v>
      </c>
      <c r="D25" s="513">
        <f>'P&amp;L - Annual'!D13-'P&amp;L - Annual'!D17</f>
        <v>93409716.693581507</v>
      </c>
      <c r="E25" s="513">
        <f>'P&amp;L - Annual'!E13-'P&amp;L - Annual'!E17</f>
        <v>130640848.43285039</v>
      </c>
      <c r="F25" s="513">
        <f>'P&amp;L - Annual'!F13-'P&amp;L - Annual'!F17</f>
        <v>181914531.08576941</v>
      </c>
      <c r="G25" s="514"/>
    </row>
    <row r="26" spans="1:9">
      <c r="A26" s="512" t="s">
        <v>361</v>
      </c>
      <c r="B26" s="655">
        <f>-'P&amp;L - Annual'!B23</f>
        <v>358308.86503198865</v>
      </c>
      <c r="C26" s="513">
        <f>-'P&amp;L - Annual'!C23</f>
        <v>-13021993.266671767</v>
      </c>
      <c r="D26" s="513">
        <f>-'P&amp;L - Annual'!D23</f>
        <v>-24753574.923799105</v>
      </c>
      <c r="E26" s="513">
        <f>-'P&amp;L - Annual'!E23</f>
        <v>-34619824.834705353</v>
      </c>
      <c r="F26" s="513">
        <f>-'P&amp;L - Annual'!F23</f>
        <v>-48207350.737728901</v>
      </c>
      <c r="G26" s="514"/>
    </row>
    <row r="27" spans="1:9">
      <c r="A27" s="512" t="s">
        <v>362</v>
      </c>
      <c r="B27" s="655">
        <f>'P&amp;L - Annual'!B17</f>
        <v>0</v>
      </c>
      <c r="C27" s="513">
        <f>'P&amp;L - Annual'!C17</f>
        <v>12820.51282051282</v>
      </c>
      <c r="D27" s="513">
        <f>'P&amp;L - Annual'!D17</f>
        <v>12820.51282051282</v>
      </c>
      <c r="E27" s="513">
        <f>'P&amp;L - Annual'!E17</f>
        <v>12820.51282051282</v>
      </c>
      <c r="F27" s="513">
        <f>'P&amp;L - Annual'!F17</f>
        <v>12820.51282051282</v>
      </c>
      <c r="G27" s="514"/>
    </row>
    <row r="28" spans="1:9">
      <c r="A28" s="512" t="s">
        <v>363</v>
      </c>
      <c r="B28" s="655">
        <f>'Stmt of Cashflow - Annual'!C22+'Stmt of Cashflow - Annual'!C23</f>
        <v>-500000</v>
      </c>
      <c r="C28" s="513">
        <f>'Stmt of Cashflow - Annual'!D22+'Stmt of Cashflow - Annual'!D23</f>
        <v>0</v>
      </c>
      <c r="D28" s="513">
        <f>'Stmt of Cashflow - Annual'!E22+'Stmt of Cashflow - Annual'!E23</f>
        <v>0</v>
      </c>
      <c r="E28" s="513">
        <f>'Stmt of Cashflow - Annual'!F22+'Stmt of Cashflow - Annual'!F23</f>
        <v>0</v>
      </c>
      <c r="F28" s="513">
        <f>'Stmt of Cashflow - Annual'!G22+'Stmt of Cashflow - Annual'!G23</f>
        <v>0</v>
      </c>
      <c r="G28" s="514"/>
    </row>
    <row r="29" spans="1:9">
      <c r="A29" s="512" t="s">
        <v>364</v>
      </c>
      <c r="B29" s="655">
        <f>SUM('Stmt of Cashflow - Annual'!C13:C16)</f>
        <v>-2751821.4713422605</v>
      </c>
      <c r="C29" s="513">
        <f>SUM('Stmt of Cashflow - Annual'!D13:D16)</f>
        <v>1585727.3775552015</v>
      </c>
      <c r="D29" s="513">
        <f>SUM('Stmt of Cashflow - Annual'!E13:E16)</f>
        <v>-2423510.6324354149</v>
      </c>
      <c r="E29" s="513">
        <f>SUM('Stmt of Cashflow - Annual'!F13:F16)</f>
        <v>-307613.44529448659</v>
      </c>
      <c r="F29" s="513">
        <f>SUM('Stmt of Cashflow - Annual'!G13:G16)</f>
        <v>-200553.88359476859</v>
      </c>
      <c r="G29" s="514"/>
    </row>
    <row r="30" spans="1:9">
      <c r="A30" s="515" t="s">
        <v>365</v>
      </c>
      <c r="B30" s="656">
        <f>SUM(B25:B29)</f>
        <v>-4245621.5309592867</v>
      </c>
      <c r="C30" s="516">
        <f t="shared" ref="C30:F30" si="0">SUM(C25:C29)</f>
        <v>37716151.856427595</v>
      </c>
      <c r="D30" s="516">
        <f t="shared" si="0"/>
        <v>66245451.650167495</v>
      </c>
      <c r="E30" s="516">
        <f t="shared" si="0"/>
        <v>95726230.665671065</v>
      </c>
      <c r="F30" s="516">
        <f t="shared" si="0"/>
        <v>133519446.97726627</v>
      </c>
      <c r="G30" s="514"/>
    </row>
    <row r="31" spans="1:9">
      <c r="A31" s="1016"/>
      <c r="B31" s="1017"/>
      <c r="C31" s="1018"/>
      <c r="D31" s="1018"/>
      <c r="E31" s="1018"/>
      <c r="F31" s="1018"/>
      <c r="G31" s="514"/>
    </row>
    <row r="32" spans="1:9" ht="15" thickBot="1">
      <c r="B32" s="514"/>
      <c r="C32" s="514"/>
      <c r="D32" s="514"/>
      <c r="E32" s="514"/>
      <c r="F32" s="514"/>
      <c r="G32" s="514"/>
    </row>
    <row r="33" spans="1:10" ht="15" thickTop="1">
      <c r="A33" s="1019" t="s">
        <v>569</v>
      </c>
      <c r="B33" s="855"/>
      <c r="C33" s="855"/>
      <c r="D33" s="855"/>
      <c r="E33" s="855"/>
      <c r="F33" s="986"/>
      <c r="G33" s="514"/>
    </row>
    <row r="34" spans="1:10">
      <c r="A34" s="1020" t="s">
        <v>366</v>
      </c>
      <c r="B34" s="1021">
        <f>F30*(1+B19)/(B20-B19)</f>
        <v>352005814.75824738</v>
      </c>
      <c r="C34" s="1022"/>
      <c r="D34" s="1022"/>
      <c r="E34" s="1022"/>
      <c r="F34" s="1023"/>
      <c r="G34" s="514"/>
    </row>
    <row r="35" spans="1:10">
      <c r="A35" s="856"/>
      <c r="B35" s="1022"/>
      <c r="C35" s="1022"/>
      <c r="D35" s="1022"/>
      <c r="E35" s="1022"/>
      <c r="F35" s="1023"/>
      <c r="G35" s="514"/>
      <c r="I35" s="39"/>
      <c r="J35" s="1"/>
    </row>
    <row r="36" spans="1:10">
      <c r="A36" s="1024" t="s">
        <v>367</v>
      </c>
      <c r="B36" s="662">
        <f>B30</f>
        <v>-4245621.5309592867</v>
      </c>
      <c r="C36" s="662">
        <f>C30</f>
        <v>37716151.856427595</v>
      </c>
      <c r="D36" s="662">
        <f>D30</f>
        <v>66245451.650167495</v>
      </c>
      <c r="E36" s="662">
        <f t="shared" ref="E36" si="1">E30</f>
        <v>95726230.665671065</v>
      </c>
      <c r="F36" s="1025">
        <f>F30+B34</f>
        <v>485525261.73551363</v>
      </c>
    </row>
    <row r="37" spans="1:10">
      <c r="A37" s="856"/>
      <c r="B37" s="1022"/>
      <c r="C37" s="1022"/>
      <c r="D37" s="1022"/>
      <c r="E37" s="1022"/>
      <c r="F37" s="1023"/>
      <c r="I37" s="39"/>
      <c r="J37" s="1"/>
    </row>
    <row r="38" spans="1:10" ht="15" thickBot="1">
      <c r="A38" s="1026" t="s">
        <v>570</v>
      </c>
      <c r="B38" s="1027">
        <f>NPV(B20,B36:F36)</f>
        <v>155546463.32675481</v>
      </c>
      <c r="C38" s="1028"/>
      <c r="D38" s="1028"/>
      <c r="E38" s="1028"/>
      <c r="F38" s="1029"/>
      <c r="I38" s="39"/>
      <c r="J38" s="1"/>
    </row>
    <row r="39" spans="1:10" ht="15" thickTop="1">
      <c r="A39" s="654"/>
      <c r="B39" s="264"/>
      <c r="C39" s="264"/>
      <c r="D39" s="264"/>
      <c r="E39" s="264"/>
      <c r="F39" s="264"/>
      <c r="I39" s="39"/>
      <c r="J39" s="1"/>
    </row>
    <row r="40" spans="1:10" ht="15" thickBot="1">
      <c r="A40" s="654"/>
      <c r="B40" s="264"/>
      <c r="C40" s="264"/>
      <c r="D40" s="264"/>
      <c r="E40" s="264"/>
      <c r="F40" s="264"/>
      <c r="I40" s="39"/>
      <c r="J40" s="1"/>
    </row>
    <row r="41" spans="1:10" ht="15" thickTop="1">
      <c r="A41" s="1030" t="s">
        <v>571</v>
      </c>
      <c r="B41" s="1031"/>
      <c r="C41" s="1031"/>
      <c r="D41" s="1031"/>
      <c r="E41" s="1031"/>
      <c r="F41" s="1032"/>
      <c r="I41" s="39"/>
      <c r="J41" s="1"/>
    </row>
    <row r="42" spans="1:10">
      <c r="A42" s="1020" t="s">
        <v>366</v>
      </c>
      <c r="B42" s="1021">
        <f>F30*(1+B19)/(B21-B19)</f>
        <v>576690377.36989462</v>
      </c>
      <c r="C42" s="1033"/>
      <c r="D42" s="1033"/>
      <c r="E42" s="1033"/>
      <c r="F42" s="1034"/>
      <c r="I42" s="39"/>
      <c r="J42" s="1"/>
    </row>
    <row r="43" spans="1:10">
      <c r="A43" s="856"/>
      <c r="B43" s="1033"/>
      <c r="C43" s="1033"/>
      <c r="D43" s="1033"/>
      <c r="E43" s="1033"/>
      <c r="F43" s="1034"/>
      <c r="I43" s="39"/>
      <c r="J43" s="1"/>
    </row>
    <row r="44" spans="1:10">
      <c r="A44" s="1024" t="s">
        <v>367</v>
      </c>
      <c r="B44" s="662">
        <f>B30</f>
        <v>-4245621.5309592867</v>
      </c>
      <c r="C44" s="662">
        <f>C30</f>
        <v>37716151.856427595</v>
      </c>
      <c r="D44" s="662">
        <f>D30</f>
        <v>66245451.650167495</v>
      </c>
      <c r="E44" s="662">
        <f>E30</f>
        <v>95726230.665671065</v>
      </c>
      <c r="F44" s="1025">
        <f>F30+B42</f>
        <v>710209824.34716094</v>
      </c>
      <c r="I44" s="39"/>
      <c r="J44" s="1"/>
    </row>
    <row r="45" spans="1:10">
      <c r="A45" s="856"/>
      <c r="B45" s="1033"/>
      <c r="C45" s="1033"/>
      <c r="D45" s="1033"/>
      <c r="E45" s="1033"/>
      <c r="F45" s="1034"/>
      <c r="I45" s="39"/>
      <c r="J45" s="1"/>
    </row>
    <row r="46" spans="1:10" ht="15" thickBot="1">
      <c r="A46" s="1035" t="s">
        <v>572</v>
      </c>
      <c r="B46" s="1036">
        <f>NPV(B21,B44:F44)</f>
        <v>326590530.53096855</v>
      </c>
      <c r="C46" s="1037"/>
      <c r="D46" s="1037"/>
      <c r="E46" s="1037"/>
      <c r="F46" s="1038"/>
      <c r="I46" s="39"/>
      <c r="J46" s="1"/>
    </row>
    <row r="47" spans="1:10" ht="15" thickTop="1">
      <c r="A47" s="654"/>
      <c r="B47" s="657"/>
      <c r="C47" s="657"/>
      <c r="D47" s="657"/>
      <c r="E47" s="657"/>
      <c r="F47" s="657"/>
      <c r="I47" s="39"/>
      <c r="J47" s="1"/>
    </row>
    <row r="48" spans="1:10">
      <c r="A48" s="520"/>
      <c r="B48" s="521"/>
    </row>
    <row r="49" spans="1:8">
      <c r="A49" s="522"/>
      <c r="B49" s="539"/>
      <c r="C49" s="539"/>
    </row>
    <row r="50" spans="1:8">
      <c r="B50" s="537"/>
      <c r="C50" s="547"/>
      <c r="E50" s="985"/>
      <c r="F50" s="544"/>
      <c r="G50" s="544"/>
      <c r="H50" s="544"/>
    </row>
    <row r="51" spans="1:8">
      <c r="A51" s="529"/>
      <c r="B51" s="94"/>
    </row>
    <row r="52" spans="1:8">
      <c r="B52" s="94"/>
      <c r="E52" s="545"/>
    </row>
    <row r="53" spans="1:8">
      <c r="A53" s="522"/>
      <c r="B53" s="660"/>
      <c r="E53" s="545"/>
      <c r="F53" s="532"/>
      <c r="G53" s="532"/>
    </row>
    <row r="54" spans="1:8">
      <c r="E54" s="545"/>
      <c r="F54" s="532"/>
      <c r="G54" s="532"/>
      <c r="H54" s="532"/>
    </row>
    <row r="55" spans="1:8">
      <c r="E55" s="545"/>
      <c r="F55" s="532"/>
      <c r="G55" s="532"/>
    </row>
    <row r="56" spans="1:8">
      <c r="E56" s="545"/>
      <c r="F56" s="532"/>
      <c r="G56" s="532"/>
    </row>
    <row r="57" spans="1:8">
      <c r="A57" s="1"/>
      <c r="E57" s="545"/>
    </row>
    <row r="58" spans="1:8">
      <c r="E58" s="5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38D2F-172A-BF4C-B373-388420C0FBCA}">
  <dimension ref="A1:S85"/>
  <sheetViews>
    <sheetView showGridLines="0" topLeftCell="A2" zoomScaleNormal="100" workbookViewId="0">
      <selection activeCell="C83" sqref="C83"/>
    </sheetView>
  </sheetViews>
  <sheetFormatPr defaultColWidth="11.453125" defaultRowHeight="14.5"/>
  <cols>
    <col min="1" max="1" width="37.81640625" customWidth="1"/>
    <col min="2" max="6" width="16.453125" customWidth="1"/>
    <col min="7" max="7" width="16.26953125" customWidth="1"/>
    <col min="8" max="8" width="15.6328125" customWidth="1"/>
    <col min="9" max="9" width="14.6328125" bestFit="1" customWidth="1"/>
    <col min="10" max="10" width="26.08984375" customWidth="1"/>
  </cols>
  <sheetData>
    <row r="1" spans="1:9" s="496" customFormat="1" ht="9" customHeight="1"/>
    <row r="2" spans="1:9" s="496" customFormat="1" ht="30" customHeight="1">
      <c r="A2" s="530" t="s">
        <v>350</v>
      </c>
    </row>
    <row r="5" spans="1:9" s="498" customFormat="1">
      <c r="A5" s="496" t="s">
        <v>349</v>
      </c>
      <c r="B5" s="496" t="s">
        <v>350</v>
      </c>
      <c r="C5" s="496" t="s">
        <v>351</v>
      </c>
      <c r="D5" s="676" t="s">
        <v>352</v>
      </c>
      <c r="E5" s="497"/>
      <c r="F5" s="497"/>
    </row>
    <row r="6" spans="1:9">
      <c r="A6" s="161"/>
      <c r="B6" s="161"/>
      <c r="C6" s="161"/>
      <c r="D6" s="499" t="str">
        <f>A1&amp;" can be valued between "&amp;ROUND(B13/10^6,0)&amp;" Million and "&amp;ROUND(B14/10^6,0)&amp;" Million"</f>
        <v xml:space="preserve"> can be valued between 273 Million and 327 Million</v>
      </c>
      <c r="E6" s="499"/>
      <c r="F6" s="499"/>
    </row>
    <row r="7" spans="1:9" ht="15" thickBot="1">
      <c r="A7" s="500" t="s">
        <v>400</v>
      </c>
      <c r="B7" s="94">
        <f>B37</f>
        <v>326590530.53096855</v>
      </c>
      <c r="C7" s="161"/>
      <c r="D7" s="499">
        <v>186</v>
      </c>
      <c r="E7" s="499"/>
      <c r="F7" s="499"/>
    </row>
    <row r="8" spans="1:9" ht="15" thickTop="1">
      <c r="A8" s="500" t="s">
        <v>403</v>
      </c>
      <c r="B8" s="231">
        <f>B45</f>
        <v>446042058.69542891</v>
      </c>
      <c r="C8" s="161"/>
      <c r="D8" s="499">
        <v>386</v>
      </c>
      <c r="E8" s="499"/>
      <c r="F8" s="1000" t="s">
        <v>568</v>
      </c>
      <c r="G8" s="1001"/>
      <c r="H8" s="1001"/>
      <c r="I8" s="1002"/>
    </row>
    <row r="9" spans="1:9" ht="14.5" customHeight="1">
      <c r="A9" s="500"/>
      <c r="B9" s="231"/>
      <c r="C9" s="161"/>
      <c r="D9" s="499"/>
      <c r="E9" s="499"/>
      <c r="F9" s="1003"/>
      <c r="G9" s="1004"/>
      <c r="H9" s="1004"/>
      <c r="I9" s="1005"/>
    </row>
    <row r="10" spans="1:9" ht="14.5" customHeight="1">
      <c r="A10" s="500" t="s">
        <v>353</v>
      </c>
      <c r="B10" s="231">
        <f>B80</f>
        <v>273157105.74057597</v>
      </c>
      <c r="C10" s="161"/>
      <c r="D10" s="499">
        <v>135</v>
      </c>
      <c r="E10" s="499"/>
      <c r="F10" s="1003"/>
      <c r="G10" s="1004"/>
      <c r="H10" s="1004"/>
      <c r="I10" s="1005"/>
    </row>
    <row r="11" spans="1:9" ht="14.5" customHeight="1">
      <c r="A11" s="161"/>
      <c r="B11" s="231"/>
      <c r="C11" s="161"/>
      <c r="D11" s="499"/>
      <c r="E11" s="499"/>
      <c r="F11" s="1003"/>
      <c r="G11" s="1004"/>
      <c r="H11" s="1004"/>
      <c r="I11" s="1005"/>
    </row>
    <row r="12" spans="1:9" ht="14.5" customHeight="1">
      <c r="A12" s="501" t="s">
        <v>354</v>
      </c>
      <c r="B12" s="231">
        <f>AVERAGE(B7,B10)</f>
        <v>299873818.13577223</v>
      </c>
      <c r="C12" s="502"/>
      <c r="D12" s="503">
        <v>160</v>
      </c>
      <c r="E12" s="503"/>
      <c r="F12" s="1003"/>
      <c r="G12" s="1004"/>
      <c r="H12" s="1004"/>
      <c r="I12" s="1005"/>
    </row>
    <row r="13" spans="1:9" ht="15" thickBot="1">
      <c r="A13" s="501" t="s">
        <v>355</v>
      </c>
      <c r="B13" s="231">
        <f>MIN(B7,B10)</f>
        <v>273157105.74057597</v>
      </c>
      <c r="C13" s="502"/>
      <c r="D13" s="503">
        <v>135</v>
      </c>
      <c r="E13" s="503"/>
      <c r="F13" s="1006"/>
      <c r="G13" s="1007"/>
      <c r="H13" s="1007"/>
      <c r="I13" s="1008"/>
    </row>
    <row r="14" spans="1:9" ht="15" thickTop="1">
      <c r="A14" s="504" t="s">
        <v>356</v>
      </c>
      <c r="B14" s="483">
        <f>MAX(B7,B10)</f>
        <v>326590530.53096855</v>
      </c>
      <c r="C14" s="505"/>
      <c r="D14" s="503">
        <v>186</v>
      </c>
      <c r="E14" s="503"/>
      <c r="F14" s="503"/>
    </row>
    <row r="16" spans="1:9" s="507" customFormat="1" ht="13">
      <c r="A16" s="506" t="s">
        <v>357</v>
      </c>
    </row>
    <row r="18" spans="1:9">
      <c r="A18" s="508" t="s">
        <v>358</v>
      </c>
    </row>
    <row r="19" spans="1:9">
      <c r="A19" s="509" t="s">
        <v>359</v>
      </c>
      <c r="B19" s="996">
        <v>1.4999999999999999E-2</v>
      </c>
      <c r="C19" s="510"/>
      <c r="D19" s="510"/>
      <c r="E19" s="694"/>
      <c r="F19" s="694"/>
      <c r="G19" s="695"/>
    </row>
    <row r="20" spans="1:9">
      <c r="A20" s="509" t="s">
        <v>399</v>
      </c>
      <c r="B20" s="998">
        <v>0.25</v>
      </c>
      <c r="C20" s="510"/>
      <c r="D20" s="510"/>
      <c r="E20" s="510"/>
      <c r="F20" s="510"/>
    </row>
    <row r="21" spans="1:9">
      <c r="A21" s="509" t="s">
        <v>398</v>
      </c>
      <c r="B21" s="999">
        <f>AVERAGE(8.2%,E71:E74)*(1+0.178)^2</f>
        <v>0.20279613975999997</v>
      </c>
      <c r="C21" s="542" t="s">
        <v>381</v>
      </c>
      <c r="D21" s="984" t="s">
        <v>382</v>
      </c>
      <c r="E21" s="984"/>
      <c r="F21" s="984"/>
      <c r="G21" s="163"/>
    </row>
    <row r="22" spans="1:9">
      <c r="A22" s="509"/>
      <c r="B22" s="997"/>
      <c r="C22" s="542"/>
      <c r="D22" s="984"/>
      <c r="E22" s="984"/>
      <c r="F22" s="984"/>
      <c r="G22" s="332"/>
      <c r="I22" s="332"/>
    </row>
    <row r="23" spans="1:9">
      <c r="D23" s="612"/>
    </row>
    <row r="24" spans="1:9">
      <c r="B24" s="511" t="s">
        <v>4</v>
      </c>
      <c r="C24" s="511" t="s">
        <v>5</v>
      </c>
      <c r="D24" s="511" t="s">
        <v>6</v>
      </c>
      <c r="E24" s="511" t="s">
        <v>347</v>
      </c>
      <c r="F24" s="511" t="s">
        <v>348</v>
      </c>
    </row>
    <row r="25" spans="1:9">
      <c r="A25" s="512" t="s">
        <v>320</v>
      </c>
      <c r="B25" s="655">
        <f>'P&amp;L - Annual'!B13-'P&amp;L - Annual'!B17</f>
        <v>-1352108.9246490151</v>
      </c>
      <c r="C25" s="513">
        <f>'P&amp;L - Annual'!C13-'P&amp;L - Annual'!C17</f>
        <v>49139597.232723653</v>
      </c>
      <c r="D25" s="513">
        <f>'P&amp;L - Annual'!D13-'P&amp;L - Annual'!D17</f>
        <v>93409716.693581507</v>
      </c>
      <c r="E25" s="513">
        <f>'P&amp;L - Annual'!E13-'P&amp;L - Annual'!E17</f>
        <v>130640848.43285039</v>
      </c>
      <c r="F25" s="513">
        <f>'P&amp;L - Annual'!F13-'P&amp;L - Annual'!F17</f>
        <v>181914531.08576941</v>
      </c>
      <c r="G25" s="514"/>
    </row>
    <row r="26" spans="1:9">
      <c r="A26" s="512" t="s">
        <v>361</v>
      </c>
      <c r="B26" s="655">
        <f>-'P&amp;L - Annual'!B23</f>
        <v>358308.86503198865</v>
      </c>
      <c r="C26" s="513">
        <f>-'P&amp;L - Annual'!C23</f>
        <v>-13021993.266671767</v>
      </c>
      <c r="D26" s="513">
        <f>-'P&amp;L - Annual'!D23</f>
        <v>-24753574.923799105</v>
      </c>
      <c r="E26" s="513">
        <f>-'P&amp;L - Annual'!E23</f>
        <v>-34619824.834705353</v>
      </c>
      <c r="F26" s="513">
        <f>-'P&amp;L - Annual'!F23</f>
        <v>-48207350.737728901</v>
      </c>
      <c r="G26" s="514"/>
    </row>
    <row r="27" spans="1:9">
      <c r="A27" s="512" t="s">
        <v>362</v>
      </c>
      <c r="B27" s="655">
        <f>'P&amp;L - Annual'!B17</f>
        <v>0</v>
      </c>
      <c r="C27" s="513">
        <f>'P&amp;L - Annual'!C17</f>
        <v>12820.51282051282</v>
      </c>
      <c r="D27" s="513">
        <f>'P&amp;L - Annual'!D17</f>
        <v>12820.51282051282</v>
      </c>
      <c r="E27" s="513">
        <f>'P&amp;L - Annual'!E17</f>
        <v>12820.51282051282</v>
      </c>
      <c r="F27" s="513">
        <f>'P&amp;L - Annual'!F17</f>
        <v>12820.51282051282</v>
      </c>
      <c r="G27" s="514"/>
    </row>
    <row r="28" spans="1:9">
      <c r="A28" s="512" t="s">
        <v>363</v>
      </c>
      <c r="B28" s="655">
        <f>'Stmt of Cashflow - Annual'!C22+'Stmt of Cashflow - Annual'!C23</f>
        <v>-500000</v>
      </c>
      <c r="C28" s="513">
        <f>'Stmt of Cashflow - Annual'!D22+'Stmt of Cashflow - Annual'!D23</f>
        <v>0</v>
      </c>
      <c r="D28" s="513">
        <f>'Stmt of Cashflow - Annual'!E22+'Stmt of Cashflow - Annual'!E23</f>
        <v>0</v>
      </c>
      <c r="E28" s="513">
        <f>'Stmt of Cashflow - Annual'!F22+'Stmt of Cashflow - Annual'!F23</f>
        <v>0</v>
      </c>
      <c r="F28" s="513">
        <f>'Stmt of Cashflow - Annual'!G22+'Stmt of Cashflow - Annual'!G23</f>
        <v>0</v>
      </c>
      <c r="G28" s="514"/>
    </row>
    <row r="29" spans="1:9">
      <c r="A29" s="512" t="s">
        <v>364</v>
      </c>
      <c r="B29" s="655">
        <f>SUM('Stmt of Cashflow - Annual'!C13:C16)</f>
        <v>-2751821.4713422605</v>
      </c>
      <c r="C29" s="513">
        <f>SUM('Stmt of Cashflow - Annual'!D13:D16)</f>
        <v>1585727.3775552015</v>
      </c>
      <c r="D29" s="513">
        <f>SUM('Stmt of Cashflow - Annual'!E13:E16)</f>
        <v>-2423510.6324354149</v>
      </c>
      <c r="E29" s="513">
        <f>SUM('Stmt of Cashflow - Annual'!F13:F16)</f>
        <v>-307613.44529448659</v>
      </c>
      <c r="F29" s="513">
        <f>SUM('Stmt of Cashflow - Annual'!G13:G16)</f>
        <v>-200553.88359476859</v>
      </c>
      <c r="G29" s="514"/>
    </row>
    <row r="30" spans="1:9">
      <c r="A30" s="515" t="s">
        <v>365</v>
      </c>
      <c r="B30" s="656">
        <f>SUM(B25:B29)</f>
        <v>-4245621.5309592867</v>
      </c>
      <c r="C30" s="516">
        <f t="shared" ref="C30:F30" si="0">SUM(C25:C29)</f>
        <v>37716151.856427595</v>
      </c>
      <c r="D30" s="516">
        <f t="shared" si="0"/>
        <v>66245451.650167495</v>
      </c>
      <c r="E30" s="516">
        <f t="shared" si="0"/>
        <v>95726230.665671065</v>
      </c>
      <c r="F30" s="516">
        <f t="shared" si="0"/>
        <v>133519446.97726627</v>
      </c>
      <c r="G30" s="514"/>
    </row>
    <row r="31" spans="1:9">
      <c r="B31" s="514"/>
      <c r="C31" s="514"/>
      <c r="D31" s="514"/>
      <c r="E31" s="514"/>
      <c r="F31" s="514"/>
      <c r="G31" s="514"/>
    </row>
    <row r="32" spans="1:9">
      <c r="A32" s="517" t="s">
        <v>401</v>
      </c>
      <c r="G32" s="514"/>
    </row>
    <row r="33" spans="1:10">
      <c r="A33" s="517" t="s">
        <v>366</v>
      </c>
      <c r="B33" s="663">
        <f>F30*(1+B19)/(B20-B19)</f>
        <v>576690377.36989462</v>
      </c>
      <c r="C33" s="657"/>
      <c r="D33" s="657"/>
      <c r="E33" s="657"/>
      <c r="F33" s="657"/>
      <c r="G33" s="514"/>
    </row>
    <row r="34" spans="1:10">
      <c r="B34" s="657"/>
      <c r="C34" s="657"/>
      <c r="D34" s="657"/>
      <c r="E34" s="657"/>
      <c r="F34" s="657"/>
      <c r="G34" s="514"/>
      <c r="I34" s="39"/>
      <c r="J34" s="1"/>
    </row>
    <row r="35" spans="1:10">
      <c r="A35" s="518" t="s">
        <v>367</v>
      </c>
      <c r="B35" s="662">
        <f>B30</f>
        <v>-4245621.5309592867</v>
      </c>
      <c r="C35" s="662">
        <f>C30</f>
        <v>37716151.856427595</v>
      </c>
      <c r="D35" s="662">
        <f>D30</f>
        <v>66245451.650167495</v>
      </c>
      <c r="E35" s="662">
        <f t="shared" ref="E35" si="1">E30</f>
        <v>95726230.665671065</v>
      </c>
      <c r="F35" s="662">
        <f>F30+B33</f>
        <v>710209824.34716094</v>
      </c>
    </row>
    <row r="36" spans="1:10">
      <c r="B36" s="657"/>
      <c r="C36" s="657"/>
      <c r="D36" s="657"/>
      <c r="E36" s="657"/>
      <c r="F36" s="657"/>
      <c r="I36" s="39"/>
      <c r="J36" s="1"/>
    </row>
    <row r="37" spans="1:10">
      <c r="A37" s="519" t="s">
        <v>368</v>
      </c>
      <c r="B37" s="310">
        <f>NPV(B20,B35:F35)</f>
        <v>326590530.53096855</v>
      </c>
      <c r="C37" s="264"/>
      <c r="D37" s="264"/>
      <c r="E37" s="264"/>
      <c r="F37" s="264"/>
      <c r="I37" s="39"/>
      <c r="J37" s="1"/>
    </row>
    <row r="38" spans="1:10">
      <c r="A38" s="654"/>
      <c r="B38" s="264"/>
      <c r="C38" s="264"/>
      <c r="D38" s="264"/>
      <c r="E38" s="264"/>
      <c r="F38" s="264"/>
      <c r="I38" s="39"/>
      <c r="J38" s="1"/>
    </row>
    <row r="39" spans="1:10">
      <c r="A39" s="654"/>
      <c r="B39" s="264"/>
      <c r="C39" s="264"/>
      <c r="D39" s="264"/>
      <c r="E39" s="264"/>
      <c r="F39" s="264"/>
      <c r="I39" s="39"/>
      <c r="J39" s="1"/>
    </row>
    <row r="40" spans="1:10">
      <c r="A40" s="517" t="s">
        <v>402</v>
      </c>
      <c r="B40" s="264"/>
      <c r="C40" s="264"/>
      <c r="D40" s="264"/>
      <c r="E40" s="264"/>
      <c r="F40" s="264"/>
      <c r="I40" s="39"/>
      <c r="J40" s="1"/>
    </row>
    <row r="41" spans="1:10">
      <c r="A41" s="517" t="s">
        <v>366</v>
      </c>
      <c r="B41" s="663">
        <f>F30*(1+B19)/(B21-B19)</f>
        <v>721645497.37348258</v>
      </c>
      <c r="C41" s="264"/>
      <c r="D41" s="264"/>
      <c r="E41" s="264"/>
      <c r="F41" s="264"/>
      <c r="I41" s="39"/>
      <c r="J41" s="1"/>
    </row>
    <row r="42" spans="1:10">
      <c r="B42" s="264"/>
      <c r="C42" s="264"/>
      <c r="D42" s="264"/>
      <c r="E42" s="264"/>
      <c r="F42" s="264"/>
      <c r="I42" s="39"/>
      <c r="J42" s="1"/>
    </row>
    <row r="43" spans="1:10">
      <c r="A43" s="518" t="s">
        <v>367</v>
      </c>
      <c r="B43" s="662">
        <f>B30</f>
        <v>-4245621.5309592867</v>
      </c>
      <c r="C43" s="662">
        <f>C30</f>
        <v>37716151.856427595</v>
      </c>
      <c r="D43" s="662">
        <f>D30</f>
        <v>66245451.650167495</v>
      </c>
      <c r="E43" s="662">
        <f>E30</f>
        <v>95726230.665671065</v>
      </c>
      <c r="F43" s="662">
        <f>F30+B41</f>
        <v>855164944.3507489</v>
      </c>
      <c r="I43" s="39"/>
      <c r="J43" s="1"/>
    </row>
    <row r="44" spans="1:10">
      <c r="B44" s="264"/>
      <c r="C44" s="264"/>
      <c r="D44" s="264"/>
      <c r="E44" s="264"/>
      <c r="F44" s="264"/>
      <c r="I44" s="39"/>
      <c r="J44" s="1"/>
    </row>
    <row r="45" spans="1:10">
      <c r="A45" s="519" t="s">
        <v>368</v>
      </c>
      <c r="B45" s="310">
        <f>NPV(B21,B43:F43)</f>
        <v>446042058.69542891</v>
      </c>
      <c r="C45" s="657"/>
      <c r="D45" s="657"/>
      <c r="E45" s="657"/>
      <c r="F45" s="657"/>
      <c r="I45" s="39"/>
      <c r="J45" s="1"/>
    </row>
    <row r="46" spans="1:10">
      <c r="A46" s="654"/>
      <c r="B46" s="657"/>
      <c r="C46" s="657"/>
      <c r="D46" s="657"/>
      <c r="E46" s="657"/>
      <c r="F46" s="657"/>
      <c r="I46" s="39"/>
      <c r="J46" s="1"/>
    </row>
    <row r="47" spans="1:10">
      <c r="A47" s="520"/>
      <c r="B47" s="521"/>
    </row>
    <row r="48" spans="1:10">
      <c r="C48" s="962" t="s">
        <v>360</v>
      </c>
      <c r="D48" s="963"/>
      <c r="E48" s="963"/>
      <c r="F48" s="963"/>
      <c r="G48" s="963"/>
      <c r="H48" s="963"/>
    </row>
    <row r="49" spans="1:12">
      <c r="A49" s="522" t="s">
        <v>369</v>
      </c>
      <c r="B49" s="94">
        <f>B45</f>
        <v>446042058.69542891</v>
      </c>
      <c r="C49" s="523">
        <v>0.1</v>
      </c>
      <c r="D49" s="531">
        <v>0.15292277679999999</v>
      </c>
      <c r="E49" s="523">
        <v>0.2</v>
      </c>
      <c r="F49" s="523">
        <v>0.25</v>
      </c>
      <c r="G49" s="523">
        <v>0.3</v>
      </c>
      <c r="H49" s="523">
        <v>0.35</v>
      </c>
      <c r="I49" s="523">
        <v>0.4</v>
      </c>
      <c r="J49" s="94"/>
    </row>
    <row r="50" spans="1:12">
      <c r="A50" s="964" t="s">
        <v>370</v>
      </c>
      <c r="B50" s="531">
        <v>5.0000000000000001E-3</v>
      </c>
      <c r="C50" s="658">
        <f t="dataTable" ref="C50:I64" dt2D="1" dtr="1" r1="B21" r2="B19"/>
        <v>1102417670.8476315</v>
      </c>
      <c r="D50" s="658">
        <v>632965729.08026254</v>
      </c>
      <c r="E50" s="658">
        <v>437360489.01309788</v>
      </c>
      <c r="F50" s="658">
        <v>317091691.54149598</v>
      </c>
      <c r="G50" s="658">
        <v>241191232.37383997</v>
      </c>
      <c r="H50" s="94">
        <v>189812181.10508746</v>
      </c>
      <c r="I50" s="94">
        <v>153260998.42037013</v>
      </c>
      <c r="J50" s="94"/>
    </row>
    <row r="51" spans="1:12">
      <c r="A51" s="963"/>
      <c r="B51" s="531">
        <v>0.01</v>
      </c>
      <c r="C51" s="658">
        <v>1155748418.7063308</v>
      </c>
      <c r="D51" s="658">
        <v>650837893.73062754</v>
      </c>
      <c r="E51" s="658">
        <v>446050119.9715116</v>
      </c>
      <c r="F51" s="658">
        <v>321742164.79675865</v>
      </c>
      <c r="G51" s="658">
        <v>243923486.59824169</v>
      </c>
      <c r="H51" s="94">
        <v>191525670.58785194</v>
      </c>
      <c r="I51" s="94">
        <v>154389080.4574959</v>
      </c>
      <c r="J51" s="94"/>
      <c r="K51" s="1"/>
      <c r="L51" s="1"/>
    </row>
    <row r="52" spans="1:12">
      <c r="A52" s="963"/>
      <c r="B52" s="531">
        <v>1.4999999999999999E-2</v>
      </c>
      <c r="C52" s="658">
        <v>1215353372.1954653</v>
      </c>
      <c r="D52" s="658">
        <v>670005867.89592731</v>
      </c>
      <c r="E52" s="659">
        <v>455209460.71146101</v>
      </c>
      <c r="F52" s="659">
        <v>326590530.53096855</v>
      </c>
      <c r="G52" s="658">
        <v>246751609.3919206</v>
      </c>
      <c r="H52" s="94">
        <v>193290309.01040041</v>
      </c>
      <c r="I52" s="94">
        <v>155546463.32675481</v>
      </c>
      <c r="J52" s="94"/>
    </row>
    <row r="53" spans="1:12">
      <c r="A53" s="963"/>
      <c r="B53" s="531">
        <v>0.02</v>
      </c>
      <c r="C53" s="94">
        <v>1282408944.8707418</v>
      </c>
      <c r="D53" s="94">
        <v>690615880.41061687</v>
      </c>
      <c r="E53" s="94">
        <v>464877653.71474111</v>
      </c>
      <c r="F53" s="94">
        <v>331649694.77536154</v>
      </c>
      <c r="G53" s="94">
        <v>249680736.57108805</v>
      </c>
      <c r="H53" s="94">
        <v>195108421.32454124</v>
      </c>
      <c r="I53" s="94">
        <v>156734303.63994157</v>
      </c>
      <c r="J53" s="94"/>
    </row>
    <row r="54" spans="1:12">
      <c r="A54" s="963"/>
      <c r="B54" s="531">
        <v>2.5000000000000001E-2</v>
      </c>
      <c r="C54" s="94">
        <v>1358405260.5693882</v>
      </c>
      <c r="D54" s="94">
        <v>712837022.15735185</v>
      </c>
      <c r="E54" s="94">
        <v>475098314.88963717</v>
      </c>
      <c r="F54" s="94">
        <v>336933710.76394975</v>
      </c>
      <c r="G54" s="94">
        <v>252716377.46586162</v>
      </c>
      <c r="H54" s="94">
        <v>196982475.55604029</v>
      </c>
      <c r="I54" s="94">
        <v>157953819.69481334</v>
      </c>
      <c r="J54" s="94"/>
    </row>
    <row r="55" spans="1:12">
      <c r="A55" s="963"/>
      <c r="B55" s="531">
        <v>0.03</v>
      </c>
      <c r="C55" s="94">
        <v>1445258192.7964132</v>
      </c>
      <c r="D55" s="94">
        <v>736865895.743963</v>
      </c>
      <c r="E55" s="94">
        <v>485920191.42776245</v>
      </c>
      <c r="F55" s="94">
        <v>342457909.29747391</v>
      </c>
      <c r="G55" s="94">
        <v>255864449.50488603</v>
      </c>
      <c r="H55" s="94">
        <v>198915093.98227367</v>
      </c>
      <c r="I55" s="94">
        <v>159206295.64306</v>
      </c>
      <c r="J55" s="94"/>
    </row>
    <row r="56" spans="1:12">
      <c r="A56" s="963"/>
      <c r="B56" s="531">
        <v>3.5000000000000003E-2</v>
      </c>
      <c r="C56" s="94">
        <v>1545473114.5968263</v>
      </c>
      <c r="D56" s="94">
        <v>762932448.07582331</v>
      </c>
      <c r="E56" s="94">
        <v>497397939.27122861</v>
      </c>
      <c r="F56" s="94">
        <v>348239047.29767352</v>
      </c>
      <c r="G56" s="94">
        <v>259131316.7151944</v>
      </c>
      <c r="H56" s="94">
        <v>200909065.37441924</v>
      </c>
      <c r="I56" s="94">
        <v>160493086.00084767</v>
      </c>
      <c r="J56" s="94"/>
    </row>
    <row r="57" spans="1:12">
      <c r="A57" s="963"/>
      <c r="B57" s="531">
        <v>0.04</v>
      </c>
      <c r="C57" s="94">
        <v>1662390523.363975</v>
      </c>
      <c r="D57" s="94">
        <v>791307352.45768929</v>
      </c>
      <c r="E57" s="94">
        <v>509593046.35491145</v>
      </c>
      <c r="F57" s="94">
        <v>354295477.58359689</v>
      </c>
      <c r="G57" s="94">
        <v>262523832.66436076</v>
      </c>
      <c r="H57" s="94">
        <v>202967358.42437592</v>
      </c>
      <c r="I57" s="94">
        <v>161815620.53524053</v>
      </c>
      <c r="J57" s="94"/>
    </row>
    <row r="58" spans="1:12">
      <c r="A58" s="963"/>
      <c r="B58" s="531">
        <v>4.4999999999999998E-2</v>
      </c>
      <c r="C58" s="94">
        <v>1800565642.8160591</v>
      </c>
      <c r="D58" s="94">
        <v>822311442.74666405</v>
      </c>
      <c r="E58" s="94">
        <v>522574934.54076731</v>
      </c>
      <c r="F58" s="94">
        <v>360647343.49322385</v>
      </c>
      <c r="G58" s="94">
        <v>266049388.45467094</v>
      </c>
      <c r="H58" s="94">
        <v>205093136.49236399</v>
      </c>
      <c r="I58" s="94">
        <v>163175409.56355995</v>
      </c>
      <c r="J58" s="94"/>
    </row>
    <row r="59" spans="1:12">
      <c r="A59" s="963"/>
      <c r="B59" s="531">
        <v>0.05</v>
      </c>
      <c r="C59" s="94">
        <v>1966375786.1585615</v>
      </c>
      <c r="D59" s="94">
        <v>856327897.37839532</v>
      </c>
      <c r="E59" s="94">
        <v>536422281.9390136</v>
      </c>
      <c r="F59" s="94">
        <v>367316802.69833219</v>
      </c>
      <c r="G59" s="94">
        <v>269715966.47659349</v>
      </c>
      <c r="H59" s="94">
        <v>207289773.82928503</v>
      </c>
      <c r="I59" s="94">
        <v>164574049.70697424</v>
      </c>
      <c r="J59" s="94"/>
    </row>
    <row r="60" spans="1:12">
      <c r="A60" s="963"/>
      <c r="B60" s="531">
        <v>5.5E-2</v>
      </c>
      <c r="C60" s="94">
        <v>2169032628.0216188</v>
      </c>
      <c r="D60" s="94">
        <v>893818156.13857806</v>
      </c>
      <c r="E60" s="94">
        <v>551224618.81300092</v>
      </c>
      <c r="F60" s="94">
        <v>374328285.45242041</v>
      </c>
      <c r="G60" s="94">
        <v>273532200.74430883</v>
      </c>
      <c r="H60" s="94">
        <v>209560873.44881347</v>
      </c>
      <c r="I60" s="94">
        <v>166013230.14440051</v>
      </c>
      <c r="J60" s="94"/>
    </row>
    <row r="61" spans="1:12">
      <c r="A61" s="963"/>
      <c r="B61" s="531">
        <v>0.06</v>
      </c>
      <c r="C61" s="94">
        <v>2422353680.350441</v>
      </c>
      <c r="D61" s="94">
        <v>935342975.64384878</v>
      </c>
      <c r="E61" s="94">
        <v>567084265.46370184</v>
      </c>
      <c r="F61" s="94">
        <v>381708793.6146186</v>
      </c>
      <c r="G61" s="94">
        <v>277507444.77317894</v>
      </c>
      <c r="H61" s="94">
        <v>211910286.84832576</v>
      </c>
      <c r="I61" s="94">
        <v>167494739.41822171</v>
      </c>
      <c r="J61" s="94"/>
    </row>
    <row r="62" spans="1:12">
      <c r="A62" s="963"/>
      <c r="B62" s="531">
        <v>6.5000000000000002E-2</v>
      </c>
      <c r="C62" s="94">
        <v>2748052176.2017837</v>
      </c>
      <c r="D62" s="94">
        <v>981590669.13201559</v>
      </c>
      <c r="E62" s="94">
        <v>584118700.75519526</v>
      </c>
      <c r="F62" s="94">
        <v>389488248.16396254</v>
      </c>
      <c r="G62" s="94">
        <v>281651848.12242657</v>
      </c>
      <c r="H62" s="94">
        <v>214342135.80571556</v>
      </c>
      <c r="I62" s="94">
        <v>169020472.84947041</v>
      </c>
      <c r="J62" s="94"/>
    </row>
    <row r="63" spans="1:12">
      <c r="A63" s="963"/>
      <c r="B63" s="531">
        <v>7.0000000000000007E-2</v>
      </c>
      <c r="C63" s="94">
        <v>3182316837.3369079</v>
      </c>
      <c r="D63" s="94">
        <v>1033415562.9109676</v>
      </c>
      <c r="E63" s="94">
        <v>602463477.22295749</v>
      </c>
      <c r="F63" s="94">
        <v>397699894.63271463</v>
      </c>
      <c r="G63" s="94">
        <v>285976442.92164141</v>
      </c>
      <c r="H63" s="94">
        <v>216860836.51158366</v>
      </c>
      <c r="I63" s="94">
        <v>170592440.62712058</v>
      </c>
      <c r="J63" s="94"/>
    </row>
    <row r="64" spans="1:12">
      <c r="A64" s="963"/>
      <c r="B64" s="531">
        <v>7.4999999999999997E-2</v>
      </c>
      <c r="C64" s="94">
        <v>3790287362.9260788</v>
      </c>
      <c r="D64" s="94">
        <v>1091891258.4076209</v>
      </c>
      <c r="E64" s="94">
        <v>622275835.80814064</v>
      </c>
      <c r="F64" s="94">
        <v>406380778.04253817</v>
      </c>
      <c r="G64" s="94">
        <v>290493241.93415475</v>
      </c>
      <c r="H64" s="94">
        <v>219471126.33402872</v>
      </c>
      <c r="I64" s="94">
        <v>172212776.64408302</v>
      </c>
      <c r="J64" s="94"/>
    </row>
    <row r="67" spans="1:19" s="507" customFormat="1" ht="13">
      <c r="A67" s="506" t="s">
        <v>371</v>
      </c>
    </row>
    <row r="69" spans="1:19">
      <c r="B69" s="994" t="s">
        <v>567</v>
      </c>
      <c r="C69" s="994" t="s">
        <v>567</v>
      </c>
      <c r="E69" s="995" t="s">
        <v>558</v>
      </c>
      <c r="F69" s="991"/>
      <c r="G69" s="991"/>
      <c r="H69" s="991"/>
      <c r="I69" s="993"/>
      <c r="J69" s="993"/>
      <c r="K69" s="993"/>
      <c r="L69" s="993"/>
      <c r="M69" s="993"/>
      <c r="N69" s="993"/>
      <c r="O69" s="993"/>
      <c r="P69" s="993"/>
      <c r="Q69" s="993"/>
      <c r="R69" s="993"/>
      <c r="S69" s="993"/>
    </row>
    <row r="70" spans="1:19">
      <c r="A70" s="524" t="s">
        <v>372</v>
      </c>
      <c r="B70" s="525" t="s">
        <v>373</v>
      </c>
      <c r="C70" s="526" t="s">
        <v>374</v>
      </c>
      <c r="D70" s="526" t="s">
        <v>375</v>
      </c>
      <c r="E70" s="526" t="s">
        <v>378</v>
      </c>
      <c r="F70" s="992"/>
      <c r="G70" s="993"/>
      <c r="H70" s="993"/>
      <c r="I70" s="993"/>
      <c r="J70" s="993"/>
      <c r="K70" s="991"/>
      <c r="L70" s="993"/>
      <c r="M70" s="993"/>
      <c r="N70" s="993"/>
      <c r="O70" s="991"/>
      <c r="P70" s="991"/>
      <c r="Q70" s="991"/>
      <c r="R70" s="991"/>
      <c r="S70" s="993"/>
    </row>
    <row r="71" spans="1:19">
      <c r="A71" s="527" t="s">
        <v>551</v>
      </c>
      <c r="B71" s="533">
        <v>10.37</v>
      </c>
      <c r="C71" s="534">
        <v>18.93</v>
      </c>
      <c r="D71" s="540" t="s">
        <v>380</v>
      </c>
      <c r="E71" s="538">
        <v>0.1328</v>
      </c>
      <c r="F71" s="988" t="s">
        <v>555</v>
      </c>
      <c r="G71" s="989"/>
      <c r="H71" s="989" t="s">
        <v>556</v>
      </c>
      <c r="I71" s="987"/>
      <c r="J71" s="989" t="s">
        <v>564</v>
      </c>
      <c r="K71" s="163"/>
      <c r="L71" s="990">
        <v>8.7999999999999995E-2</v>
      </c>
      <c r="M71" s="993"/>
      <c r="N71" s="991"/>
      <c r="S71" s="993"/>
    </row>
    <row r="72" spans="1:19">
      <c r="A72" s="527" t="s">
        <v>552</v>
      </c>
      <c r="B72" s="533">
        <v>124.69</v>
      </c>
      <c r="C72" s="534">
        <v>717.64</v>
      </c>
      <c r="D72" s="540" t="s">
        <v>380</v>
      </c>
      <c r="E72" s="538">
        <v>0.14249999999999999</v>
      </c>
      <c r="F72" s="988" t="s">
        <v>557</v>
      </c>
      <c r="G72" s="987"/>
      <c r="H72" s="989" t="s">
        <v>560</v>
      </c>
      <c r="I72" s="987"/>
      <c r="J72" s="989" t="s">
        <v>565</v>
      </c>
      <c r="K72" s="163"/>
      <c r="L72" s="990">
        <v>8.4000000000000005E-2</v>
      </c>
      <c r="M72" s="993"/>
      <c r="N72" s="991"/>
      <c r="S72" s="993"/>
    </row>
    <row r="73" spans="1:19">
      <c r="A73" s="527" t="s">
        <v>553</v>
      </c>
      <c r="B73" s="533">
        <v>9.93</v>
      </c>
      <c r="C73" s="534">
        <v>4620</v>
      </c>
      <c r="D73" s="540" t="s">
        <v>379</v>
      </c>
      <c r="E73" s="538">
        <v>0.20119999999999999</v>
      </c>
      <c r="F73" s="988" t="s">
        <v>561</v>
      </c>
      <c r="G73" s="987"/>
      <c r="H73" s="989" t="s">
        <v>559</v>
      </c>
      <c r="I73" s="987"/>
      <c r="J73" s="989" t="s">
        <v>566</v>
      </c>
      <c r="K73" s="163"/>
      <c r="L73" s="990">
        <v>8.7999999999999995E-2</v>
      </c>
      <c r="M73" s="993"/>
      <c r="N73" s="991"/>
      <c r="S73" s="993"/>
    </row>
    <row r="74" spans="1:19">
      <c r="A74" s="528" t="s">
        <v>554</v>
      </c>
      <c r="B74" s="535">
        <v>28.87</v>
      </c>
      <c r="C74" s="536">
        <v>47.14</v>
      </c>
      <c r="D74" s="541" t="s">
        <v>380</v>
      </c>
      <c r="E74" s="543">
        <v>0.17219999999999999</v>
      </c>
      <c r="F74" s="988" t="s">
        <v>563</v>
      </c>
      <c r="G74" s="987"/>
      <c r="H74" s="989" t="s">
        <v>562</v>
      </c>
      <c r="I74" s="987"/>
      <c r="J74" s="987"/>
      <c r="K74" s="987"/>
      <c r="L74" s="987"/>
      <c r="M74" s="993"/>
      <c r="N74" s="323"/>
      <c r="S74" s="993"/>
    </row>
    <row r="75" spans="1:19">
      <c r="B75" s="537"/>
      <c r="C75" s="537"/>
      <c r="J75" s="993"/>
      <c r="K75" s="993"/>
      <c r="L75" s="993"/>
      <c r="M75" s="993"/>
      <c r="N75" s="993"/>
      <c r="O75" s="993"/>
      <c r="P75" s="993"/>
      <c r="Q75" s="993"/>
      <c r="R75" s="993"/>
      <c r="S75" s="993"/>
    </row>
    <row r="76" spans="1:19">
      <c r="A76" s="522" t="s">
        <v>376</v>
      </c>
      <c r="B76" s="539">
        <f>MEDIAN(B71:B74)</f>
        <v>19.619999999999997</v>
      </c>
      <c r="C76" s="539">
        <f>MEDIAN(C71:C74)</f>
        <v>382.39</v>
      </c>
    </row>
    <row r="77" spans="1:19">
      <c r="B77" s="537"/>
      <c r="C77" s="547"/>
      <c r="E77" s="985"/>
      <c r="F77" s="544"/>
      <c r="G77" s="544"/>
      <c r="H77" s="544"/>
    </row>
    <row r="78" spans="1:19">
      <c r="A78" s="529" t="s">
        <v>377</v>
      </c>
      <c r="B78" s="94">
        <f>'P&amp;L - Annual'!B6</f>
        <v>13922380.516848931</v>
      </c>
      <c r="C78" s="94">
        <f>B78</f>
        <v>13922380.516848931</v>
      </c>
    </row>
    <row r="79" spans="1:19">
      <c r="B79" s="94"/>
      <c r="E79" s="545"/>
    </row>
    <row r="80" spans="1:19">
      <c r="A80" s="522" t="s">
        <v>350</v>
      </c>
      <c r="B80" s="660">
        <f>B78*B76</f>
        <v>273157105.74057597</v>
      </c>
      <c r="C80" s="660">
        <f>C78*C76</f>
        <v>5323779085.837863</v>
      </c>
      <c r="E80" s="545"/>
      <c r="F80" s="532"/>
      <c r="G80" s="532"/>
    </row>
    <row r="81" spans="1:8">
      <c r="E81" s="545"/>
      <c r="F81" s="532"/>
      <c r="G81" s="532"/>
      <c r="H81" s="532"/>
    </row>
    <row r="82" spans="1:8">
      <c r="E82" s="545"/>
      <c r="F82" s="532"/>
      <c r="G82" s="532"/>
    </row>
    <row r="83" spans="1:8">
      <c r="E83" s="545"/>
      <c r="F83" s="532"/>
      <c r="G83" s="532"/>
    </row>
    <row r="84" spans="1:8">
      <c r="A84" s="1"/>
      <c r="E84" s="545"/>
    </row>
    <row r="85" spans="1:8">
      <c r="E85" s="545"/>
    </row>
  </sheetData>
  <mergeCells count="4">
    <mergeCell ref="C48:H48"/>
    <mergeCell ref="A50:A64"/>
    <mergeCell ref="D21:F22"/>
    <mergeCell ref="F8:I13"/>
  </mergeCells>
  <hyperlinks>
    <hyperlink ref="C21" r:id="rId1" location=":~:text=Power,56.45%25" xr:uid="{894079A4-1874-D947-BE22-18F8D123C67F}"/>
    <hyperlink ref="F71" r:id="rId2" xr:uid="{A969907F-61AD-42AC-BD24-9436147EF9F5}"/>
    <hyperlink ref="H71" r:id="rId3" xr:uid="{FB397CF7-2D52-4B4B-A493-CB3AD12C79DF}"/>
    <hyperlink ref="F72" r:id="rId4" xr:uid="{F9C58898-E74D-48E1-92A9-741C26CCA635}"/>
    <hyperlink ref="H72" r:id="rId5" xr:uid="{031C158C-FDCB-43A0-89E4-1B0B4CA7FFF1}"/>
    <hyperlink ref="H73" r:id="rId6" xr:uid="{5C0F3849-EB7D-4919-8CD6-DD54D50C7F3B}"/>
    <hyperlink ref="F73" r:id="rId7" xr:uid="{FD651A68-93EF-43B4-A3B5-AEE6A834EF23}"/>
    <hyperlink ref="H74" r:id="rId8" xr:uid="{05CEDD32-8FCC-4CBD-9928-101AA3CD2623}"/>
    <hyperlink ref="F74" r:id="rId9" xr:uid="{501B11DA-A019-4D32-8B4B-13ABC5A0AE8E}"/>
    <hyperlink ref="J71" r:id="rId10" xr:uid="{AA2E01B1-BCB3-43F2-9BB1-7938C39805B5}"/>
    <hyperlink ref="J72" r:id="rId11" xr:uid="{6CC5C1F9-5F32-4918-A390-B985FD69562A}"/>
    <hyperlink ref="J73" r:id="rId12" xr:uid="{7ABBBEC5-0303-450F-80D2-D8024E090C90}"/>
  </hyperlinks>
  <pageMargins left="0.7" right="0.7" top="0.75" bottom="0.75" header="0.3" footer="0.3"/>
  <pageSetup orientation="portrait" horizontalDpi="0" verticalDpi="0" r:id="rId13"/>
  <legacyDrawing r:id="rId1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58743-A18E-488B-8274-AD152A5B7F6C}">
  <sheetPr>
    <tabColor theme="7"/>
  </sheetPr>
  <dimension ref="A1:BN62"/>
  <sheetViews>
    <sheetView zoomScale="70" zoomScaleNormal="70" workbookViewId="0">
      <pane xSplit="1" ySplit="6" topLeftCell="BB30" activePane="bottomRight" state="frozen"/>
      <selection pane="topRight" activeCell="B1" sqref="B1"/>
      <selection pane="bottomLeft" activeCell="A7" sqref="A7"/>
      <selection pane="bottomRight" activeCell="BO40" sqref="BO40"/>
    </sheetView>
  </sheetViews>
  <sheetFormatPr defaultColWidth="8.81640625" defaultRowHeight="14.5"/>
  <cols>
    <col min="1" max="1" width="31.81640625" customWidth="1"/>
    <col min="2" max="10" width="12.6328125" customWidth="1"/>
    <col min="11" max="11" width="13.6328125" customWidth="1"/>
    <col min="12" max="12" width="14.54296875" customWidth="1"/>
    <col min="13" max="13" width="16.6328125" customWidth="1"/>
    <col min="14" max="14" width="16.6328125" style="1" customWidth="1"/>
    <col min="15" max="26" width="16.6328125" customWidth="1"/>
    <col min="27" max="27" width="16.6328125" style="1" customWidth="1"/>
    <col min="28" max="36" width="16.6328125" customWidth="1"/>
    <col min="37" max="38" width="13.7265625" bestFit="1" customWidth="1"/>
    <col min="39" max="39" width="14.6328125" bestFit="1" customWidth="1"/>
    <col min="40" max="40" width="14.90625" style="1" bestFit="1" customWidth="1"/>
    <col min="41" max="52" width="14.6328125" bestFit="1" customWidth="1"/>
    <col min="53" max="53" width="15.81640625" style="1" bestFit="1" customWidth="1"/>
    <col min="54" max="65" width="14.6328125" bestFit="1" customWidth="1"/>
    <col min="66" max="66" width="15.81640625" style="1" bestFit="1" customWidth="1"/>
  </cols>
  <sheetData>
    <row r="1" spans="1:66" ht="15.5">
      <c r="A1" s="116" t="str">
        <f>'Sales &amp; Cost of Sales'!B1</f>
        <v>Microtron AI Corp</v>
      </c>
    </row>
    <row r="2" spans="1:66" ht="15.5">
      <c r="A2" s="117" t="s">
        <v>39</v>
      </c>
      <c r="Z2" s="4"/>
    </row>
    <row r="3" spans="1:66" ht="16" thickBot="1">
      <c r="A3" s="42"/>
      <c r="B3" s="58"/>
      <c r="C3" s="58"/>
      <c r="D3" s="58"/>
    </row>
    <row r="4" spans="1:66" ht="15" thickBot="1">
      <c r="B4" s="966" t="s">
        <v>0</v>
      </c>
      <c r="C4" s="967"/>
      <c r="D4" s="967"/>
      <c r="E4" s="967"/>
      <c r="F4" s="967"/>
      <c r="G4" s="967"/>
      <c r="H4" s="967"/>
      <c r="I4" s="967"/>
      <c r="J4" s="967"/>
      <c r="K4" s="967"/>
      <c r="L4" s="967"/>
      <c r="M4" s="967"/>
      <c r="N4" s="28" t="s">
        <v>1</v>
      </c>
      <c r="O4" s="944" t="s">
        <v>0</v>
      </c>
      <c r="P4" s="942"/>
      <c r="Q4" s="942"/>
      <c r="R4" s="942"/>
      <c r="S4" s="942"/>
      <c r="T4" s="942"/>
      <c r="U4" s="942"/>
      <c r="V4" s="942"/>
      <c r="W4" s="942"/>
      <c r="X4" s="942"/>
      <c r="Y4" s="942"/>
      <c r="Z4" s="943"/>
      <c r="AA4" s="5" t="s">
        <v>2</v>
      </c>
      <c r="AB4" s="944" t="s">
        <v>0</v>
      </c>
      <c r="AC4" s="942"/>
      <c r="AD4" s="942"/>
      <c r="AE4" s="942"/>
      <c r="AF4" s="942"/>
      <c r="AG4" s="942"/>
      <c r="AH4" s="942"/>
      <c r="AI4" s="942"/>
      <c r="AJ4" s="942"/>
      <c r="AK4" s="942"/>
      <c r="AL4" s="942"/>
      <c r="AM4" s="943"/>
      <c r="AN4" s="43" t="s">
        <v>2</v>
      </c>
      <c r="AO4" s="944" t="s">
        <v>0</v>
      </c>
      <c r="AP4" s="942"/>
      <c r="AQ4" s="942"/>
      <c r="AR4" s="942"/>
      <c r="AS4" s="942"/>
      <c r="AT4" s="942"/>
      <c r="AU4" s="942"/>
      <c r="AV4" s="942"/>
      <c r="AW4" s="942"/>
      <c r="AX4" s="942"/>
      <c r="AY4" s="942"/>
      <c r="AZ4" s="943"/>
      <c r="BA4" s="43" t="s">
        <v>2</v>
      </c>
      <c r="BB4" s="944" t="s">
        <v>0</v>
      </c>
      <c r="BC4" s="942"/>
      <c r="BD4" s="942"/>
      <c r="BE4" s="942"/>
      <c r="BF4" s="942"/>
      <c r="BG4" s="942"/>
      <c r="BH4" s="942"/>
      <c r="BI4" s="942"/>
      <c r="BJ4" s="942"/>
      <c r="BK4" s="942"/>
      <c r="BL4" s="942"/>
      <c r="BM4" s="943"/>
      <c r="BN4" s="43" t="s">
        <v>2</v>
      </c>
    </row>
    <row r="5" spans="1:66" ht="15" thickBot="1">
      <c r="B5" s="28">
        <f>'Sales &amp; Cost of Sales'!E5</f>
        <v>1</v>
      </c>
      <c r="C5" s="28">
        <f t="shared" ref="C5:M5" si="0">B5+1</f>
        <v>2</v>
      </c>
      <c r="D5" s="28">
        <f t="shared" si="0"/>
        <v>3</v>
      </c>
      <c r="E5" s="28">
        <f t="shared" si="0"/>
        <v>4</v>
      </c>
      <c r="F5" s="28">
        <f t="shared" si="0"/>
        <v>5</v>
      </c>
      <c r="G5" s="28">
        <f t="shared" si="0"/>
        <v>6</v>
      </c>
      <c r="H5" s="28">
        <f t="shared" si="0"/>
        <v>7</v>
      </c>
      <c r="I5" s="28">
        <f t="shared" si="0"/>
        <v>8</v>
      </c>
      <c r="J5" s="28">
        <f t="shared" si="0"/>
        <v>9</v>
      </c>
      <c r="K5" s="28">
        <f t="shared" si="0"/>
        <v>10</v>
      </c>
      <c r="L5" s="28">
        <f t="shared" si="0"/>
        <v>11</v>
      </c>
      <c r="M5" s="28">
        <f t="shared" si="0"/>
        <v>12</v>
      </c>
      <c r="N5" s="28" t="s">
        <v>4</v>
      </c>
      <c r="O5" s="28">
        <f>M5+1</f>
        <v>13</v>
      </c>
      <c r="P5" s="28">
        <f t="shared" ref="P5:Z5" si="1">O5+1</f>
        <v>14</v>
      </c>
      <c r="Q5" s="28">
        <f t="shared" si="1"/>
        <v>15</v>
      </c>
      <c r="R5" s="28">
        <f t="shared" si="1"/>
        <v>16</v>
      </c>
      <c r="S5" s="28">
        <f t="shared" si="1"/>
        <v>17</v>
      </c>
      <c r="T5" s="28">
        <f t="shared" si="1"/>
        <v>18</v>
      </c>
      <c r="U5" s="28">
        <f t="shared" si="1"/>
        <v>19</v>
      </c>
      <c r="V5" s="28">
        <f t="shared" si="1"/>
        <v>20</v>
      </c>
      <c r="W5" s="28">
        <f t="shared" si="1"/>
        <v>21</v>
      </c>
      <c r="X5" s="28">
        <f t="shared" si="1"/>
        <v>22</v>
      </c>
      <c r="Y5" s="28">
        <f t="shared" si="1"/>
        <v>23</v>
      </c>
      <c r="Z5" s="28">
        <f t="shared" si="1"/>
        <v>24</v>
      </c>
      <c r="AA5" s="28" t="s">
        <v>5</v>
      </c>
      <c r="AB5" s="28">
        <f>Z5+1</f>
        <v>25</v>
      </c>
      <c r="AC5" s="28">
        <f>AB5+1</f>
        <v>26</v>
      </c>
      <c r="AD5" s="28">
        <f t="shared" ref="AD5:AM5" si="2">AC5+1</f>
        <v>27</v>
      </c>
      <c r="AE5" s="28">
        <f t="shared" si="2"/>
        <v>28</v>
      </c>
      <c r="AF5" s="28">
        <f t="shared" si="2"/>
        <v>29</v>
      </c>
      <c r="AG5" s="28">
        <f t="shared" si="2"/>
        <v>30</v>
      </c>
      <c r="AH5" s="28">
        <f t="shared" si="2"/>
        <v>31</v>
      </c>
      <c r="AI5" s="28">
        <f t="shared" si="2"/>
        <v>32</v>
      </c>
      <c r="AJ5" s="28">
        <f t="shared" si="2"/>
        <v>33</v>
      </c>
      <c r="AK5" s="28">
        <f t="shared" si="2"/>
        <v>34</v>
      </c>
      <c r="AL5" s="28">
        <f t="shared" si="2"/>
        <v>35</v>
      </c>
      <c r="AM5" s="28">
        <f t="shared" si="2"/>
        <v>36</v>
      </c>
      <c r="AN5" s="6" t="s">
        <v>6</v>
      </c>
      <c r="AO5" s="28">
        <f>AM5+1</f>
        <v>37</v>
      </c>
      <c r="AP5" s="28">
        <f>AO5+1</f>
        <v>38</v>
      </c>
      <c r="AQ5" s="28">
        <f t="shared" ref="AQ5" si="3">AP5+1</f>
        <v>39</v>
      </c>
      <c r="AR5" s="28">
        <f t="shared" ref="AR5" si="4">AQ5+1</f>
        <v>40</v>
      </c>
      <c r="AS5" s="28">
        <f t="shared" ref="AS5" si="5">AR5+1</f>
        <v>41</v>
      </c>
      <c r="AT5" s="28">
        <f t="shared" ref="AT5" si="6">AS5+1</f>
        <v>42</v>
      </c>
      <c r="AU5" s="28">
        <f t="shared" ref="AU5" si="7">AT5+1</f>
        <v>43</v>
      </c>
      <c r="AV5" s="28">
        <f t="shared" ref="AV5" si="8">AU5+1</f>
        <v>44</v>
      </c>
      <c r="AW5" s="28">
        <f t="shared" ref="AW5" si="9">AV5+1</f>
        <v>45</v>
      </c>
      <c r="AX5" s="28">
        <f t="shared" ref="AX5" si="10">AW5+1</f>
        <v>46</v>
      </c>
      <c r="AY5" s="28">
        <f t="shared" ref="AY5" si="11">AX5+1</f>
        <v>47</v>
      </c>
      <c r="AZ5" s="28">
        <f t="shared" ref="AZ5" si="12">AY5+1</f>
        <v>48</v>
      </c>
      <c r="BA5" s="6" t="s">
        <v>347</v>
      </c>
      <c r="BB5" s="28">
        <f>AZ5+1</f>
        <v>49</v>
      </c>
      <c r="BC5" s="28">
        <f>BB5+1</f>
        <v>50</v>
      </c>
      <c r="BD5" s="28">
        <f t="shared" ref="BD5" si="13">BC5+1</f>
        <v>51</v>
      </c>
      <c r="BE5" s="28">
        <f t="shared" ref="BE5" si="14">BD5+1</f>
        <v>52</v>
      </c>
      <c r="BF5" s="28">
        <f t="shared" ref="BF5" si="15">BE5+1</f>
        <v>53</v>
      </c>
      <c r="BG5" s="28">
        <f t="shared" ref="BG5" si="16">BF5+1</f>
        <v>54</v>
      </c>
      <c r="BH5" s="28">
        <f t="shared" ref="BH5" si="17">BG5+1</f>
        <v>55</v>
      </c>
      <c r="BI5" s="28">
        <f t="shared" ref="BI5" si="18">BH5+1</f>
        <v>56</v>
      </c>
      <c r="BJ5" s="28">
        <f t="shared" ref="BJ5" si="19">BI5+1</f>
        <v>57</v>
      </c>
      <c r="BK5" s="28">
        <f t="shared" ref="BK5" si="20">BJ5+1</f>
        <v>58</v>
      </c>
      <c r="BL5" s="28">
        <f t="shared" ref="BL5" si="21">BK5+1</f>
        <v>59</v>
      </c>
      <c r="BM5" s="28">
        <f t="shared" ref="BM5" si="22">BL5+1</f>
        <v>60</v>
      </c>
      <c r="BN5" s="6" t="s">
        <v>348</v>
      </c>
    </row>
    <row r="6" spans="1:66" ht="15" thickBot="1">
      <c r="B6" s="31">
        <f>'Sales &amp; Cost of Sales'!E6</f>
        <v>46023</v>
      </c>
      <c r="C6" s="31">
        <f t="shared" ref="C6:M6" si="23">EOMONTH(B6,1)</f>
        <v>46081</v>
      </c>
      <c r="D6" s="31">
        <f t="shared" si="23"/>
        <v>46112</v>
      </c>
      <c r="E6" s="31">
        <f t="shared" si="23"/>
        <v>46142</v>
      </c>
      <c r="F6" s="31">
        <f t="shared" si="23"/>
        <v>46173</v>
      </c>
      <c r="G6" s="31">
        <f t="shared" si="23"/>
        <v>46203</v>
      </c>
      <c r="H6" s="31">
        <f t="shared" si="23"/>
        <v>46234</v>
      </c>
      <c r="I6" s="31">
        <f t="shared" si="23"/>
        <v>46265</v>
      </c>
      <c r="J6" s="31">
        <f t="shared" si="23"/>
        <v>46295</v>
      </c>
      <c r="K6" s="31">
        <f t="shared" si="23"/>
        <v>46326</v>
      </c>
      <c r="L6" s="31">
        <f t="shared" si="23"/>
        <v>46356</v>
      </c>
      <c r="M6" s="31">
        <f t="shared" si="23"/>
        <v>46387</v>
      </c>
      <c r="N6" s="28"/>
      <c r="O6" s="31">
        <f>EOMONTH(M6,1)</f>
        <v>46418</v>
      </c>
      <c r="P6" s="31">
        <f t="shared" ref="P6:Z6" si="24">EOMONTH(O6,1)</f>
        <v>46446</v>
      </c>
      <c r="Q6" s="31">
        <f t="shared" si="24"/>
        <v>46477</v>
      </c>
      <c r="R6" s="31">
        <f t="shared" si="24"/>
        <v>46507</v>
      </c>
      <c r="S6" s="31">
        <f t="shared" si="24"/>
        <v>46538</v>
      </c>
      <c r="T6" s="31">
        <f t="shared" si="24"/>
        <v>46568</v>
      </c>
      <c r="U6" s="31">
        <f t="shared" si="24"/>
        <v>46599</v>
      </c>
      <c r="V6" s="31">
        <f t="shared" si="24"/>
        <v>46630</v>
      </c>
      <c r="W6" s="31">
        <f t="shared" si="24"/>
        <v>46660</v>
      </c>
      <c r="X6" s="31">
        <f t="shared" si="24"/>
        <v>46691</v>
      </c>
      <c r="Y6" s="31">
        <f t="shared" si="24"/>
        <v>46721</v>
      </c>
      <c r="Z6" s="31">
        <f t="shared" si="24"/>
        <v>46752</v>
      </c>
      <c r="AA6" s="28"/>
      <c r="AB6" s="31">
        <f>EOMONTH(Z6,1)</f>
        <v>46783</v>
      </c>
      <c r="AC6" s="31">
        <f t="shared" ref="AC6:AM6" si="25">EOMONTH(AB6,1)</f>
        <v>46812</v>
      </c>
      <c r="AD6" s="31">
        <f t="shared" si="25"/>
        <v>46843</v>
      </c>
      <c r="AE6" s="31">
        <f t="shared" si="25"/>
        <v>46873</v>
      </c>
      <c r="AF6" s="31">
        <f t="shared" si="25"/>
        <v>46904</v>
      </c>
      <c r="AG6" s="31">
        <f t="shared" si="25"/>
        <v>46934</v>
      </c>
      <c r="AH6" s="31">
        <f t="shared" si="25"/>
        <v>46965</v>
      </c>
      <c r="AI6" s="31">
        <f t="shared" si="25"/>
        <v>46996</v>
      </c>
      <c r="AJ6" s="31">
        <f t="shared" si="25"/>
        <v>47026</v>
      </c>
      <c r="AK6" s="31">
        <f t="shared" si="25"/>
        <v>47057</v>
      </c>
      <c r="AL6" s="31">
        <f t="shared" si="25"/>
        <v>47087</v>
      </c>
      <c r="AM6" s="31">
        <f t="shared" si="25"/>
        <v>47118</v>
      </c>
      <c r="AN6" s="28"/>
      <c r="AO6" s="31">
        <f>EOMONTH(AM6,1)</f>
        <v>47149</v>
      </c>
      <c r="AP6" s="31">
        <f t="shared" ref="AP6" si="26">EOMONTH(AO6,1)</f>
        <v>47177</v>
      </c>
      <c r="AQ6" s="31">
        <f t="shared" ref="AQ6" si="27">EOMONTH(AP6,1)</f>
        <v>47208</v>
      </c>
      <c r="AR6" s="31">
        <f t="shared" ref="AR6" si="28">EOMONTH(AQ6,1)</f>
        <v>47238</v>
      </c>
      <c r="AS6" s="31">
        <f t="shared" ref="AS6" si="29">EOMONTH(AR6,1)</f>
        <v>47269</v>
      </c>
      <c r="AT6" s="31">
        <f t="shared" ref="AT6" si="30">EOMONTH(AS6,1)</f>
        <v>47299</v>
      </c>
      <c r="AU6" s="31">
        <f t="shared" ref="AU6" si="31">EOMONTH(AT6,1)</f>
        <v>47330</v>
      </c>
      <c r="AV6" s="31">
        <f t="shared" ref="AV6" si="32">EOMONTH(AU6,1)</f>
        <v>47361</v>
      </c>
      <c r="AW6" s="31">
        <f t="shared" ref="AW6" si="33">EOMONTH(AV6,1)</f>
        <v>47391</v>
      </c>
      <c r="AX6" s="31">
        <f t="shared" ref="AX6" si="34">EOMONTH(AW6,1)</f>
        <v>47422</v>
      </c>
      <c r="AY6" s="31">
        <f t="shared" ref="AY6" si="35">EOMONTH(AX6,1)</f>
        <v>47452</v>
      </c>
      <c r="AZ6" s="31">
        <f t="shared" ref="AZ6" si="36">EOMONTH(AY6,1)</f>
        <v>47483</v>
      </c>
      <c r="BA6" s="28"/>
      <c r="BB6" s="31">
        <f>EOMONTH(AZ6,1)</f>
        <v>47514</v>
      </c>
      <c r="BC6" s="31">
        <f t="shared" ref="BC6" si="37">EOMONTH(BB6,1)</f>
        <v>47542</v>
      </c>
      <c r="BD6" s="31">
        <f t="shared" ref="BD6" si="38">EOMONTH(BC6,1)</f>
        <v>47573</v>
      </c>
      <c r="BE6" s="31">
        <f t="shared" ref="BE6" si="39">EOMONTH(BD6,1)</f>
        <v>47603</v>
      </c>
      <c r="BF6" s="31">
        <f t="shared" ref="BF6" si="40">EOMONTH(BE6,1)</f>
        <v>47634</v>
      </c>
      <c r="BG6" s="31">
        <f t="shared" ref="BG6" si="41">EOMONTH(BF6,1)</f>
        <v>47664</v>
      </c>
      <c r="BH6" s="31">
        <f t="shared" ref="BH6" si="42">EOMONTH(BG6,1)</f>
        <v>47695</v>
      </c>
      <c r="BI6" s="31">
        <f t="shared" ref="BI6" si="43">EOMONTH(BH6,1)</f>
        <v>47726</v>
      </c>
      <c r="BJ6" s="31">
        <f t="shared" ref="BJ6" si="44">EOMONTH(BI6,1)</f>
        <v>47756</v>
      </c>
      <c r="BK6" s="31">
        <f t="shared" ref="BK6" si="45">EOMONTH(BJ6,1)</f>
        <v>47787</v>
      </c>
      <c r="BL6" s="31">
        <f t="shared" ref="BL6" si="46">EOMONTH(BK6,1)</f>
        <v>47817</v>
      </c>
      <c r="BM6" s="31">
        <f t="shared" ref="BM6" si="47">EOMONTH(BL6,1)</f>
        <v>47848</v>
      </c>
      <c r="BN6" s="28"/>
    </row>
    <row r="7" spans="1:66">
      <c r="N7" s="82"/>
      <c r="AA7" s="82"/>
      <c r="AN7" s="82"/>
      <c r="BA7" s="82"/>
      <c r="BN7" s="82"/>
    </row>
    <row r="8" spans="1:66">
      <c r="A8" s="1" t="s">
        <v>24</v>
      </c>
      <c r="B8" s="706">
        <f>'Sales &amp; Cost of Sales'!E268</f>
        <v>0</v>
      </c>
      <c r="C8" s="706">
        <f>'Sales &amp; Cost of Sales'!F268</f>
        <v>0</v>
      </c>
      <c r="D8" s="706">
        <f>'Sales &amp; Cost of Sales'!G268</f>
        <v>0</v>
      </c>
      <c r="E8" s="706">
        <f>'Sales &amp; Cost of Sales'!H268</f>
        <v>94107.5</v>
      </c>
      <c r="F8" s="706">
        <f>'Sales &amp; Cost of Sales'!I268</f>
        <v>192920.37499999997</v>
      </c>
      <c r="G8" s="706">
        <f>'Sales &amp; Cost of Sales'!J268</f>
        <v>296673.89374999999</v>
      </c>
      <c r="H8" s="706">
        <f>'Sales &amp; Cost of Sales'!K268</f>
        <v>1726990.3384374999</v>
      </c>
      <c r="I8" s="706">
        <f>'Sales &amp; Cost of Sales'!L268</f>
        <v>1912592.605359375</v>
      </c>
      <c r="J8" s="706">
        <f>'Sales &amp; Cost of Sales'!M268</f>
        <v>2107474.9856273439</v>
      </c>
      <c r="K8" s="706">
        <f>'Sales &amp; Cost of Sales'!N268</f>
        <v>2312101.4849087112</v>
      </c>
      <c r="L8" s="706">
        <f>'Sales &amp; Cost of Sales'!O268</f>
        <v>2526959.3091541464</v>
      </c>
      <c r="M8" s="706">
        <f>'Sales &amp; Cost of Sales'!P268</f>
        <v>2752560.0246118545</v>
      </c>
      <c r="N8" s="707">
        <f>SUM(B8:M8)</f>
        <v>13922380.516848931</v>
      </c>
      <c r="O8" s="706">
        <f>'Sales &amp; Cost of Sales'!S268</f>
        <v>5829361.2463449715</v>
      </c>
      <c r="P8" s="706">
        <f>'Sales &amp; Cost of Sales'!T268</f>
        <v>6151200.7036525197</v>
      </c>
      <c r="Q8" s="706">
        <f>'Sales &amp; Cost of Sales'!U268</f>
        <v>6482181.1378631443</v>
      </c>
      <c r="R8" s="706">
        <f>'Sales &amp; Cost of Sales'!V268</f>
        <v>6822690.0878623752</v>
      </c>
      <c r="S8" s="706">
        <f>'Sales &amp; Cost of Sales'!W268</f>
        <v>7173133.7743804231</v>
      </c>
      <c r="T8" s="706">
        <f>'Sales &amp; Cost of Sales'!X268</f>
        <v>7533938.0271334182</v>
      </c>
      <c r="U8" s="706">
        <f>'Sales &amp; Cost of Sales'!Y268</f>
        <v>7905549.258252196</v>
      </c>
      <c r="V8" s="706">
        <f>'Sales &amp; Cost of Sales'!Z268</f>
        <v>8288435.4843123322</v>
      </c>
      <c r="W8" s="706">
        <f>'Sales &amp; Cost of Sales'!AA268</f>
        <v>8683087.3993947431</v>
      </c>
      <c r="X8" s="706">
        <f>'Sales &amp; Cost of Sales'!AB268</f>
        <v>9090019.5017277393</v>
      </c>
      <c r="Y8" s="706">
        <f>'Sales &amp; Cost of Sales'!AC268</f>
        <v>9509771.2765888106</v>
      </c>
      <c r="Z8" s="706">
        <f>'Sales &amp; Cost of Sales'!AD268</f>
        <v>9942908.4382784776</v>
      </c>
      <c r="AA8" s="707">
        <f>SUM(O8:Z8)</f>
        <v>93412276.335791156</v>
      </c>
      <c r="AB8" s="706">
        <f>'Sales &amp; Cost of Sales'!AG268</f>
        <v>10710751.529082362</v>
      </c>
      <c r="AC8" s="706">
        <f>'Sales &amp; Cost of Sales'!AH268</f>
        <v>10984156.174661219</v>
      </c>
      <c r="AD8" s="706">
        <f>'Sales &amp; Cost of Sales'!AI268</f>
        <v>11260294.866695868</v>
      </c>
      <c r="AE8" s="706">
        <f>'Sales &amp; Cost of Sales'!AJ268</f>
        <v>11539194.945650863</v>
      </c>
      <c r="AF8" s="706">
        <f>'Sales &amp; Cost of Sales'!AK268</f>
        <v>11820884.025395405</v>
      </c>
      <c r="AG8" s="706">
        <f>'Sales &amp; Cost of Sales'!AL268</f>
        <v>12105389.995937396</v>
      </c>
      <c r="AH8" s="706">
        <f>'Sales &amp; Cost of Sales'!AM268</f>
        <v>12392741.026184805</v>
      </c>
      <c r="AI8" s="706">
        <f>'Sales &amp; Cost of Sales'!AN268</f>
        <v>12682965.566734686</v>
      </c>
      <c r="AJ8" s="706">
        <f>'Sales &amp; Cost of Sales'!AO268</f>
        <v>12976092.352690071</v>
      </c>
      <c r="AK8" s="706">
        <f>'Sales &amp; Cost of Sales'!AP268</f>
        <v>13272150.406505004</v>
      </c>
      <c r="AL8" s="706">
        <f>'Sales &amp; Cost of Sales'!AQ268</f>
        <v>13571169.04085809</v>
      </c>
      <c r="AM8" s="706">
        <f>'Sales &amp; Cost of Sales'!AR268</f>
        <v>13873177.861554706</v>
      </c>
      <c r="AN8" s="707">
        <f>SUM(AB8:AM8)</f>
        <v>147188967.79195046</v>
      </c>
      <c r="AO8" s="706">
        <f>'Sales &amp; Cost of Sales'!AU268</f>
        <v>14887117.108981201</v>
      </c>
      <c r="AP8" s="706">
        <f>'Sales &amp; Cost of Sales'!AV268</f>
        <v>15210600.266873449</v>
      </c>
      <c r="AQ8" s="706">
        <f>'Sales &amp; Cost of Sales'!AW268</f>
        <v>15537318.256344622</v>
      </c>
      <c r="AR8" s="706">
        <f>'Sales &amp; Cost of Sales'!AX268</f>
        <v>15867303.425710507</v>
      </c>
      <c r="AS8" s="706">
        <f>'Sales &amp; Cost of Sales'!AY268</f>
        <v>16200588.446770046</v>
      </c>
      <c r="AT8" s="706">
        <f>'Sales &amp; Cost of Sales'!AZ268</f>
        <v>16537206.318040185</v>
      </c>
      <c r="AU8" s="706">
        <f>'Sales &amp; Cost of Sales'!BA268</f>
        <v>16877190.368023023</v>
      </c>
      <c r="AV8" s="706">
        <f>'Sales &amp; Cost of Sales'!BB268</f>
        <v>17220574.258505691</v>
      </c>
      <c r="AW8" s="706">
        <f>'Sales &amp; Cost of Sales'!BC268</f>
        <v>17567391.987893183</v>
      </c>
      <c r="AX8" s="706">
        <f>'Sales &amp; Cost of Sales'!BD268</f>
        <v>17917677.894574553</v>
      </c>
      <c r="AY8" s="706">
        <f>'Sales &amp; Cost of Sales'!BE268</f>
        <v>18271466.660322733</v>
      </c>
      <c r="AZ8" s="706">
        <f>'Sales &amp; Cost of Sales'!BF268</f>
        <v>18628793.3137284</v>
      </c>
      <c r="BA8" s="707">
        <f>SUM(AO8:AZ8)</f>
        <v>200723228.3057676</v>
      </c>
      <c r="BB8" s="706">
        <f>'Sales &amp; Cost of Sales'!BI268</f>
        <v>19939177.895351525</v>
      </c>
      <c r="BC8" s="706">
        <f>'Sales &amp; Cost of Sales'!BJ268</f>
        <v>20321912.260447599</v>
      </c>
      <c r="BD8" s="706">
        <f>'Sales &amp; Cost of Sales'!BK268</f>
        <v>20708473.969194636</v>
      </c>
      <c r="BE8" s="706">
        <f>'Sales &amp; Cost of Sales'!BL268</f>
        <v>21098901.295029141</v>
      </c>
      <c r="BF8" s="706">
        <f>'Sales &amp; Cost of Sales'!BM268</f>
        <v>21493232.894121986</v>
      </c>
      <c r="BG8" s="706">
        <f>'Sales &amp; Cost of Sales'!BN268</f>
        <v>21891507.80920577</v>
      </c>
      <c r="BH8" s="706">
        <f>'Sales &amp; Cost of Sales'!BO268</f>
        <v>22293765.473440383</v>
      </c>
      <c r="BI8" s="706">
        <f>'Sales &amp; Cost of Sales'!BP268</f>
        <v>22700045.714317344</v>
      </c>
      <c r="BJ8" s="706">
        <f>'Sales &amp; Cost of Sales'!BQ268</f>
        <v>23110388.757603079</v>
      </c>
      <c r="BK8" s="706">
        <f>'Sales &amp; Cost of Sales'!BR268</f>
        <v>23524835.23132167</v>
      </c>
      <c r="BL8" s="706">
        <f>'Sales &amp; Cost of Sales'!BS268</f>
        <v>23943426.169777442</v>
      </c>
      <c r="BM8" s="706">
        <f>'Sales &amp; Cost of Sales'!BT268</f>
        <v>24366203.017617777</v>
      </c>
      <c r="BN8" s="707">
        <f>SUM(BB8:BM8)</f>
        <v>265391870.48742837</v>
      </c>
    </row>
    <row r="9" spans="1:66">
      <c r="A9" t="s">
        <v>59</v>
      </c>
      <c r="B9" s="706"/>
      <c r="C9" s="706"/>
      <c r="D9" s="706"/>
      <c r="E9" s="706"/>
      <c r="F9" s="706"/>
      <c r="G9" s="706"/>
      <c r="H9" s="706"/>
      <c r="I9" s="706"/>
      <c r="J9" s="706"/>
      <c r="K9" s="706"/>
      <c r="L9" s="706"/>
      <c r="M9" s="706"/>
      <c r="N9" s="707"/>
      <c r="O9" s="706"/>
      <c r="P9" s="706"/>
      <c r="Q9" s="706"/>
      <c r="R9" s="706"/>
      <c r="S9" s="706"/>
      <c r="T9" s="706"/>
      <c r="U9" s="706"/>
      <c r="V9" s="706"/>
      <c r="W9" s="706"/>
      <c r="X9" s="706"/>
      <c r="Y9" s="706"/>
      <c r="Z9" s="706"/>
      <c r="AA9" s="707"/>
      <c r="AB9" s="706"/>
      <c r="AC9" s="706"/>
      <c r="AD9" s="706"/>
      <c r="AE9" s="706"/>
      <c r="AF9" s="706"/>
      <c r="AG9" s="706"/>
      <c r="AH9" s="706"/>
      <c r="AI9" s="706"/>
      <c r="AJ9" s="706"/>
      <c r="AK9" s="706"/>
      <c r="AL9" s="706"/>
      <c r="AM9" s="706"/>
      <c r="AN9" s="707"/>
      <c r="AO9" s="706"/>
      <c r="AP9" s="706"/>
      <c r="AQ9" s="706"/>
      <c r="AR9" s="706"/>
      <c r="AS9" s="706"/>
      <c r="AT9" s="706"/>
      <c r="AU9" s="706"/>
      <c r="AV9" s="706"/>
      <c r="AW9" s="706"/>
      <c r="AX9" s="706"/>
      <c r="AY9" s="706"/>
      <c r="AZ9" s="706"/>
      <c r="BA9" s="707"/>
      <c r="BB9" s="706"/>
      <c r="BC9" s="706"/>
      <c r="BD9" s="706"/>
      <c r="BE9" s="706"/>
      <c r="BF9" s="706"/>
      <c r="BG9" s="706"/>
      <c r="BH9" s="706"/>
      <c r="BI9" s="706"/>
      <c r="BJ9" s="706"/>
      <c r="BK9" s="706"/>
      <c r="BL9" s="706"/>
      <c r="BM9" s="706"/>
      <c r="BN9" s="707"/>
    </row>
    <row r="10" spans="1:66">
      <c r="A10" t="s">
        <v>527</v>
      </c>
      <c r="B10" s="706">
        <f>'Sales &amp; Cost of Sales'!E414</f>
        <v>0</v>
      </c>
      <c r="C10" s="706">
        <f>'Sales &amp; Cost of Sales'!F414</f>
        <v>0</v>
      </c>
      <c r="D10" s="706">
        <f>'Sales &amp; Cost of Sales'!G414</f>
        <v>0</v>
      </c>
      <c r="E10" s="706">
        <f>'Sales &amp; Cost of Sales'!H414</f>
        <v>0</v>
      </c>
      <c r="F10" s="706">
        <f>'Sales &amp; Cost of Sales'!I414</f>
        <v>0</v>
      </c>
      <c r="G10" s="706">
        <f>'Sales &amp; Cost of Sales'!J414</f>
        <v>0</v>
      </c>
      <c r="H10" s="706">
        <f>'Sales &amp; Cost of Sales'!K414</f>
        <v>691400</v>
      </c>
      <c r="I10" s="706">
        <f>'Sales &amp; Cost of Sales'!L414</f>
        <v>725970</v>
      </c>
      <c r="J10" s="706">
        <f>'Sales &amp; Cost of Sales'!M414</f>
        <v>762268.5</v>
      </c>
      <c r="K10" s="706">
        <f>'Sales &amp; Cost of Sales'!N414</f>
        <v>800381.92500000005</v>
      </c>
      <c r="L10" s="706">
        <f>'Sales &amp; Cost of Sales'!O414</f>
        <v>840401.02124999999</v>
      </c>
      <c r="M10" s="706">
        <f>'Sales &amp; Cost of Sales'!P414</f>
        <v>882421.07231250009</v>
      </c>
      <c r="N10" s="707">
        <f t="shared" ref="N10:N11" si="48">SUM(B10:M10)</f>
        <v>4702842.5185625004</v>
      </c>
      <c r="O10" s="706">
        <f>'Sales &amp; Cost of Sales'!S414</f>
        <v>1849226.2415266938</v>
      </c>
      <c r="P10" s="706">
        <f>'Sales &amp; Cost of Sales'!T414</f>
        <v>1904968.2479419608</v>
      </c>
      <c r="Q10" s="706">
        <f>'Sales &amp; Cost of Sales'!U414</f>
        <v>1963130.1616213806</v>
      </c>
      <c r="R10" s="706">
        <f>'Sales &amp; Cost of Sales'!V414</f>
        <v>2023829.3059975945</v>
      </c>
      <c r="S10" s="706">
        <f>'Sales &amp; Cost of Sales'!W414</f>
        <v>2087188.8339555701</v>
      </c>
      <c r="T10" s="706">
        <f>'Sales &amp; Cost of Sales'!X414</f>
        <v>2153338.0189380255</v>
      </c>
      <c r="U10" s="706">
        <f>'Sales &amp; Cost of Sales'!Y414</f>
        <v>2222412.5606024517</v>
      </c>
      <c r="V10" s="706">
        <f>'Sales &amp; Cost of Sales'!Z414</f>
        <v>2294554.9057572731</v>
      </c>
      <c r="W10" s="706">
        <f>'Sales &amp; Cost of Sales'!AA414</f>
        <v>2369914.5853410834</v>
      </c>
      <c r="X10" s="706">
        <f>'Sales &amp; Cost of Sales'!AB414</f>
        <v>2448648.5682470426</v>
      </c>
      <c r="Y10" s="706">
        <f>'Sales &amp; Cost of Sales'!AC414</f>
        <v>2530921.6328346902</v>
      </c>
      <c r="Z10" s="706">
        <f>'Sales &amp; Cost of Sales'!AD414</f>
        <v>2616906.7570134723</v>
      </c>
      <c r="AA10" s="707">
        <f t="shared" ref="AA10:AA11" si="49">SUM(O10:Z10)</f>
        <v>26465039.819777239</v>
      </c>
      <c r="AB10" s="706">
        <f>'Sales &amp; Cost of Sales'!AG414</f>
        <v>1277337.456496181</v>
      </c>
      <c r="AC10" s="706">
        <f>'Sales &amp; Cost of Sales'!AH414</f>
        <v>1290110.8310611427</v>
      </c>
      <c r="AD10" s="706">
        <f>'Sales &amp; Cost of Sales'!AI414</f>
        <v>1303011.9393717542</v>
      </c>
      <c r="AE10" s="706">
        <f>'Sales &amp; Cost of Sales'!AJ414</f>
        <v>2804858.5750986445</v>
      </c>
      <c r="AF10" s="706">
        <f>'Sales &amp; Cost of Sales'!AK414</f>
        <v>2832907.1608496313</v>
      </c>
      <c r="AG10" s="706">
        <f>'Sales &amp; Cost of Sales'!AL414</f>
        <v>2861236.2324581277</v>
      </c>
      <c r="AH10" s="706">
        <f>'Sales &amp; Cost of Sales'!AM414</f>
        <v>2889848.5947827087</v>
      </c>
      <c r="AI10" s="706">
        <f>'Sales &amp; Cost of Sales'!AN414</f>
        <v>2918747.080730536</v>
      </c>
      <c r="AJ10" s="706">
        <f>'Sales &amp; Cost of Sales'!AO414</f>
        <v>2947934.5515378416</v>
      </c>
      <c r="AK10" s="706">
        <f>'Sales &amp; Cost of Sales'!AP414</f>
        <v>2977413.8970532198</v>
      </c>
      <c r="AL10" s="706">
        <f>'Sales &amp; Cost of Sales'!AQ414</f>
        <v>3007188.0360237523</v>
      </c>
      <c r="AM10" s="706">
        <f>'Sales &amp; Cost of Sales'!AR414</f>
        <v>3037259.9163839892</v>
      </c>
      <c r="AN10" s="707">
        <f t="shared" ref="AN10:AN11" si="50">SUM(AB10:AM10)</f>
        <v>30147854.271847527</v>
      </c>
      <c r="AO10" s="706">
        <f>'Sales &amp; Cost of Sales'!AU414</f>
        <v>3159661.4910142645</v>
      </c>
      <c r="AP10" s="706">
        <f>'Sales &amp; Cost of Sales'!AV414</f>
        <v>3191258.105924407</v>
      </c>
      <c r="AQ10" s="706">
        <f>'Sales &amp; Cost of Sales'!AW414</f>
        <v>3223170.6869836506</v>
      </c>
      <c r="AR10" s="706">
        <f>'Sales &amp; Cost of Sales'!AX414</f>
        <v>3255402.3938534874</v>
      </c>
      <c r="AS10" s="706">
        <f>'Sales &amp; Cost of Sales'!AY414</f>
        <v>3287956.4177920218</v>
      </c>
      <c r="AT10" s="706">
        <f>'Sales &amp; Cost of Sales'!AZ414</f>
        <v>3320835.9819699423</v>
      </c>
      <c r="AU10" s="706">
        <f>'Sales &amp; Cost of Sales'!BA414</f>
        <v>3354044.3417896419</v>
      </c>
      <c r="AV10" s="706">
        <f>'Sales &amp; Cost of Sales'!BB414</f>
        <v>3387584.7852075384</v>
      </c>
      <c r="AW10" s="706">
        <f>'Sales &amp; Cost of Sales'!BC414</f>
        <v>3421460.6330596134</v>
      </c>
      <c r="AX10" s="706">
        <f>'Sales &amp; Cost of Sales'!BD414</f>
        <v>3455675.2393902093</v>
      </c>
      <c r="AY10" s="706">
        <f>'Sales &amp; Cost of Sales'!BE414</f>
        <v>3490231.9917841121</v>
      </c>
      <c r="AZ10" s="706">
        <f>'Sales &amp; Cost of Sales'!BF414</f>
        <v>3525134.3117019534</v>
      </c>
      <c r="BA10" s="707">
        <f t="shared" ref="BA10:BA13" si="51">SUM(AO10:AZ10)</f>
        <v>40072416.380470842</v>
      </c>
      <c r="BB10" s="706">
        <f>'Sales &amp; Cost of Sales'!BI414</f>
        <v>3667197.2244635425</v>
      </c>
      <c r="BC10" s="706">
        <f>'Sales &amp; Cost of Sales'!BJ414</f>
        <v>3703869.1967081777</v>
      </c>
      <c r="BD10" s="706">
        <f>'Sales &amp; Cost of Sales'!BK414</f>
        <v>3740907.8886752599</v>
      </c>
      <c r="BE10" s="706">
        <f>'Sales &amp; Cost of Sales'!BL414</f>
        <v>3778316.9675620114</v>
      </c>
      <c r="BF10" s="706">
        <f>'Sales &amp; Cost of Sales'!BM414</f>
        <v>3816100.1372376317</v>
      </c>
      <c r="BG10" s="706">
        <f>'Sales &amp; Cost of Sales'!BN414</f>
        <v>3854261.1386100082</v>
      </c>
      <c r="BH10" s="706">
        <f>'Sales &amp; Cost of Sales'!BO414</f>
        <v>3892803.7499961089</v>
      </c>
      <c r="BI10" s="706">
        <f>'Sales &amp; Cost of Sales'!BP414</f>
        <v>3931731.7874960694</v>
      </c>
      <c r="BJ10" s="706">
        <f>'Sales &amp; Cost of Sales'!BQ414</f>
        <v>3971049.10537103</v>
      </c>
      <c r="BK10" s="706">
        <f>'Sales &amp; Cost of Sales'!BR414</f>
        <v>4010759.5964247407</v>
      </c>
      <c r="BL10" s="706">
        <f>'Sales &amp; Cost of Sales'!BS414</f>
        <v>4050867.1923889881</v>
      </c>
      <c r="BM10" s="706">
        <f>'Sales &amp; Cost of Sales'!BT414</f>
        <v>4091375.8643128774</v>
      </c>
      <c r="BN10" s="707">
        <f t="shared" ref="BN10:BN13" si="52">SUM(BB10:BM10)</f>
        <v>46509239.84924645</v>
      </c>
    </row>
    <row r="11" spans="1:66">
      <c r="A11" t="s">
        <v>68</v>
      </c>
      <c r="B11" s="706">
        <f>Payroll!G118</f>
        <v>32500</v>
      </c>
      <c r="C11" s="706">
        <f>Payroll!H118</f>
        <v>32500</v>
      </c>
      <c r="D11" s="706">
        <f>Payroll!I118</f>
        <v>32500</v>
      </c>
      <c r="E11" s="706">
        <f>Payroll!J118</f>
        <v>70000</v>
      </c>
      <c r="F11" s="706">
        <f>Payroll!K118</f>
        <v>70000</v>
      </c>
      <c r="G11" s="706">
        <f>Payroll!L118</f>
        <v>70000</v>
      </c>
      <c r="H11" s="706">
        <f>Payroll!M118</f>
        <v>71680</v>
      </c>
      <c r="I11" s="706">
        <f>Payroll!N118</f>
        <v>71680</v>
      </c>
      <c r="J11" s="706">
        <f>Payroll!O118</f>
        <v>71680</v>
      </c>
      <c r="K11" s="706">
        <f>Payroll!P118</f>
        <v>71680</v>
      </c>
      <c r="L11" s="706">
        <f>Payroll!Q118</f>
        <v>71680</v>
      </c>
      <c r="M11" s="706">
        <f>Payroll!R118</f>
        <v>71680</v>
      </c>
      <c r="N11" s="707">
        <f t="shared" si="48"/>
        <v>737580</v>
      </c>
      <c r="O11" s="706">
        <f>Payroll!T118</f>
        <v>134266.88</v>
      </c>
      <c r="P11" s="706">
        <f>Payroll!U118</f>
        <v>134266.88</v>
      </c>
      <c r="Q11" s="706">
        <f>Payroll!V118</f>
        <v>134266.88</v>
      </c>
      <c r="R11" s="706">
        <f>Payroll!W118</f>
        <v>134266.88</v>
      </c>
      <c r="S11" s="706">
        <f>Payroll!X118</f>
        <v>134266.88</v>
      </c>
      <c r="T11" s="706">
        <f>Payroll!Y118</f>
        <v>134266.88</v>
      </c>
      <c r="U11" s="706">
        <f>Payroll!Z118</f>
        <v>134266.88</v>
      </c>
      <c r="V11" s="706">
        <f>Payroll!AA118</f>
        <v>134266.88</v>
      </c>
      <c r="W11" s="706">
        <f>Payroll!AB118</f>
        <v>134266.88</v>
      </c>
      <c r="X11" s="706">
        <f>Payroll!AC118</f>
        <v>134266.88</v>
      </c>
      <c r="Y11" s="706">
        <f>Payroll!AD118</f>
        <v>134266.88</v>
      </c>
      <c r="Z11" s="706">
        <f>Payroll!AE118</f>
        <v>134266.88</v>
      </c>
      <c r="AA11" s="707">
        <f t="shared" si="49"/>
        <v>1611202.5599999996</v>
      </c>
      <c r="AB11" s="706">
        <f>Payroll!AG118</f>
        <v>142322.89279999997</v>
      </c>
      <c r="AC11" s="706">
        <f>Payroll!AH118</f>
        <v>142322.89279999997</v>
      </c>
      <c r="AD11" s="706">
        <f>Payroll!AI118</f>
        <v>142322.89279999997</v>
      </c>
      <c r="AE11" s="706">
        <f>Payroll!AJ118</f>
        <v>142322.89279999997</v>
      </c>
      <c r="AF11" s="706">
        <f>Payroll!AK118</f>
        <v>142322.89279999997</v>
      </c>
      <c r="AG11" s="706">
        <f>Payroll!AL118</f>
        <v>142322.89279999997</v>
      </c>
      <c r="AH11" s="706">
        <f>Payroll!AM118</f>
        <v>142322.89279999997</v>
      </c>
      <c r="AI11" s="706">
        <f>Payroll!AN118</f>
        <v>142322.89279999997</v>
      </c>
      <c r="AJ11" s="706">
        <f>Payroll!AO118</f>
        <v>142322.89279999997</v>
      </c>
      <c r="AK11" s="706">
        <f>Payroll!AP118</f>
        <v>142322.89279999997</v>
      </c>
      <c r="AL11" s="706">
        <f>Payroll!AQ118</f>
        <v>142322.89279999997</v>
      </c>
      <c r="AM11" s="706">
        <f>Payroll!AR118</f>
        <v>142322.89279999997</v>
      </c>
      <c r="AN11" s="707">
        <f t="shared" si="50"/>
        <v>1707874.7136000001</v>
      </c>
      <c r="AO11" s="706">
        <f>Payroll!AT118</f>
        <v>150862.26636800007</v>
      </c>
      <c r="AP11" s="706">
        <f>Payroll!AU118</f>
        <v>150862.26636800007</v>
      </c>
      <c r="AQ11" s="706">
        <f>Payroll!AV118</f>
        <v>150862.26636800007</v>
      </c>
      <c r="AR11" s="706">
        <f>Payroll!AW118</f>
        <v>150862.26636800007</v>
      </c>
      <c r="AS11" s="706">
        <f>Payroll!AX118</f>
        <v>150862.26636800007</v>
      </c>
      <c r="AT11" s="706">
        <f>Payroll!AY118</f>
        <v>150862.26636800007</v>
      </c>
      <c r="AU11" s="706">
        <f>Payroll!AZ118</f>
        <v>150862.26636800007</v>
      </c>
      <c r="AV11" s="706">
        <f>Payroll!BA118</f>
        <v>150862.26636800007</v>
      </c>
      <c r="AW11" s="706">
        <f>Payroll!BB118</f>
        <v>150862.26636800007</v>
      </c>
      <c r="AX11" s="706">
        <f>Payroll!BC118</f>
        <v>150862.26636800007</v>
      </c>
      <c r="AY11" s="706">
        <f>Payroll!BD118</f>
        <v>150862.26636800007</v>
      </c>
      <c r="AZ11" s="706">
        <f>Payroll!BE118</f>
        <v>150862.26636800007</v>
      </c>
      <c r="BA11" s="707">
        <f t="shared" si="51"/>
        <v>1810347.1964160008</v>
      </c>
      <c r="BB11" s="706">
        <f>Payroll!BG118</f>
        <v>159914.00235008003</v>
      </c>
      <c r="BC11" s="706">
        <f>Payroll!BH118</f>
        <v>159914.00235008003</v>
      </c>
      <c r="BD11" s="706">
        <f>Payroll!BI118</f>
        <v>159914.00235008003</v>
      </c>
      <c r="BE11" s="706">
        <f>Payroll!BJ118</f>
        <v>159914.00235008003</v>
      </c>
      <c r="BF11" s="706">
        <f>Payroll!BK118</f>
        <v>159914.00235008003</v>
      </c>
      <c r="BG11" s="706">
        <f>Payroll!BL118</f>
        <v>159914.00235008003</v>
      </c>
      <c r="BH11" s="706">
        <f>Payroll!BM118</f>
        <v>159914.00235008003</v>
      </c>
      <c r="BI11" s="706">
        <f>Payroll!BN118</f>
        <v>159914.00235008003</v>
      </c>
      <c r="BJ11" s="706">
        <f>Payroll!BO118</f>
        <v>159914.00235008003</v>
      </c>
      <c r="BK11" s="706">
        <f>Payroll!BP118</f>
        <v>159914.00235008003</v>
      </c>
      <c r="BL11" s="706">
        <f>Payroll!BQ118</f>
        <v>159914.00235008003</v>
      </c>
      <c r="BM11" s="706">
        <f>Payroll!BR118</f>
        <v>159914.00235008003</v>
      </c>
      <c r="BN11" s="707">
        <f t="shared" si="52"/>
        <v>1918968.0282009605</v>
      </c>
    </row>
    <row r="12" spans="1:66">
      <c r="A12" t="s">
        <v>526</v>
      </c>
      <c r="B12" s="708">
        <f>B10+B11</f>
        <v>32500</v>
      </c>
      <c r="C12" s="708">
        <f t="shared" ref="C12:N12" si="53">C10+C11</f>
        <v>32500</v>
      </c>
      <c r="D12" s="708">
        <f t="shared" si="53"/>
        <v>32500</v>
      </c>
      <c r="E12" s="708">
        <f t="shared" si="53"/>
        <v>70000</v>
      </c>
      <c r="F12" s="708">
        <f t="shared" si="53"/>
        <v>70000</v>
      </c>
      <c r="G12" s="708">
        <f t="shared" si="53"/>
        <v>70000</v>
      </c>
      <c r="H12" s="708">
        <f t="shared" si="53"/>
        <v>763080</v>
      </c>
      <c r="I12" s="708">
        <f t="shared" si="53"/>
        <v>797650</v>
      </c>
      <c r="J12" s="708">
        <f t="shared" si="53"/>
        <v>833948.5</v>
      </c>
      <c r="K12" s="708">
        <f t="shared" si="53"/>
        <v>872061.92500000005</v>
      </c>
      <c r="L12" s="708">
        <f t="shared" si="53"/>
        <v>912081.02124999999</v>
      </c>
      <c r="M12" s="708">
        <f t="shared" si="53"/>
        <v>954101.07231250009</v>
      </c>
      <c r="N12" s="709">
        <f t="shared" si="53"/>
        <v>5440422.5185625004</v>
      </c>
      <c r="O12" s="708">
        <f t="shared" ref="O12" si="54">O10+O11</f>
        <v>1983493.1215266939</v>
      </c>
      <c r="P12" s="708">
        <f t="shared" ref="P12" si="55">P10+P11</f>
        <v>2039235.1279419609</v>
      </c>
      <c r="Q12" s="708">
        <f t="shared" ref="Q12" si="56">Q10+Q11</f>
        <v>2097397.0416213805</v>
      </c>
      <c r="R12" s="708">
        <f t="shared" ref="R12" si="57">R10+R11</f>
        <v>2158096.1859975946</v>
      </c>
      <c r="S12" s="708">
        <f t="shared" ref="S12" si="58">S10+S11</f>
        <v>2221455.71395557</v>
      </c>
      <c r="T12" s="708">
        <f t="shared" ref="T12" si="59">T10+T11</f>
        <v>2287604.8989380253</v>
      </c>
      <c r="U12" s="708">
        <f t="shared" ref="U12" si="60">U10+U11</f>
        <v>2356679.4406024516</v>
      </c>
      <c r="V12" s="708">
        <f t="shared" ref="V12" si="61">V10+V11</f>
        <v>2428821.785757273</v>
      </c>
      <c r="W12" s="708">
        <f t="shared" ref="W12" si="62">W10+W11</f>
        <v>2504181.4653410832</v>
      </c>
      <c r="X12" s="708">
        <f t="shared" ref="X12" si="63">X10+X11</f>
        <v>2582915.4482470425</v>
      </c>
      <c r="Y12" s="708">
        <f t="shared" ref="Y12" si="64">Y10+Y11</f>
        <v>2665188.51283469</v>
      </c>
      <c r="Z12" s="708">
        <f t="shared" ref="Z12" si="65">Z10+Z11</f>
        <v>2751173.6370134722</v>
      </c>
      <c r="AA12" s="709">
        <f t="shared" ref="AA12" si="66">AA10+AA11</f>
        <v>28076242.379777238</v>
      </c>
      <c r="AB12" s="708">
        <f t="shared" ref="AB12" si="67">AB10+AB11</f>
        <v>1419660.349296181</v>
      </c>
      <c r="AC12" s="708">
        <f t="shared" ref="AC12" si="68">AC10+AC11</f>
        <v>1432433.7238611428</v>
      </c>
      <c r="AD12" s="708">
        <f t="shared" ref="AD12" si="69">AD10+AD11</f>
        <v>1445334.8321717542</v>
      </c>
      <c r="AE12" s="708">
        <f t="shared" ref="AE12" si="70">AE10+AE11</f>
        <v>2947181.4678986445</v>
      </c>
      <c r="AF12" s="708">
        <f t="shared" ref="AF12" si="71">AF10+AF11</f>
        <v>2975230.0536496313</v>
      </c>
      <c r="AG12" s="708">
        <f t="shared" ref="AG12" si="72">AG10+AG11</f>
        <v>3003559.1252581277</v>
      </c>
      <c r="AH12" s="708">
        <f t="shared" ref="AH12" si="73">AH10+AH11</f>
        <v>3032171.4875827087</v>
      </c>
      <c r="AI12" s="708">
        <f t="shared" ref="AI12" si="74">AI10+AI11</f>
        <v>3061069.9735305361</v>
      </c>
      <c r="AJ12" s="708">
        <f t="shared" ref="AJ12" si="75">AJ10+AJ11</f>
        <v>3090257.4443378416</v>
      </c>
      <c r="AK12" s="708">
        <f t="shared" ref="AK12" si="76">AK10+AK11</f>
        <v>3119736.7898532199</v>
      </c>
      <c r="AL12" s="708">
        <f t="shared" ref="AL12" si="77">AL10+AL11</f>
        <v>3149510.9288237523</v>
      </c>
      <c r="AM12" s="708">
        <f t="shared" ref="AM12" si="78">AM10+AM11</f>
        <v>3179582.8091839892</v>
      </c>
      <c r="AN12" s="709">
        <f t="shared" ref="AN12" si="79">AN10+AN11</f>
        <v>31855728.985447526</v>
      </c>
      <c r="AO12" s="708">
        <f t="shared" ref="AO12" si="80">AO10+AO11</f>
        <v>3310523.7573822644</v>
      </c>
      <c r="AP12" s="708">
        <f t="shared" ref="AP12" si="81">AP10+AP11</f>
        <v>3342120.3722924069</v>
      </c>
      <c r="AQ12" s="708">
        <f t="shared" ref="AQ12" si="82">AQ10+AQ11</f>
        <v>3374032.9533516504</v>
      </c>
      <c r="AR12" s="708">
        <f t="shared" ref="AR12" si="83">AR10+AR11</f>
        <v>3406264.6602214873</v>
      </c>
      <c r="AS12" s="708">
        <f t="shared" ref="AS12" si="84">AS10+AS11</f>
        <v>3438818.6841600221</v>
      </c>
      <c r="AT12" s="708">
        <f t="shared" ref="AT12" si="85">AT10+AT11</f>
        <v>3471698.2483379422</v>
      </c>
      <c r="AU12" s="708">
        <f t="shared" ref="AU12" si="86">AU10+AU11</f>
        <v>3504906.6081576422</v>
      </c>
      <c r="AV12" s="708">
        <f t="shared" ref="AV12" si="87">AV10+AV11</f>
        <v>3538447.0515755387</v>
      </c>
      <c r="AW12" s="708">
        <f t="shared" ref="AW12" si="88">AW10+AW11</f>
        <v>3572322.8994276132</v>
      </c>
      <c r="AX12" s="708">
        <f t="shared" ref="AX12" si="89">AX10+AX11</f>
        <v>3606537.5057582092</v>
      </c>
      <c r="AY12" s="708">
        <f t="shared" ref="AY12" si="90">AY10+AY11</f>
        <v>3641094.2581521124</v>
      </c>
      <c r="AZ12" s="708">
        <f t="shared" ref="AZ12" si="91">AZ10+AZ11</f>
        <v>3675996.5780699532</v>
      </c>
      <c r="BA12" s="709">
        <f t="shared" ref="BA12" si="92">BA10+BA11</f>
        <v>41882763.57688684</v>
      </c>
      <c r="BB12" s="708">
        <f t="shared" ref="BB12" si="93">BB10+BB11</f>
        <v>3827111.2268136223</v>
      </c>
      <c r="BC12" s="708">
        <f t="shared" ref="BC12" si="94">BC10+BC11</f>
        <v>3863783.1990582575</v>
      </c>
      <c r="BD12" s="708">
        <f t="shared" ref="BD12" si="95">BD10+BD11</f>
        <v>3900821.8910253397</v>
      </c>
      <c r="BE12" s="708">
        <f t="shared" ref="BE12" si="96">BE10+BE11</f>
        <v>3938230.9699120913</v>
      </c>
      <c r="BF12" s="708">
        <f t="shared" ref="BF12" si="97">BF10+BF11</f>
        <v>3976014.1395877115</v>
      </c>
      <c r="BG12" s="708">
        <f t="shared" ref="BG12" si="98">BG10+BG11</f>
        <v>4014175.140960088</v>
      </c>
      <c r="BH12" s="708">
        <f t="shared" ref="BH12" si="99">BH10+BH11</f>
        <v>4052717.7523461888</v>
      </c>
      <c r="BI12" s="708">
        <f t="shared" ref="BI12" si="100">BI10+BI11</f>
        <v>4091645.7898461493</v>
      </c>
      <c r="BJ12" s="708">
        <f t="shared" ref="BJ12" si="101">BJ10+BJ11</f>
        <v>4130963.1077211099</v>
      </c>
      <c r="BK12" s="708">
        <f t="shared" ref="BK12" si="102">BK10+BK11</f>
        <v>4170673.5987748206</v>
      </c>
      <c r="BL12" s="708">
        <f t="shared" ref="BL12" si="103">BL10+BL11</f>
        <v>4210781.1947390679</v>
      </c>
      <c r="BM12" s="708">
        <f t="shared" ref="BM12" si="104">BM10+BM11</f>
        <v>4251289.8666629577</v>
      </c>
      <c r="BN12" s="709">
        <f t="shared" ref="BN12" si="105">BN10+BN11</f>
        <v>48428207.877447411</v>
      </c>
    </row>
    <row r="13" spans="1:66">
      <c r="B13" s="706"/>
      <c r="C13" s="706"/>
      <c r="D13" s="706"/>
      <c r="E13" s="706"/>
      <c r="F13" s="706"/>
      <c r="G13" s="706"/>
      <c r="H13" s="706"/>
      <c r="I13" s="706"/>
      <c r="J13" s="706"/>
      <c r="K13" s="706"/>
      <c r="L13" s="706"/>
      <c r="M13" s="706"/>
      <c r="N13" s="707"/>
      <c r="O13" s="706"/>
      <c r="P13" s="706"/>
      <c r="Q13" s="706"/>
      <c r="R13" s="706"/>
      <c r="S13" s="706"/>
      <c r="T13" s="706"/>
      <c r="U13" s="706"/>
      <c r="V13" s="706"/>
      <c r="W13" s="706"/>
      <c r="X13" s="706"/>
      <c r="Y13" s="706"/>
      <c r="Z13" s="706"/>
      <c r="AA13" s="707"/>
      <c r="AB13" s="706"/>
      <c r="AC13" s="706"/>
      <c r="AD13" s="706"/>
      <c r="AE13" s="706"/>
      <c r="AF13" s="706"/>
      <c r="AG13" s="706"/>
      <c r="AH13" s="706"/>
      <c r="AI13" s="706"/>
      <c r="AJ13" s="706"/>
      <c r="AK13" s="706"/>
      <c r="AL13" s="706"/>
      <c r="AM13" s="706"/>
      <c r="AN13" s="707"/>
      <c r="AO13" s="706"/>
      <c r="AP13" s="706"/>
      <c r="AQ13" s="706"/>
      <c r="AR13" s="706"/>
      <c r="AS13" s="706"/>
      <c r="AT13" s="706"/>
      <c r="AU13" s="706"/>
      <c r="AV13" s="706"/>
      <c r="AW13" s="706"/>
      <c r="AX13" s="706"/>
      <c r="AY13" s="706"/>
      <c r="AZ13" s="706"/>
      <c r="BA13" s="707">
        <f t="shared" si="51"/>
        <v>0</v>
      </c>
      <c r="BB13" s="706"/>
      <c r="BC13" s="706"/>
      <c r="BD13" s="706"/>
      <c r="BE13" s="706"/>
      <c r="BF13" s="706"/>
      <c r="BG13" s="706"/>
      <c r="BH13" s="706"/>
      <c r="BI13" s="706"/>
      <c r="BJ13" s="706"/>
      <c r="BK13" s="706"/>
      <c r="BL13" s="706"/>
      <c r="BM13" s="706"/>
      <c r="BN13" s="707">
        <f t="shared" si="52"/>
        <v>0</v>
      </c>
    </row>
    <row r="14" spans="1:66">
      <c r="A14" t="s">
        <v>8</v>
      </c>
      <c r="B14" s="708">
        <f>B8-B12</f>
        <v>-32500</v>
      </c>
      <c r="C14" s="708">
        <f t="shared" ref="C14:BN14" si="106">C8-C12</f>
        <v>-32500</v>
      </c>
      <c r="D14" s="708">
        <f t="shared" si="106"/>
        <v>-32500</v>
      </c>
      <c r="E14" s="708">
        <f t="shared" si="106"/>
        <v>24107.5</v>
      </c>
      <c r="F14" s="708">
        <f t="shared" si="106"/>
        <v>122920.37499999997</v>
      </c>
      <c r="G14" s="708">
        <f t="shared" si="106"/>
        <v>226673.89374999999</v>
      </c>
      <c r="H14" s="708">
        <f t="shared" si="106"/>
        <v>963910.33843749994</v>
      </c>
      <c r="I14" s="708">
        <f t="shared" si="106"/>
        <v>1114942.605359375</v>
      </c>
      <c r="J14" s="708">
        <f t="shared" si="106"/>
        <v>1273526.4856273439</v>
      </c>
      <c r="K14" s="708">
        <f t="shared" si="106"/>
        <v>1440039.5599087111</v>
      </c>
      <c r="L14" s="708">
        <f t="shared" si="106"/>
        <v>1614878.2879041464</v>
      </c>
      <c r="M14" s="708">
        <f t="shared" si="106"/>
        <v>1798458.9522993544</v>
      </c>
      <c r="N14" s="709">
        <f t="shared" si="106"/>
        <v>8481957.9982864298</v>
      </c>
      <c r="O14" s="708">
        <f t="shared" si="106"/>
        <v>3845868.1248182775</v>
      </c>
      <c r="P14" s="708">
        <f t="shared" si="106"/>
        <v>4111965.5757105588</v>
      </c>
      <c r="Q14" s="708">
        <f t="shared" si="106"/>
        <v>4384784.0962417638</v>
      </c>
      <c r="R14" s="708">
        <f t="shared" si="106"/>
        <v>4664593.9018647801</v>
      </c>
      <c r="S14" s="708">
        <f t="shared" si="106"/>
        <v>4951678.0604248531</v>
      </c>
      <c r="T14" s="708">
        <f t="shared" si="106"/>
        <v>5246333.1281953929</v>
      </c>
      <c r="U14" s="708">
        <f t="shared" si="106"/>
        <v>5548869.8176497445</v>
      </c>
      <c r="V14" s="708">
        <f t="shared" si="106"/>
        <v>5859613.6985550597</v>
      </c>
      <c r="W14" s="708">
        <f t="shared" si="106"/>
        <v>6178905.9340536594</v>
      </c>
      <c r="X14" s="708">
        <f t="shared" si="106"/>
        <v>6507104.0534806969</v>
      </c>
      <c r="Y14" s="708">
        <f t="shared" si="106"/>
        <v>6844582.7637541201</v>
      </c>
      <c r="Z14" s="708">
        <f t="shared" si="106"/>
        <v>7191734.801265005</v>
      </c>
      <c r="AA14" s="709">
        <f t="shared" si="106"/>
        <v>65336033.956013918</v>
      </c>
      <c r="AB14" s="708">
        <f t="shared" si="106"/>
        <v>9291091.1797861811</v>
      </c>
      <c r="AC14" s="708">
        <f t="shared" si="106"/>
        <v>9551722.4508000761</v>
      </c>
      <c r="AD14" s="708">
        <f t="shared" si="106"/>
        <v>9814960.0345241129</v>
      </c>
      <c r="AE14" s="708">
        <f t="shared" si="106"/>
        <v>8592013.477752218</v>
      </c>
      <c r="AF14" s="708">
        <f t="shared" si="106"/>
        <v>8845653.9717457741</v>
      </c>
      <c r="AG14" s="708">
        <f t="shared" si="106"/>
        <v>9101830.8706792686</v>
      </c>
      <c r="AH14" s="708">
        <f t="shared" si="106"/>
        <v>9360569.5386020951</v>
      </c>
      <c r="AI14" s="708">
        <f t="shared" si="106"/>
        <v>9621895.59320415</v>
      </c>
      <c r="AJ14" s="708">
        <f t="shared" si="106"/>
        <v>9885834.9083522297</v>
      </c>
      <c r="AK14" s="708">
        <f t="shared" si="106"/>
        <v>10152413.616651785</v>
      </c>
      <c r="AL14" s="708">
        <f t="shared" si="106"/>
        <v>10421658.112034338</v>
      </c>
      <c r="AM14" s="708">
        <f t="shared" si="106"/>
        <v>10693595.052370718</v>
      </c>
      <c r="AN14" s="709">
        <f t="shared" si="106"/>
        <v>115333238.80650294</v>
      </c>
      <c r="AO14" s="708">
        <f t="shared" si="106"/>
        <v>11576593.351598937</v>
      </c>
      <c r="AP14" s="708">
        <f t="shared" si="106"/>
        <v>11868479.894581042</v>
      </c>
      <c r="AQ14" s="708">
        <f t="shared" si="106"/>
        <v>12163285.302992972</v>
      </c>
      <c r="AR14" s="708">
        <f t="shared" si="106"/>
        <v>12461038.765489019</v>
      </c>
      <c r="AS14" s="708">
        <f t="shared" si="106"/>
        <v>12761769.762610024</v>
      </c>
      <c r="AT14" s="708">
        <f t="shared" si="106"/>
        <v>13065508.069702242</v>
      </c>
      <c r="AU14" s="708">
        <f t="shared" si="106"/>
        <v>13372283.759865381</v>
      </c>
      <c r="AV14" s="708">
        <f t="shared" si="106"/>
        <v>13682127.206930153</v>
      </c>
      <c r="AW14" s="708">
        <f t="shared" si="106"/>
        <v>13995069.08846557</v>
      </c>
      <c r="AX14" s="708">
        <f t="shared" si="106"/>
        <v>14311140.388816344</v>
      </c>
      <c r="AY14" s="708">
        <f t="shared" si="106"/>
        <v>14630372.402170621</v>
      </c>
      <c r="AZ14" s="708">
        <f t="shared" si="106"/>
        <v>14952796.735658446</v>
      </c>
      <c r="BA14" s="709">
        <f t="shared" si="106"/>
        <v>158840464.72888076</v>
      </c>
      <c r="BB14" s="708">
        <f t="shared" si="106"/>
        <v>16112066.668537904</v>
      </c>
      <c r="BC14" s="708">
        <f t="shared" si="106"/>
        <v>16458129.061389342</v>
      </c>
      <c r="BD14" s="708">
        <f t="shared" si="106"/>
        <v>16807652.078169297</v>
      </c>
      <c r="BE14" s="708">
        <f t="shared" si="106"/>
        <v>17160670.325117052</v>
      </c>
      <c r="BF14" s="708">
        <f t="shared" si="106"/>
        <v>17517218.754534274</v>
      </c>
      <c r="BG14" s="708">
        <f t="shared" si="106"/>
        <v>17877332.668245681</v>
      </c>
      <c r="BH14" s="708">
        <f t="shared" si="106"/>
        <v>18241047.721094195</v>
      </c>
      <c r="BI14" s="708">
        <f t="shared" si="106"/>
        <v>18608399.924471196</v>
      </c>
      <c r="BJ14" s="708">
        <f t="shared" si="106"/>
        <v>18979425.64988197</v>
      </c>
      <c r="BK14" s="708">
        <f t="shared" si="106"/>
        <v>19354161.63254685</v>
      </c>
      <c r="BL14" s="708">
        <f t="shared" si="106"/>
        <v>19732644.975038372</v>
      </c>
      <c r="BM14" s="708">
        <f t="shared" si="106"/>
        <v>20114913.15095482</v>
      </c>
      <c r="BN14" s="709">
        <f t="shared" si="106"/>
        <v>216963662.60998094</v>
      </c>
    </row>
    <row r="15" spans="1:66" s="95" customFormat="1" ht="13">
      <c r="A15" s="95" t="s">
        <v>10</v>
      </c>
      <c r="B15" s="96">
        <f>IF(B8,B14/B8,0)</f>
        <v>0</v>
      </c>
      <c r="C15" s="96">
        <f t="shared" ref="C15:AM15" si="107">IF(C8,C14/C8,0)</f>
        <v>0</v>
      </c>
      <c r="D15" s="96">
        <f t="shared" si="107"/>
        <v>0</v>
      </c>
      <c r="E15" s="96">
        <f t="shared" si="107"/>
        <v>0.25616980580718857</v>
      </c>
      <c r="F15" s="96">
        <f t="shared" si="107"/>
        <v>0.63715600283277485</v>
      </c>
      <c r="G15" s="96">
        <f t="shared" si="107"/>
        <v>0.76405069177071805</v>
      </c>
      <c r="H15" s="96">
        <f t="shared" si="107"/>
        <v>0.55814460392963228</v>
      </c>
      <c r="I15" s="96">
        <f t="shared" si="107"/>
        <v>0.58294829867852493</v>
      </c>
      <c r="J15" s="96">
        <f t="shared" si="107"/>
        <v>0.60429020240458331</v>
      </c>
      <c r="K15" s="96">
        <f t="shared" si="107"/>
        <v>0.6228271420212198</v>
      </c>
      <c r="L15" s="96">
        <f t="shared" si="107"/>
        <v>0.63905987011903942</v>
      </c>
      <c r="M15" s="96">
        <f t="shared" si="107"/>
        <v>0.65337683328194074</v>
      </c>
      <c r="N15" s="138">
        <f t="shared" si="107"/>
        <v>0.60923187582910288</v>
      </c>
      <c r="O15" s="96">
        <f t="shared" si="107"/>
        <v>0.65974091539268553</v>
      </c>
      <c r="P15" s="96">
        <f t="shared" si="107"/>
        <v>0.66848177678041232</v>
      </c>
      <c r="Q15" s="96">
        <f t="shared" si="107"/>
        <v>0.67643652699393886</v>
      </c>
      <c r="R15" s="96">
        <f t="shared" si="107"/>
        <v>0.68368837537603133</v>
      </c>
      <c r="S15" s="96">
        <f t="shared" si="107"/>
        <v>0.6903088965258497</v>
      </c>
      <c r="T15" s="96">
        <f t="shared" si="107"/>
        <v>0.69636000578990243</v>
      </c>
      <c r="U15" s="96">
        <f t="shared" si="107"/>
        <v>0.7018955465817337</v>
      </c>
      <c r="V15" s="96">
        <f t="shared" si="107"/>
        <v>0.7069625757051079</v>
      </c>
      <c r="W15" s="96">
        <f t="shared" si="107"/>
        <v>0.71160241165882565</v>
      </c>
      <c r="X15" s="96">
        <f t="shared" si="107"/>
        <v>0.71585149539491</v>
      </c>
      <c r="Y15" s="96">
        <f t="shared" si="107"/>
        <v>0.71974210153761942</v>
      </c>
      <c r="Z15" s="96">
        <f t="shared" si="107"/>
        <v>0.72330292951085318</v>
      </c>
      <c r="AA15" s="138">
        <f t="shared" si="107"/>
        <v>0.69943733863361868</v>
      </c>
      <c r="AB15" s="96">
        <f t="shared" si="107"/>
        <v>0.8674546463484426</v>
      </c>
      <c r="AC15" s="96">
        <f t="shared" si="107"/>
        <v>0.86959091794729304</v>
      </c>
      <c r="AD15" s="96">
        <f t="shared" si="107"/>
        <v>0.87164325186131986</v>
      </c>
      <c r="AE15" s="96">
        <f t="shared" si="107"/>
        <v>0.74459384023064445</v>
      </c>
      <c r="AF15" s="96">
        <f t="shared" si="107"/>
        <v>0.74830731379668447</v>
      </c>
      <c r="AG15" s="96">
        <f t="shared" si="107"/>
        <v>0.75188249810488295</v>
      </c>
      <c r="AH15" s="96">
        <f t="shared" si="107"/>
        <v>0.75532680936558028</v>
      </c>
      <c r="AI15" s="96">
        <f t="shared" si="107"/>
        <v>0.75864714309725678</v>
      </c>
      <c r="AJ15" s="96">
        <f t="shared" si="107"/>
        <v>0.76184991903997967</v>
      </c>
      <c r="AK15" s="96">
        <f t="shared" si="107"/>
        <v>0.76494112149873161</v>
      </c>
      <c r="AL15" s="96">
        <f t="shared" si="107"/>
        <v>0.76792633565010759</v>
      </c>
      <c r="AM15" s="96">
        <f t="shared" si="107"/>
        <v>0.77081078027585626</v>
      </c>
      <c r="AN15" s="138">
        <f>IF(AN8,AN14/AN8,0)</f>
        <v>0.78357257705295447</v>
      </c>
      <c r="AO15" s="96">
        <f t="shared" ref="AO15:AZ15" si="108">IF(AO8,AO14/AO8,0)</f>
        <v>0.77762492676402273</v>
      </c>
      <c r="AP15" s="96">
        <f t="shared" si="108"/>
        <v>0.78027689153260604</v>
      </c>
      <c r="AQ15" s="96">
        <f t="shared" si="108"/>
        <v>0.78284328751688703</v>
      </c>
      <c r="AR15" s="96">
        <f t="shared" si="108"/>
        <v>0.78532806937427291</v>
      </c>
      <c r="AS15" s="96">
        <f t="shared" si="108"/>
        <v>0.78773495200752242</v>
      </c>
      <c r="AT15" s="96">
        <f t="shared" si="108"/>
        <v>0.79006742846579103</v>
      </c>
      <c r="AU15" s="96">
        <f t="shared" si="108"/>
        <v>0.79232878626537628</v>
      </c>
      <c r="AV15" s="96">
        <f t="shared" si="108"/>
        <v>0.79452212229056141</v>
      </c>
      <c r="AW15" s="96">
        <f t="shared" si="108"/>
        <v>0.79665035641661952</v>
      </c>
      <c r="AX15" s="96">
        <f t="shared" si="108"/>
        <v>0.79871624398102037</v>
      </c>
      <c r="AY15" s="96">
        <f t="shared" si="108"/>
        <v>0.8007223872148751</v>
      </c>
      <c r="AZ15" s="96">
        <f t="shared" si="108"/>
        <v>0.80267124573436832</v>
      </c>
      <c r="BA15" s="138">
        <f>IF(BA8,BA14/BA8,0)</f>
        <v>0.791340723590368</v>
      </c>
      <c r="BB15" s="96">
        <f t="shared" ref="BB15:BM15" si="109">IF(BB8,BB14/BB8,0)</f>
        <v>0.80806073114449484</v>
      </c>
      <c r="BC15" s="96">
        <f t="shared" si="109"/>
        <v>0.80987108154293563</v>
      </c>
      <c r="BD15" s="96">
        <f t="shared" si="109"/>
        <v>0.81163161047848842</v>
      </c>
      <c r="BE15" s="96">
        <f t="shared" si="109"/>
        <v>0.81334426305696172</v>
      </c>
      <c r="BF15" s="96">
        <f t="shared" si="109"/>
        <v>0.81501088462708282</v>
      </c>
      <c r="BG15" s="96">
        <f t="shared" si="109"/>
        <v>0.81663322709676223</v>
      </c>
      <c r="BH15" s="96">
        <f t="shared" si="109"/>
        <v>0.81821295477543343</v>
      </c>
      <c r="BI15" s="96">
        <f t="shared" si="109"/>
        <v>0.81975164978344206</v>
      </c>
      <c r="BJ15" s="96">
        <f t="shared" si="109"/>
        <v>0.82125081706546088</v>
      </c>
      <c r="BK15" s="96">
        <f t="shared" si="109"/>
        <v>0.82271188904133696</v>
      </c>
      <c r="BL15" s="96">
        <f t="shared" si="109"/>
        <v>0.82413622992459945</v>
      </c>
      <c r="BM15" s="96">
        <f t="shared" si="109"/>
        <v>0.82552513973600661</v>
      </c>
      <c r="BN15" s="138">
        <f>IF(BN8,BN14/BN8,0)</f>
        <v>0.81752188645227741</v>
      </c>
    </row>
    <row r="16" spans="1:66">
      <c r="N16" s="77"/>
      <c r="AA16" s="77"/>
      <c r="AN16" s="77"/>
      <c r="BA16" s="77"/>
      <c r="BN16" s="77"/>
    </row>
    <row r="17" spans="1:66">
      <c r="A17" s="1" t="s">
        <v>28</v>
      </c>
      <c r="N17" s="77"/>
      <c r="AA17" s="77"/>
      <c r="AN17" s="77"/>
      <c r="BA17" s="77"/>
      <c r="BN17" s="77"/>
    </row>
    <row r="18" spans="1:66">
      <c r="A18" s="4" t="s">
        <v>38</v>
      </c>
      <c r="B18" s="706">
        <f>Payroll!G87</f>
        <v>383229.16666666663</v>
      </c>
      <c r="C18" s="706">
        <f>Payroll!H87</f>
        <v>383229.16666666663</v>
      </c>
      <c r="D18" s="706">
        <f>Payroll!I87</f>
        <v>408229.16666666663</v>
      </c>
      <c r="E18" s="706">
        <f>Payroll!J87</f>
        <v>418854.16666666663</v>
      </c>
      <c r="F18" s="706">
        <f>Payroll!K87</f>
        <v>425104.16666666663</v>
      </c>
      <c r="G18" s="706">
        <f>Payroll!L87</f>
        <v>429479.16666666663</v>
      </c>
      <c r="H18" s="706">
        <f>Payroll!M87</f>
        <v>479466.66666666669</v>
      </c>
      <c r="I18" s="706">
        <f>Payroll!N87</f>
        <v>485866.66666666669</v>
      </c>
      <c r="J18" s="706">
        <f>Payroll!O87</f>
        <v>492266.66666666669</v>
      </c>
      <c r="K18" s="706">
        <f>Payroll!P87</f>
        <v>498666.66666666669</v>
      </c>
      <c r="L18" s="706">
        <f>Payroll!Q87</f>
        <v>498666.66666666669</v>
      </c>
      <c r="M18" s="706">
        <f>Payroll!R87</f>
        <v>498666.66666666669</v>
      </c>
      <c r="N18" s="707">
        <f>SUM(B18:M18)</f>
        <v>5401725</v>
      </c>
      <c r="O18" s="706">
        <f>Payroll!T87</f>
        <v>638260.01066666679</v>
      </c>
      <c r="P18" s="706">
        <f>Payroll!U87</f>
        <v>638260.01066666679</v>
      </c>
      <c r="Q18" s="706">
        <f>Payroll!V87</f>
        <v>638260.01066666679</v>
      </c>
      <c r="R18" s="706">
        <f>Payroll!W87</f>
        <v>638260.01066666679</v>
      </c>
      <c r="S18" s="706">
        <f>Payroll!X87</f>
        <v>638260.01066666679</v>
      </c>
      <c r="T18" s="706">
        <f>Payroll!Y87</f>
        <v>638260.01066666679</v>
      </c>
      <c r="U18" s="706">
        <f>Payroll!Z87</f>
        <v>645300.01066666679</v>
      </c>
      <c r="V18" s="706">
        <f>Payroll!AA87</f>
        <v>645300.01066666679</v>
      </c>
      <c r="W18" s="706">
        <f>Payroll!AB87</f>
        <v>645300.01066666679</v>
      </c>
      <c r="X18" s="706">
        <f>Payroll!AC87</f>
        <v>645300.01066666679</v>
      </c>
      <c r="Y18" s="706">
        <f>Payroll!AD87</f>
        <v>645300.01066666679</v>
      </c>
      <c r="Z18" s="706">
        <f>Payroll!AE87</f>
        <v>645300.01066666679</v>
      </c>
      <c r="AA18" s="707">
        <f>SUM(O18:Z18)</f>
        <v>7701360.1279999996</v>
      </c>
      <c r="AB18" s="706">
        <f>Payroll!AG87</f>
        <v>714536.41130666656</v>
      </c>
      <c r="AC18" s="706">
        <f>Payroll!AH87</f>
        <v>714536.41130666656</v>
      </c>
      <c r="AD18" s="706">
        <f>Payroll!AI87</f>
        <v>714536.41130666656</v>
      </c>
      <c r="AE18" s="706">
        <f>Payroll!AJ87</f>
        <v>714536.41130666656</v>
      </c>
      <c r="AF18" s="706">
        <f>Payroll!AK87</f>
        <v>714536.41130666656</v>
      </c>
      <c r="AG18" s="706">
        <f>Payroll!AL87</f>
        <v>714536.41130666656</v>
      </c>
      <c r="AH18" s="706">
        <f>Payroll!AM87</f>
        <v>714536.41130666656</v>
      </c>
      <c r="AI18" s="706">
        <f>Payroll!AN87</f>
        <v>714536.41130666656</v>
      </c>
      <c r="AJ18" s="706">
        <f>Payroll!AO87</f>
        <v>714536.41130666656</v>
      </c>
      <c r="AK18" s="706">
        <f>Payroll!AP87</f>
        <v>714536.41130666656</v>
      </c>
      <c r="AL18" s="706">
        <f>Payroll!AQ87</f>
        <v>714536.41130666656</v>
      </c>
      <c r="AM18" s="706">
        <f>Payroll!AR87</f>
        <v>714536.41130666656</v>
      </c>
      <c r="AN18" s="707">
        <f>SUM(AB18:AM18)</f>
        <v>8574436.9356799964</v>
      </c>
      <c r="AO18" s="706">
        <f>Payroll!AT87</f>
        <v>790574.03598506667</v>
      </c>
      <c r="AP18" s="706">
        <f>Payroll!AU87</f>
        <v>790574.03598506667</v>
      </c>
      <c r="AQ18" s="706">
        <f>Payroll!AV87</f>
        <v>790574.03598506667</v>
      </c>
      <c r="AR18" s="706">
        <f>Payroll!AW87</f>
        <v>790574.03598506667</v>
      </c>
      <c r="AS18" s="706">
        <f>Payroll!AX87</f>
        <v>790574.03598506667</v>
      </c>
      <c r="AT18" s="706">
        <f>Payroll!AY87</f>
        <v>790574.03598506667</v>
      </c>
      <c r="AU18" s="706">
        <f>Payroll!AZ87</f>
        <v>790574.03598506667</v>
      </c>
      <c r="AV18" s="706">
        <f>Payroll!BA87</f>
        <v>790574.03598506667</v>
      </c>
      <c r="AW18" s="706">
        <f>Payroll!BB87</f>
        <v>790574.03598506667</v>
      </c>
      <c r="AX18" s="706">
        <f>Payroll!BC87</f>
        <v>790574.03598506667</v>
      </c>
      <c r="AY18" s="706">
        <f>Payroll!BD87</f>
        <v>790574.03598506667</v>
      </c>
      <c r="AZ18" s="706">
        <f>Payroll!BE87</f>
        <v>790574.03598506667</v>
      </c>
      <c r="BA18" s="707">
        <f>SUM(AO18:AZ18)</f>
        <v>9486888.4318208005</v>
      </c>
      <c r="BB18" s="706">
        <f>Payroll!BG87</f>
        <v>872875.2514775045</v>
      </c>
      <c r="BC18" s="706">
        <f>Payroll!BH87</f>
        <v>872875.2514775045</v>
      </c>
      <c r="BD18" s="706">
        <f>Payroll!BI87</f>
        <v>872875.2514775045</v>
      </c>
      <c r="BE18" s="706">
        <f>Payroll!BJ87</f>
        <v>872875.2514775045</v>
      </c>
      <c r="BF18" s="706">
        <f>Payroll!BK87</f>
        <v>872875.2514775045</v>
      </c>
      <c r="BG18" s="706">
        <f>Payroll!BL87</f>
        <v>872875.2514775045</v>
      </c>
      <c r="BH18" s="706">
        <f>Payroll!BM87</f>
        <v>872875.2514775045</v>
      </c>
      <c r="BI18" s="706">
        <f>Payroll!BN87</f>
        <v>872875.2514775045</v>
      </c>
      <c r="BJ18" s="706">
        <f>Payroll!BO87</f>
        <v>872875.2514775045</v>
      </c>
      <c r="BK18" s="706">
        <f>Payroll!BP87</f>
        <v>872875.2514775045</v>
      </c>
      <c r="BL18" s="706">
        <f>Payroll!BQ87</f>
        <v>872875.2514775045</v>
      </c>
      <c r="BM18" s="706">
        <f>Payroll!BR87</f>
        <v>872875.2514775045</v>
      </c>
      <c r="BN18" s="707">
        <f>SUM(BB18:BM18)</f>
        <v>10474503.017730052</v>
      </c>
    </row>
    <row r="19" spans="1:66">
      <c r="A19" s="4" t="str">
        <f>'Operating Expenses'!A9</f>
        <v>Marketing &amp; Advertising</v>
      </c>
      <c r="B19" s="706">
        <f>'Operating Expenses'!B15</f>
        <v>150000</v>
      </c>
      <c r="C19" s="706">
        <f>'Operating Expenses'!C15</f>
        <v>150000</v>
      </c>
      <c r="D19" s="706">
        <f>'Operating Expenses'!D15</f>
        <v>150000</v>
      </c>
      <c r="E19" s="706">
        <f>'Operating Expenses'!E15</f>
        <v>150000</v>
      </c>
      <c r="F19" s="706">
        <f>'Operating Expenses'!F15</f>
        <v>150000</v>
      </c>
      <c r="G19" s="706">
        <f>'Operating Expenses'!G15</f>
        <v>150000</v>
      </c>
      <c r="H19" s="706">
        <f>'Operating Expenses'!H15</f>
        <v>150000</v>
      </c>
      <c r="I19" s="706">
        <f>'Operating Expenses'!I15</f>
        <v>150000</v>
      </c>
      <c r="J19" s="706">
        <f>'Operating Expenses'!J15</f>
        <v>150000</v>
      </c>
      <c r="K19" s="706">
        <f>'Operating Expenses'!K15</f>
        <v>150000</v>
      </c>
      <c r="L19" s="706">
        <f>'Operating Expenses'!L15</f>
        <v>150000</v>
      </c>
      <c r="M19" s="706">
        <f>'Operating Expenses'!M15</f>
        <v>150000</v>
      </c>
      <c r="N19" s="707">
        <f t="shared" ref="N19:N26" si="110">SUM(B19:M19)</f>
        <v>1800000</v>
      </c>
      <c r="O19" s="706">
        <f>'Operating Expenses'!O15</f>
        <v>235000</v>
      </c>
      <c r="P19" s="706">
        <f>'Operating Expenses'!P15</f>
        <v>235000</v>
      </c>
      <c r="Q19" s="706">
        <f>'Operating Expenses'!Q15</f>
        <v>235000</v>
      </c>
      <c r="R19" s="706">
        <f>'Operating Expenses'!R15</f>
        <v>235000</v>
      </c>
      <c r="S19" s="706">
        <f>'Operating Expenses'!S15</f>
        <v>235000</v>
      </c>
      <c r="T19" s="706">
        <f>'Operating Expenses'!T15</f>
        <v>235000</v>
      </c>
      <c r="U19" s="706">
        <f>'Operating Expenses'!U15</f>
        <v>235000</v>
      </c>
      <c r="V19" s="706">
        <f>'Operating Expenses'!V15</f>
        <v>235000</v>
      </c>
      <c r="W19" s="706">
        <f>'Operating Expenses'!W15</f>
        <v>235000</v>
      </c>
      <c r="X19" s="706">
        <f>'Operating Expenses'!X15</f>
        <v>235000</v>
      </c>
      <c r="Y19" s="706">
        <f>'Operating Expenses'!Y15</f>
        <v>235000</v>
      </c>
      <c r="Z19" s="706">
        <f>'Operating Expenses'!Z15</f>
        <v>235000</v>
      </c>
      <c r="AA19" s="707">
        <f t="shared" ref="AA19:AA26" si="111">SUM(O19:Z19)</f>
        <v>2820000</v>
      </c>
      <c r="AB19" s="706">
        <f>'Operating Expenses'!AB15</f>
        <v>325000</v>
      </c>
      <c r="AC19" s="706">
        <f>'Operating Expenses'!AC15</f>
        <v>325000</v>
      </c>
      <c r="AD19" s="706">
        <f>'Operating Expenses'!AD15</f>
        <v>325000</v>
      </c>
      <c r="AE19" s="706">
        <f>'Operating Expenses'!AE15</f>
        <v>325000</v>
      </c>
      <c r="AF19" s="706">
        <f>'Operating Expenses'!AF15</f>
        <v>325000</v>
      </c>
      <c r="AG19" s="706">
        <f>'Operating Expenses'!AG15</f>
        <v>325000</v>
      </c>
      <c r="AH19" s="706">
        <f>'Operating Expenses'!AH15</f>
        <v>325000</v>
      </c>
      <c r="AI19" s="706">
        <f>'Operating Expenses'!AI15</f>
        <v>325000</v>
      </c>
      <c r="AJ19" s="706">
        <f>'Operating Expenses'!AJ15</f>
        <v>325000</v>
      </c>
      <c r="AK19" s="706">
        <f>'Operating Expenses'!AK15</f>
        <v>325000</v>
      </c>
      <c r="AL19" s="706">
        <f>'Operating Expenses'!AL15</f>
        <v>325000</v>
      </c>
      <c r="AM19" s="706">
        <f>'Operating Expenses'!AM15</f>
        <v>325000</v>
      </c>
      <c r="AN19" s="707">
        <f t="shared" ref="AN19:AN26" si="112">SUM(AB19:AM19)</f>
        <v>3900000</v>
      </c>
      <c r="AO19" s="706">
        <f>'Operating Expenses'!AO15</f>
        <v>435000</v>
      </c>
      <c r="AP19" s="706">
        <f>'Operating Expenses'!AP15</f>
        <v>435000</v>
      </c>
      <c r="AQ19" s="706">
        <f>'Operating Expenses'!AQ15</f>
        <v>435000</v>
      </c>
      <c r="AR19" s="706">
        <f>'Operating Expenses'!AR15</f>
        <v>435000</v>
      </c>
      <c r="AS19" s="706">
        <f>'Operating Expenses'!AS15</f>
        <v>435000</v>
      </c>
      <c r="AT19" s="706">
        <f>'Operating Expenses'!AT15</f>
        <v>435000</v>
      </c>
      <c r="AU19" s="706">
        <f>'Operating Expenses'!AU15</f>
        <v>435000</v>
      </c>
      <c r="AV19" s="706">
        <f>'Operating Expenses'!AV15</f>
        <v>435000</v>
      </c>
      <c r="AW19" s="706">
        <f>'Operating Expenses'!AW15</f>
        <v>435000</v>
      </c>
      <c r="AX19" s="706">
        <f>'Operating Expenses'!AX15</f>
        <v>435000</v>
      </c>
      <c r="AY19" s="706">
        <f>'Operating Expenses'!AY15</f>
        <v>435000</v>
      </c>
      <c r="AZ19" s="706">
        <f>'Operating Expenses'!AZ15</f>
        <v>435000</v>
      </c>
      <c r="BA19" s="707">
        <f t="shared" ref="BA19:BA26" si="113">SUM(AO19:AZ19)</f>
        <v>5220000</v>
      </c>
      <c r="BB19" s="706">
        <f>'Operating Expenses'!BB15</f>
        <v>550000</v>
      </c>
      <c r="BC19" s="706">
        <f>'Operating Expenses'!BC15</f>
        <v>550000</v>
      </c>
      <c r="BD19" s="706">
        <f>'Operating Expenses'!BD15</f>
        <v>550000</v>
      </c>
      <c r="BE19" s="706">
        <f>'Operating Expenses'!BE15</f>
        <v>550000</v>
      </c>
      <c r="BF19" s="706">
        <f>'Operating Expenses'!BF15</f>
        <v>550000</v>
      </c>
      <c r="BG19" s="706">
        <f>'Operating Expenses'!BG15</f>
        <v>550000</v>
      </c>
      <c r="BH19" s="706">
        <f>'Operating Expenses'!BH15</f>
        <v>550000</v>
      </c>
      <c r="BI19" s="706">
        <f>'Operating Expenses'!BI15</f>
        <v>550000</v>
      </c>
      <c r="BJ19" s="706">
        <f>'Operating Expenses'!BJ15</f>
        <v>550000</v>
      </c>
      <c r="BK19" s="706">
        <f>'Operating Expenses'!BK15</f>
        <v>550000</v>
      </c>
      <c r="BL19" s="706">
        <f>'Operating Expenses'!BL15</f>
        <v>550000</v>
      </c>
      <c r="BM19" s="706">
        <f>'Operating Expenses'!BM15</f>
        <v>550000</v>
      </c>
      <c r="BN19" s="707">
        <f t="shared" ref="BN19:BN26" si="114">SUM(BB19:BM19)</f>
        <v>6600000</v>
      </c>
    </row>
    <row r="20" spans="1:66">
      <c r="A20" s="4" t="str">
        <f>'Operating Expenses'!A17</f>
        <v>Comissions</v>
      </c>
      <c r="B20" s="706">
        <f>'Operating Expenses'!B21</f>
        <v>0</v>
      </c>
      <c r="C20" s="706">
        <f>'Operating Expenses'!C21</f>
        <v>0</v>
      </c>
      <c r="D20" s="706">
        <f>'Operating Expenses'!D21</f>
        <v>0</v>
      </c>
      <c r="E20" s="706">
        <f>'Operating Expenses'!E21</f>
        <v>4415.4750000000004</v>
      </c>
      <c r="F20" s="706">
        <f>'Operating Expenses'!F21</f>
        <v>9051.723750000001</v>
      </c>
      <c r="G20" s="706">
        <f>'Operating Expenses'!G21</f>
        <v>13919.784937500001</v>
      </c>
      <c r="H20" s="706">
        <f>'Operating Expenses'!H21</f>
        <v>19031.249184374999</v>
      </c>
      <c r="I20" s="706">
        <f>'Operating Expenses'!I21</f>
        <v>24398.286643593754</v>
      </c>
      <c r="J20" s="706">
        <f>'Operating Expenses'!J21</f>
        <v>30033.67597577344</v>
      </c>
      <c r="K20" s="706">
        <f>'Operating Expenses'!K21</f>
        <v>35950.834774562114</v>
      </c>
      <c r="L20" s="706">
        <f>'Operating Expenses'!L21</f>
        <v>42163.851513290225</v>
      </c>
      <c r="M20" s="706">
        <f>'Operating Expenses'!M21</f>
        <v>48687.519088954738</v>
      </c>
      <c r="N20" s="707">
        <f t="shared" si="110"/>
        <v>227652.4008680493</v>
      </c>
      <c r="O20" s="706">
        <f>'Operating Expenses'!O21</f>
        <v>58040.244507394687</v>
      </c>
      <c r="P20" s="706">
        <f>'Operating Expenses'!P21</f>
        <v>65027.777466026826</v>
      </c>
      <c r="Q20" s="706">
        <f>'Operating Expenses'!Q21</f>
        <v>72085.185754245293</v>
      </c>
      <c r="R20" s="706">
        <f>'Operating Expenses'!R21</f>
        <v>79213.168125345939</v>
      </c>
      <c r="S20" s="706">
        <f>'Operating Expenses'!S21</f>
        <v>86412.430320157582</v>
      </c>
      <c r="T20" s="706">
        <f>'Operating Expenses'!T21</f>
        <v>93683.685136917353</v>
      </c>
      <c r="U20" s="706">
        <f>'Operating Expenses'!U21</f>
        <v>101027.65250184471</v>
      </c>
      <c r="V20" s="706">
        <f>'Operating Expenses'!V21</f>
        <v>108445.05954042134</v>
      </c>
      <c r="W20" s="706">
        <f>'Operating Expenses'!W21</f>
        <v>115936.64064938376</v>
      </c>
      <c r="X20" s="706">
        <f>'Operating Expenses'!X21</f>
        <v>123503.13756943578</v>
      </c>
      <c r="Y20" s="706">
        <f>'Operating Expenses'!Y21</f>
        <v>131145.29945868836</v>
      </c>
      <c r="Z20" s="706">
        <f>'Operating Expenses'!Z21</f>
        <v>138863.88296683342</v>
      </c>
      <c r="AA20" s="707">
        <f t="shared" si="111"/>
        <v>1173384.1639966951</v>
      </c>
      <c r="AB20" s="706">
        <f>'Operating Expenses'!AB21</f>
        <v>153992.63492556295</v>
      </c>
      <c r="AC20" s="706">
        <f>'Operating Expenses'!AC21</f>
        <v>162260.04831405467</v>
      </c>
      <c r="AD20" s="706">
        <f>'Operating Expenses'!AD21</f>
        <v>170610.13583643135</v>
      </c>
      <c r="AE20" s="706">
        <f>'Operating Expenses'!AE21</f>
        <v>179043.72423403175</v>
      </c>
      <c r="AF20" s="706">
        <f>'Operating Expenses'!AF21</f>
        <v>187561.64851560816</v>
      </c>
      <c r="AG20" s="706">
        <f>'Operating Expenses'!AG21</f>
        <v>196164.75204000037</v>
      </c>
      <c r="AH20" s="706">
        <f>'Operating Expenses'!AH21</f>
        <v>204853.88659963646</v>
      </c>
      <c r="AI20" s="706">
        <f>'Operating Expenses'!AI21</f>
        <v>213629.91250486896</v>
      </c>
      <c r="AJ20" s="706">
        <f>'Operating Expenses'!AJ21</f>
        <v>222493.69866915373</v>
      </c>
      <c r="AK20" s="706">
        <f>'Operating Expenses'!AK21</f>
        <v>231446.12269508137</v>
      </c>
      <c r="AL20" s="706">
        <f>'Operating Expenses'!AL21</f>
        <v>240488.07096126827</v>
      </c>
      <c r="AM20" s="706">
        <f>'Operating Expenses'!AM21</f>
        <v>249620.43871011707</v>
      </c>
      <c r="AN20" s="707">
        <f t="shared" si="112"/>
        <v>2412165.0740058152</v>
      </c>
      <c r="AO20" s="706">
        <f>'Operating Expenses'!AO21</f>
        <v>271786.33664327709</v>
      </c>
      <c r="AP20" s="706">
        <f>'Operating Expenses'!AP21</f>
        <v>281568.06140090775</v>
      </c>
      <c r="AQ20" s="706">
        <f>'Operating Expenses'!AQ21</f>
        <v>291447.60340611468</v>
      </c>
      <c r="AR20" s="706">
        <f>'Operating Expenses'!AR21</f>
        <v>301425.94083137385</v>
      </c>
      <c r="AS20" s="706">
        <f>'Operating Expenses'!AS21</f>
        <v>311504.06163088541</v>
      </c>
      <c r="AT20" s="706">
        <f>'Operating Expenses'!AT21</f>
        <v>321682.96363839222</v>
      </c>
      <c r="AU20" s="706">
        <f>'Operating Expenses'!AU21</f>
        <v>331963.65466597403</v>
      </c>
      <c r="AV20" s="706">
        <f>'Operating Expenses'!AV21</f>
        <v>342347.15260383167</v>
      </c>
      <c r="AW20" s="706">
        <f>'Operating Expenses'!AW21</f>
        <v>352834.48552106787</v>
      </c>
      <c r="AX20" s="706">
        <f>'Operating Expenses'!AX21</f>
        <v>363426.6917674765</v>
      </c>
      <c r="AY20" s="706">
        <f>'Operating Expenses'!AY21</f>
        <v>374124.82007634919</v>
      </c>
      <c r="AZ20" s="706">
        <f>'Operating Expenses'!AZ21</f>
        <v>384929.92966831056</v>
      </c>
      <c r="BA20" s="707">
        <f t="shared" si="113"/>
        <v>3929041.7018539608</v>
      </c>
      <c r="BB20" s="706">
        <f>'Operating Expenses'!BB21</f>
        <v>415635.24487400113</v>
      </c>
      <c r="BC20" s="706">
        <f>'Operating Expenses'!BC21</f>
        <v>427208.65178349894</v>
      </c>
      <c r="BD20" s="706">
        <f>'Operating Expenses'!BD21</f>
        <v>438897.79276209179</v>
      </c>
      <c r="BE20" s="706">
        <f>'Operating Expenses'!BE21</f>
        <v>450703.82515047048</v>
      </c>
      <c r="BF20" s="706">
        <f>'Operating Expenses'!BF21</f>
        <v>462627.91786273313</v>
      </c>
      <c r="BG20" s="706">
        <f>'Operating Expenses'!BG21</f>
        <v>474671.25150211819</v>
      </c>
      <c r="BH20" s="706">
        <f>'Operating Expenses'!BH21</f>
        <v>486835.01847789716</v>
      </c>
      <c r="BI20" s="706">
        <f>'Operating Expenses'!BI21</f>
        <v>499120.42312343401</v>
      </c>
      <c r="BJ20" s="706">
        <f>'Operating Expenses'!BJ21</f>
        <v>511528.68181542616</v>
      </c>
      <c r="BK20" s="706">
        <f>'Operating Expenses'!BK21</f>
        <v>524061.02309433819</v>
      </c>
      <c r="BL20" s="706">
        <f>'Operating Expenses'!BL21</f>
        <v>536718.68778603931</v>
      </c>
      <c r="BM20" s="706">
        <f>'Operating Expenses'!BM21</f>
        <v>549502.92912465765</v>
      </c>
      <c r="BN20" s="707">
        <f t="shared" si="114"/>
        <v>5777511.4473567065</v>
      </c>
    </row>
    <row r="21" spans="1:66">
      <c r="A21" s="4" t="str">
        <f>'Operating Expenses'!A23</f>
        <v>Office Equipment (Lease)</v>
      </c>
      <c r="B21" s="706">
        <f>'Operating Expenses'!B31</f>
        <v>31250</v>
      </c>
      <c r="C21" s="706">
        <f>'Operating Expenses'!C31</f>
        <v>31750</v>
      </c>
      <c r="D21" s="706">
        <f>'Operating Expenses'!D31</f>
        <v>32250</v>
      </c>
      <c r="E21" s="706">
        <f>'Operating Expenses'!E31</f>
        <v>32750</v>
      </c>
      <c r="F21" s="706">
        <f>'Operating Expenses'!F31</f>
        <v>33250</v>
      </c>
      <c r="G21" s="706">
        <f>'Operating Expenses'!G31</f>
        <v>33750</v>
      </c>
      <c r="H21" s="706">
        <f>'Operating Expenses'!H31</f>
        <v>34250</v>
      </c>
      <c r="I21" s="706">
        <f>'Operating Expenses'!I31</f>
        <v>34750</v>
      </c>
      <c r="J21" s="706">
        <f>'Operating Expenses'!J31</f>
        <v>35250</v>
      </c>
      <c r="K21" s="706">
        <f>'Operating Expenses'!K31</f>
        <v>35750</v>
      </c>
      <c r="L21" s="706">
        <f>'Operating Expenses'!L31</f>
        <v>36250</v>
      </c>
      <c r="M21" s="706">
        <f>'Operating Expenses'!M31</f>
        <v>36750</v>
      </c>
      <c r="N21" s="707">
        <f t="shared" si="110"/>
        <v>408000</v>
      </c>
      <c r="O21" s="706">
        <f>'Operating Expenses'!O31</f>
        <v>66500</v>
      </c>
      <c r="P21" s="706">
        <f>'Operating Expenses'!P31</f>
        <v>67000</v>
      </c>
      <c r="Q21" s="706">
        <f>'Operating Expenses'!Q31</f>
        <v>67500</v>
      </c>
      <c r="R21" s="706">
        <f>'Operating Expenses'!R31</f>
        <v>68000</v>
      </c>
      <c r="S21" s="706">
        <f>'Operating Expenses'!S31</f>
        <v>68500</v>
      </c>
      <c r="T21" s="706">
        <f>'Operating Expenses'!T31</f>
        <v>69000</v>
      </c>
      <c r="U21" s="706">
        <f>'Operating Expenses'!U31</f>
        <v>69500</v>
      </c>
      <c r="V21" s="706">
        <f>'Operating Expenses'!V31</f>
        <v>70000</v>
      </c>
      <c r="W21" s="706">
        <f>'Operating Expenses'!W31</f>
        <v>70500</v>
      </c>
      <c r="X21" s="706">
        <f>'Operating Expenses'!X31</f>
        <v>71000</v>
      </c>
      <c r="Y21" s="706">
        <f>'Operating Expenses'!Y31</f>
        <v>71500</v>
      </c>
      <c r="Z21" s="706">
        <f>'Operating Expenses'!Z31</f>
        <v>72000</v>
      </c>
      <c r="AA21" s="707">
        <f t="shared" si="111"/>
        <v>831000</v>
      </c>
      <c r="AB21" s="706">
        <f>'Operating Expenses'!AB31</f>
        <v>99250</v>
      </c>
      <c r="AC21" s="706">
        <f>'Operating Expenses'!AC31</f>
        <v>99750</v>
      </c>
      <c r="AD21" s="706">
        <f>'Operating Expenses'!AD31</f>
        <v>100250</v>
      </c>
      <c r="AE21" s="706">
        <f>'Operating Expenses'!AE31</f>
        <v>100750</v>
      </c>
      <c r="AF21" s="706">
        <f>'Operating Expenses'!AF31</f>
        <v>101250</v>
      </c>
      <c r="AG21" s="706">
        <f>'Operating Expenses'!AG31</f>
        <v>101750</v>
      </c>
      <c r="AH21" s="706">
        <f>'Operating Expenses'!AH31</f>
        <v>102250</v>
      </c>
      <c r="AI21" s="706">
        <f>'Operating Expenses'!AI31</f>
        <v>102750</v>
      </c>
      <c r="AJ21" s="706">
        <f>'Operating Expenses'!AJ31</f>
        <v>103250</v>
      </c>
      <c r="AK21" s="706">
        <f>'Operating Expenses'!AK31</f>
        <v>103750</v>
      </c>
      <c r="AL21" s="706">
        <f>'Operating Expenses'!AL31</f>
        <v>104250</v>
      </c>
      <c r="AM21" s="706">
        <f>'Operating Expenses'!AM31</f>
        <v>104750</v>
      </c>
      <c r="AN21" s="707">
        <f t="shared" si="112"/>
        <v>1224000</v>
      </c>
      <c r="AO21" s="706">
        <f>'Operating Expenses'!AO31</f>
        <v>132000</v>
      </c>
      <c r="AP21" s="706">
        <f>'Operating Expenses'!AP31</f>
        <v>132500</v>
      </c>
      <c r="AQ21" s="706">
        <f>'Operating Expenses'!AQ31</f>
        <v>133000</v>
      </c>
      <c r="AR21" s="706">
        <f>'Operating Expenses'!AR31</f>
        <v>133500</v>
      </c>
      <c r="AS21" s="706">
        <f>'Operating Expenses'!AS31</f>
        <v>134000</v>
      </c>
      <c r="AT21" s="706">
        <f>'Operating Expenses'!AT31</f>
        <v>134500</v>
      </c>
      <c r="AU21" s="706">
        <f>'Operating Expenses'!AU31</f>
        <v>135000</v>
      </c>
      <c r="AV21" s="706">
        <f>'Operating Expenses'!AV31</f>
        <v>135500</v>
      </c>
      <c r="AW21" s="706">
        <f>'Operating Expenses'!AW31</f>
        <v>136000</v>
      </c>
      <c r="AX21" s="706">
        <f>'Operating Expenses'!AX31</f>
        <v>136500</v>
      </c>
      <c r="AY21" s="706">
        <f>'Operating Expenses'!AY31</f>
        <v>137000</v>
      </c>
      <c r="AZ21" s="706">
        <f>'Operating Expenses'!AZ31</f>
        <v>137500</v>
      </c>
      <c r="BA21" s="707">
        <f t="shared" si="113"/>
        <v>1617000</v>
      </c>
      <c r="BB21" s="706">
        <f>'Operating Expenses'!BB31</f>
        <v>168500</v>
      </c>
      <c r="BC21" s="706">
        <f>'Operating Expenses'!BC31</f>
        <v>169000</v>
      </c>
      <c r="BD21" s="706">
        <f>'Operating Expenses'!BD31</f>
        <v>169500</v>
      </c>
      <c r="BE21" s="706">
        <f>'Operating Expenses'!BE31</f>
        <v>170000</v>
      </c>
      <c r="BF21" s="706">
        <f>'Operating Expenses'!BF31</f>
        <v>170500</v>
      </c>
      <c r="BG21" s="706">
        <f>'Operating Expenses'!BG31</f>
        <v>171000</v>
      </c>
      <c r="BH21" s="706">
        <f>'Operating Expenses'!BH31</f>
        <v>171500</v>
      </c>
      <c r="BI21" s="706">
        <f>'Operating Expenses'!BI31</f>
        <v>172000</v>
      </c>
      <c r="BJ21" s="706">
        <f>'Operating Expenses'!BJ31</f>
        <v>172500</v>
      </c>
      <c r="BK21" s="706">
        <f>'Operating Expenses'!BK31</f>
        <v>173000</v>
      </c>
      <c r="BL21" s="706">
        <f>'Operating Expenses'!BL31</f>
        <v>173500</v>
      </c>
      <c r="BM21" s="706">
        <f>'Operating Expenses'!BM31</f>
        <v>174000</v>
      </c>
      <c r="BN21" s="707">
        <f t="shared" si="114"/>
        <v>2055000</v>
      </c>
    </row>
    <row r="22" spans="1:66">
      <c r="A22" s="4" t="str">
        <f>'Operating Expenses'!A33</f>
        <v xml:space="preserve">Facility Expense </v>
      </c>
      <c r="B22" s="706">
        <f>'Operating Expenses'!B42</f>
        <v>42500</v>
      </c>
      <c r="C22" s="706">
        <f>'Operating Expenses'!C42</f>
        <v>42500</v>
      </c>
      <c r="D22" s="706">
        <f>'Operating Expenses'!D42</f>
        <v>42500</v>
      </c>
      <c r="E22" s="706">
        <f>'Operating Expenses'!E42</f>
        <v>42500</v>
      </c>
      <c r="F22" s="706">
        <f>'Operating Expenses'!F42</f>
        <v>42500</v>
      </c>
      <c r="G22" s="706">
        <f>'Operating Expenses'!G42</f>
        <v>42500</v>
      </c>
      <c r="H22" s="706">
        <f>'Operating Expenses'!H42</f>
        <v>42500</v>
      </c>
      <c r="I22" s="706">
        <f>'Operating Expenses'!I42</f>
        <v>42500</v>
      </c>
      <c r="J22" s="706">
        <f>'Operating Expenses'!J42</f>
        <v>42500</v>
      </c>
      <c r="K22" s="706">
        <f>'Operating Expenses'!K42</f>
        <v>42500</v>
      </c>
      <c r="L22" s="706">
        <f>'Operating Expenses'!L42</f>
        <v>42500</v>
      </c>
      <c r="M22" s="706">
        <f>'Operating Expenses'!M42</f>
        <v>42500</v>
      </c>
      <c r="N22" s="707">
        <f t="shared" si="110"/>
        <v>510000</v>
      </c>
      <c r="O22" s="706">
        <f>'Operating Expenses'!O42</f>
        <v>76500</v>
      </c>
      <c r="P22" s="706">
        <f>'Operating Expenses'!P42</f>
        <v>76500</v>
      </c>
      <c r="Q22" s="706">
        <f>'Operating Expenses'!Q42</f>
        <v>76500</v>
      </c>
      <c r="R22" s="706">
        <f>'Operating Expenses'!R42</f>
        <v>76500</v>
      </c>
      <c r="S22" s="706">
        <f>'Operating Expenses'!S42</f>
        <v>76500</v>
      </c>
      <c r="T22" s="706">
        <f>'Operating Expenses'!T42</f>
        <v>76500</v>
      </c>
      <c r="U22" s="706">
        <f>'Operating Expenses'!U42</f>
        <v>76500</v>
      </c>
      <c r="V22" s="706">
        <f>'Operating Expenses'!V42</f>
        <v>76500</v>
      </c>
      <c r="W22" s="706">
        <f>'Operating Expenses'!W42</f>
        <v>76500</v>
      </c>
      <c r="X22" s="706">
        <f>'Operating Expenses'!X42</f>
        <v>76500</v>
      </c>
      <c r="Y22" s="706">
        <f>'Operating Expenses'!Y42</f>
        <v>76500</v>
      </c>
      <c r="Z22" s="706">
        <f>'Operating Expenses'!Z42</f>
        <v>76500</v>
      </c>
      <c r="AA22" s="707">
        <f t="shared" si="111"/>
        <v>918000</v>
      </c>
      <c r="AB22" s="706">
        <f>'Operating Expenses'!AB42</f>
        <v>112150</v>
      </c>
      <c r="AC22" s="706">
        <f>'Operating Expenses'!AC42</f>
        <v>112150</v>
      </c>
      <c r="AD22" s="706">
        <f>'Operating Expenses'!AD42</f>
        <v>112150</v>
      </c>
      <c r="AE22" s="706">
        <f>'Operating Expenses'!AE42</f>
        <v>112150</v>
      </c>
      <c r="AF22" s="706">
        <f>'Operating Expenses'!AF42</f>
        <v>112150</v>
      </c>
      <c r="AG22" s="706">
        <f>'Operating Expenses'!AG42</f>
        <v>112150</v>
      </c>
      <c r="AH22" s="706">
        <f>'Operating Expenses'!AH42</f>
        <v>112150</v>
      </c>
      <c r="AI22" s="706">
        <f>'Operating Expenses'!AI42</f>
        <v>112150</v>
      </c>
      <c r="AJ22" s="706">
        <f>'Operating Expenses'!AJ42</f>
        <v>112150</v>
      </c>
      <c r="AK22" s="706">
        <f>'Operating Expenses'!AK42</f>
        <v>112150</v>
      </c>
      <c r="AL22" s="706">
        <f>'Operating Expenses'!AL42</f>
        <v>112150</v>
      </c>
      <c r="AM22" s="706">
        <f>'Operating Expenses'!AM42</f>
        <v>112150</v>
      </c>
      <c r="AN22" s="707">
        <f t="shared" si="112"/>
        <v>1345800</v>
      </c>
      <c r="AO22" s="706">
        <f>'Operating Expenses'!AO42</f>
        <v>147800</v>
      </c>
      <c r="AP22" s="706">
        <f>'Operating Expenses'!AP42</f>
        <v>147800</v>
      </c>
      <c r="AQ22" s="706">
        <f>'Operating Expenses'!AQ42</f>
        <v>147800</v>
      </c>
      <c r="AR22" s="706">
        <f>'Operating Expenses'!AR42</f>
        <v>147800</v>
      </c>
      <c r="AS22" s="706">
        <f>'Operating Expenses'!AS42</f>
        <v>147800</v>
      </c>
      <c r="AT22" s="706">
        <f>'Operating Expenses'!AT42</f>
        <v>147800</v>
      </c>
      <c r="AU22" s="706">
        <f>'Operating Expenses'!AU42</f>
        <v>147800</v>
      </c>
      <c r="AV22" s="706">
        <f>'Operating Expenses'!AV42</f>
        <v>147800</v>
      </c>
      <c r="AW22" s="706">
        <f>'Operating Expenses'!AW42</f>
        <v>147800</v>
      </c>
      <c r="AX22" s="706">
        <f>'Operating Expenses'!AX42</f>
        <v>147800</v>
      </c>
      <c r="AY22" s="706">
        <f>'Operating Expenses'!AY42</f>
        <v>147800</v>
      </c>
      <c r="AZ22" s="706">
        <f>'Operating Expenses'!AZ42</f>
        <v>147800</v>
      </c>
      <c r="BA22" s="707">
        <f t="shared" si="113"/>
        <v>1773600</v>
      </c>
      <c r="BB22" s="706">
        <f>'Operating Expenses'!BB42</f>
        <v>183950</v>
      </c>
      <c r="BC22" s="706">
        <f>'Operating Expenses'!BC42</f>
        <v>183950</v>
      </c>
      <c r="BD22" s="706">
        <f>'Operating Expenses'!BD42</f>
        <v>183950</v>
      </c>
      <c r="BE22" s="706">
        <f>'Operating Expenses'!BE42</f>
        <v>183950</v>
      </c>
      <c r="BF22" s="706">
        <f>'Operating Expenses'!BF42</f>
        <v>183950</v>
      </c>
      <c r="BG22" s="706">
        <f>'Operating Expenses'!BG42</f>
        <v>183950</v>
      </c>
      <c r="BH22" s="706">
        <f>'Operating Expenses'!BH42</f>
        <v>183950</v>
      </c>
      <c r="BI22" s="706">
        <f>'Operating Expenses'!BI42</f>
        <v>183950</v>
      </c>
      <c r="BJ22" s="706">
        <f>'Operating Expenses'!BJ42</f>
        <v>183950</v>
      </c>
      <c r="BK22" s="706">
        <f>'Operating Expenses'!BK42</f>
        <v>183950</v>
      </c>
      <c r="BL22" s="706">
        <f>'Operating Expenses'!BL42</f>
        <v>183950</v>
      </c>
      <c r="BM22" s="706">
        <f>'Operating Expenses'!BM42</f>
        <v>183950</v>
      </c>
      <c r="BN22" s="707">
        <f t="shared" si="114"/>
        <v>2207400</v>
      </c>
    </row>
    <row r="23" spans="1:66">
      <c r="A23" s="4" t="str">
        <f>'Operating Expenses'!A44</f>
        <v>Insurance</v>
      </c>
      <c r="B23" s="706">
        <f>'Operating Expenses'!B50</f>
        <v>1750</v>
      </c>
      <c r="C23" s="706">
        <f>'Operating Expenses'!C50</f>
        <v>1750</v>
      </c>
      <c r="D23" s="706">
        <f>'Operating Expenses'!D50</f>
        <v>1750</v>
      </c>
      <c r="E23" s="706">
        <f>'Operating Expenses'!E50</f>
        <v>2126.4300000000003</v>
      </c>
      <c r="F23" s="706">
        <f>'Operating Expenses'!F50</f>
        <v>2521.6814999999997</v>
      </c>
      <c r="G23" s="706">
        <f>'Operating Expenses'!G50</f>
        <v>2936.6955749999997</v>
      </c>
      <c r="H23" s="706">
        <f>'Operating Expenses'!H50</f>
        <v>8657.9613537500009</v>
      </c>
      <c r="I23" s="706">
        <f>'Operating Expenses'!I50</f>
        <v>9400.3704214375011</v>
      </c>
      <c r="J23" s="706">
        <f>'Operating Expenses'!J50</f>
        <v>10179.899942509375</v>
      </c>
      <c r="K23" s="706">
        <f>'Operating Expenses'!K50</f>
        <v>10998.405939634846</v>
      </c>
      <c r="L23" s="706">
        <f>'Operating Expenses'!L50</f>
        <v>11857.837236616586</v>
      </c>
      <c r="M23" s="706">
        <f>'Operating Expenses'!M50</f>
        <v>12760.240098447419</v>
      </c>
      <c r="N23" s="707">
        <f t="shared" si="110"/>
        <v>76689.522067395737</v>
      </c>
      <c r="O23" s="706">
        <f>'Operating Expenses'!O50</f>
        <v>18656.339240496927</v>
      </c>
      <c r="P23" s="706">
        <f>'Operating Expenses'!P50</f>
        <v>19493.121829496551</v>
      </c>
      <c r="Q23" s="706">
        <f>'Operating Expenses'!Q50</f>
        <v>20353.670958444174</v>
      </c>
      <c r="R23" s="706">
        <f>'Operating Expenses'!R50</f>
        <v>21238.994228442178</v>
      </c>
      <c r="S23" s="706">
        <f>'Operating Expenses'!S50</f>
        <v>22150.147813389103</v>
      </c>
      <c r="T23" s="706">
        <f>'Operating Expenses'!T50</f>
        <v>23088.238870546887</v>
      </c>
      <c r="U23" s="706">
        <f>'Operating Expenses'!U50</f>
        <v>24054.42807145571</v>
      </c>
      <c r="V23" s="706">
        <f>'Operating Expenses'!V50</f>
        <v>25049.932259212066</v>
      </c>
      <c r="W23" s="706">
        <f>'Operating Expenses'!W50</f>
        <v>26076.02723842633</v>
      </c>
      <c r="X23" s="706">
        <f>'Operating Expenses'!X50</f>
        <v>27134.050704492125</v>
      </c>
      <c r="Y23" s="706">
        <f>'Operating Expenses'!Y50</f>
        <v>28225.405319130907</v>
      </c>
      <c r="Z23" s="706">
        <f>'Operating Expenses'!Z50</f>
        <v>29351.561939524043</v>
      </c>
      <c r="AA23" s="707">
        <f t="shared" si="111"/>
        <v>284871.91847305698</v>
      </c>
      <c r="AB23" s="706">
        <f>'Operating Expenses'!AB50</f>
        <v>25814.890328802365</v>
      </c>
      <c r="AC23" s="706">
        <f>'Operating Expenses'!AC50</f>
        <v>26320.688923123253</v>
      </c>
      <c r="AD23" s="706">
        <f>'Operating Expenses'!AD50</f>
        <v>26831.545503387359</v>
      </c>
      <c r="AE23" s="706">
        <f>'Operating Expenses'!AE50</f>
        <v>27347.510649454096</v>
      </c>
      <c r="AF23" s="706">
        <f>'Operating Expenses'!AF50</f>
        <v>27868.635446981498</v>
      </c>
      <c r="AG23" s="706">
        <f>'Operating Expenses'!AG50</f>
        <v>28394.971492484183</v>
      </c>
      <c r="AH23" s="706">
        <f>'Operating Expenses'!AH50</f>
        <v>28926.570898441889</v>
      </c>
      <c r="AI23" s="706">
        <f>'Operating Expenses'!AI50</f>
        <v>29463.486298459171</v>
      </c>
      <c r="AJ23" s="706">
        <f>'Operating Expenses'!AJ50</f>
        <v>30005.770852476631</v>
      </c>
      <c r="AK23" s="706">
        <f>'Operating Expenses'!AK50</f>
        <v>30553.478252034256</v>
      </c>
      <c r="AL23" s="706">
        <f>'Operating Expenses'!AL50</f>
        <v>31106.662725587466</v>
      </c>
      <c r="AM23" s="706">
        <f>'Operating Expenses'!AM50</f>
        <v>31665.379043876208</v>
      </c>
      <c r="AN23" s="707">
        <f t="shared" si="112"/>
        <v>344299.59041510837</v>
      </c>
      <c r="AO23" s="706">
        <f>'Operating Expenses'!AO50</f>
        <v>34302.4549407171</v>
      </c>
      <c r="AP23" s="706">
        <f>'Operating Expenses'!AP50</f>
        <v>34868.55046702853</v>
      </c>
      <c r="AQ23" s="706">
        <f>'Operating Expenses'!AQ50</f>
        <v>35440.306948603087</v>
      </c>
      <c r="AR23" s="706">
        <f>'Operating Expenses'!AR50</f>
        <v>36017.780994993387</v>
      </c>
      <c r="AS23" s="706">
        <f>'Operating Expenses'!AS50</f>
        <v>36601.029781847581</v>
      </c>
      <c r="AT23" s="706">
        <f>'Operating Expenses'!AT50</f>
        <v>37190.11105657032</v>
      </c>
      <c r="AU23" s="706">
        <f>'Operating Expenses'!AU50</f>
        <v>37785.083144040284</v>
      </c>
      <c r="AV23" s="706">
        <f>'Operating Expenses'!AV50</f>
        <v>38386.004952384959</v>
      </c>
      <c r="AW23" s="706">
        <f>'Operating Expenses'!AW50</f>
        <v>38992.935978813068</v>
      </c>
      <c r="AX23" s="706">
        <f>'Operating Expenses'!AX50</f>
        <v>39605.936315505467</v>
      </c>
      <c r="AY23" s="706">
        <f>'Operating Expenses'!AY50</f>
        <v>40225.066655564777</v>
      </c>
      <c r="AZ23" s="706">
        <f>'Operating Expenses'!AZ50</f>
        <v>40850.3882990247</v>
      </c>
      <c r="BA23" s="707">
        <f t="shared" si="113"/>
        <v>450265.64953509328</v>
      </c>
      <c r="BB23" s="706">
        <f>'Operating Expenses'!BB50</f>
        <v>44899.643527330016</v>
      </c>
      <c r="BC23" s="706">
        <f>'Operating Expenses'!BC50</f>
        <v>45531.155229738542</v>
      </c>
      <c r="BD23" s="706">
        <f>'Operating Expenses'!BD50</f>
        <v>46168.982049171151</v>
      </c>
      <c r="BE23" s="706">
        <f>'Operating Expenses'!BE50</f>
        <v>46813.187136798086</v>
      </c>
      <c r="BF23" s="706">
        <f>'Operating Expenses'!BF50</f>
        <v>47463.834275301284</v>
      </c>
      <c r="BG23" s="706">
        <f>'Operating Expenses'!BG50</f>
        <v>48120.987885189526</v>
      </c>
      <c r="BH23" s="706">
        <f>'Operating Expenses'!BH50</f>
        <v>48784.713031176638</v>
      </c>
      <c r="BI23" s="706">
        <f>'Operating Expenses'!BI50</f>
        <v>49455.075428623619</v>
      </c>
      <c r="BJ23" s="706">
        <f>'Operating Expenses'!BJ50</f>
        <v>50132.141450045077</v>
      </c>
      <c r="BK23" s="706">
        <f>'Operating Expenses'!BK50</f>
        <v>50815.978131680757</v>
      </c>
      <c r="BL23" s="706">
        <f>'Operating Expenses'!BL50</f>
        <v>51506.65318013278</v>
      </c>
      <c r="BM23" s="706">
        <f>'Operating Expenses'!BM50</f>
        <v>52204.234979069326</v>
      </c>
      <c r="BN23" s="707">
        <f t="shared" si="114"/>
        <v>581896.58630425669</v>
      </c>
    </row>
    <row r="24" spans="1:66">
      <c r="A24" s="4" t="str">
        <f>'Operating Expenses'!A52</f>
        <v>Professional Consultancy Fees</v>
      </c>
      <c r="B24" s="706">
        <f>'Operating Expenses'!B57</f>
        <v>34166.666666666672</v>
      </c>
      <c r="C24" s="706">
        <f>'Operating Expenses'!C57</f>
        <v>34166.666666666672</v>
      </c>
      <c r="D24" s="706">
        <f>'Operating Expenses'!D57</f>
        <v>34166.666666666672</v>
      </c>
      <c r="E24" s="706">
        <f>'Operating Expenses'!E57</f>
        <v>34166.666666666672</v>
      </c>
      <c r="F24" s="706">
        <f>'Operating Expenses'!F57</f>
        <v>34166.666666666672</v>
      </c>
      <c r="G24" s="706">
        <f>'Operating Expenses'!G57</f>
        <v>34166.666666666672</v>
      </c>
      <c r="H24" s="706">
        <f>'Operating Expenses'!H57</f>
        <v>34166.666666666672</v>
      </c>
      <c r="I24" s="706">
        <f>'Operating Expenses'!I57</f>
        <v>34166.666666666672</v>
      </c>
      <c r="J24" s="706">
        <f>'Operating Expenses'!J57</f>
        <v>34166.666666666672</v>
      </c>
      <c r="K24" s="706">
        <f>'Operating Expenses'!K57</f>
        <v>34166.666666666672</v>
      </c>
      <c r="L24" s="706">
        <f>'Operating Expenses'!L57</f>
        <v>34166.666666666672</v>
      </c>
      <c r="M24" s="706">
        <f>'Operating Expenses'!M57</f>
        <v>34166.666666666672</v>
      </c>
      <c r="N24" s="707">
        <f t="shared" si="110"/>
        <v>410000.00000000017</v>
      </c>
      <c r="O24" s="706">
        <f>'Operating Expenses'!O57</f>
        <v>58750.000000000007</v>
      </c>
      <c r="P24" s="706">
        <f>'Operating Expenses'!P57</f>
        <v>58750.000000000007</v>
      </c>
      <c r="Q24" s="706">
        <f>'Operating Expenses'!Q57</f>
        <v>58750.000000000007</v>
      </c>
      <c r="R24" s="706">
        <f>'Operating Expenses'!R57</f>
        <v>58750.000000000007</v>
      </c>
      <c r="S24" s="706">
        <f>'Operating Expenses'!S57</f>
        <v>58750.000000000007</v>
      </c>
      <c r="T24" s="706">
        <f>'Operating Expenses'!T57</f>
        <v>58750.000000000007</v>
      </c>
      <c r="U24" s="706">
        <f>'Operating Expenses'!U57</f>
        <v>58750.000000000007</v>
      </c>
      <c r="V24" s="706">
        <f>'Operating Expenses'!V57</f>
        <v>58750.000000000007</v>
      </c>
      <c r="W24" s="706">
        <f>'Operating Expenses'!W57</f>
        <v>58750.000000000007</v>
      </c>
      <c r="X24" s="706">
        <f>'Operating Expenses'!X57</f>
        <v>58750.000000000007</v>
      </c>
      <c r="Y24" s="706">
        <f>'Operating Expenses'!Y57</f>
        <v>58750.000000000007</v>
      </c>
      <c r="Z24" s="706">
        <f>'Operating Expenses'!Z57</f>
        <v>58750.000000000007</v>
      </c>
      <c r="AA24" s="707">
        <f t="shared" si="111"/>
        <v>705000.00000000012</v>
      </c>
      <c r="AB24" s="706">
        <f>'Operating Expenses'!AB57</f>
        <v>92500</v>
      </c>
      <c r="AC24" s="706">
        <f>'Operating Expenses'!AC57</f>
        <v>92500</v>
      </c>
      <c r="AD24" s="706">
        <f>'Operating Expenses'!AD57</f>
        <v>92500</v>
      </c>
      <c r="AE24" s="706">
        <f>'Operating Expenses'!AE57</f>
        <v>92500</v>
      </c>
      <c r="AF24" s="706">
        <f>'Operating Expenses'!AF57</f>
        <v>92500</v>
      </c>
      <c r="AG24" s="706">
        <f>'Operating Expenses'!AG57</f>
        <v>92500</v>
      </c>
      <c r="AH24" s="706">
        <f>'Operating Expenses'!AH57</f>
        <v>92500</v>
      </c>
      <c r="AI24" s="706">
        <f>'Operating Expenses'!AI57</f>
        <v>92500</v>
      </c>
      <c r="AJ24" s="706">
        <f>'Operating Expenses'!AJ57</f>
        <v>92500</v>
      </c>
      <c r="AK24" s="706">
        <f>'Operating Expenses'!AK57</f>
        <v>92500</v>
      </c>
      <c r="AL24" s="706">
        <f>'Operating Expenses'!AL57</f>
        <v>92500</v>
      </c>
      <c r="AM24" s="706">
        <f>'Operating Expenses'!AM57</f>
        <v>92500</v>
      </c>
      <c r="AN24" s="707">
        <f t="shared" si="112"/>
        <v>1110000</v>
      </c>
      <c r="AO24" s="706">
        <f>'Operating Expenses'!AO57</f>
        <v>121666.66666666669</v>
      </c>
      <c r="AP24" s="706">
        <f>'Operating Expenses'!AP57</f>
        <v>121666.66666666669</v>
      </c>
      <c r="AQ24" s="706">
        <f>'Operating Expenses'!AQ57</f>
        <v>121666.66666666669</v>
      </c>
      <c r="AR24" s="706">
        <f>'Operating Expenses'!AR57</f>
        <v>121666.66666666669</v>
      </c>
      <c r="AS24" s="706">
        <f>'Operating Expenses'!AS57</f>
        <v>121666.66666666669</v>
      </c>
      <c r="AT24" s="706">
        <f>'Operating Expenses'!AT57</f>
        <v>121666.66666666669</v>
      </c>
      <c r="AU24" s="706">
        <f>'Operating Expenses'!AU57</f>
        <v>121666.66666666669</v>
      </c>
      <c r="AV24" s="706">
        <f>'Operating Expenses'!AV57</f>
        <v>121666.66666666669</v>
      </c>
      <c r="AW24" s="706">
        <f>'Operating Expenses'!AW57</f>
        <v>121666.66666666669</v>
      </c>
      <c r="AX24" s="706">
        <f>'Operating Expenses'!AX57</f>
        <v>121666.66666666669</v>
      </c>
      <c r="AY24" s="706">
        <f>'Operating Expenses'!AY57</f>
        <v>121666.66666666669</v>
      </c>
      <c r="AZ24" s="706">
        <f>'Operating Expenses'!AZ57</f>
        <v>121666.66666666669</v>
      </c>
      <c r="BA24" s="707">
        <f t="shared" si="113"/>
        <v>1460000.0000000007</v>
      </c>
      <c r="BB24" s="706">
        <f>'Operating Expenses'!BB57</f>
        <v>153333.33333333331</v>
      </c>
      <c r="BC24" s="706">
        <f>'Operating Expenses'!BC57</f>
        <v>153333.33333333331</v>
      </c>
      <c r="BD24" s="706">
        <f>'Operating Expenses'!BD57</f>
        <v>153333.33333333331</v>
      </c>
      <c r="BE24" s="706">
        <f>'Operating Expenses'!BE57</f>
        <v>153333.33333333331</v>
      </c>
      <c r="BF24" s="706">
        <f>'Operating Expenses'!BF57</f>
        <v>153333.33333333331</v>
      </c>
      <c r="BG24" s="706">
        <f>'Operating Expenses'!BG57</f>
        <v>153333.33333333331</v>
      </c>
      <c r="BH24" s="706">
        <f>'Operating Expenses'!BH57</f>
        <v>153333.33333333331</v>
      </c>
      <c r="BI24" s="706">
        <f>'Operating Expenses'!BI57</f>
        <v>153333.33333333331</v>
      </c>
      <c r="BJ24" s="706">
        <f>'Operating Expenses'!BJ57</f>
        <v>153333.33333333331</v>
      </c>
      <c r="BK24" s="706">
        <f>'Operating Expenses'!BK57</f>
        <v>153333.33333333331</v>
      </c>
      <c r="BL24" s="706">
        <f>'Operating Expenses'!BL57</f>
        <v>153333.33333333331</v>
      </c>
      <c r="BM24" s="706">
        <f>'Operating Expenses'!BM57</f>
        <v>153333.33333333331</v>
      </c>
      <c r="BN24" s="707">
        <f t="shared" si="114"/>
        <v>1839999.9999999993</v>
      </c>
    </row>
    <row r="25" spans="1:66">
      <c r="A25" s="4" t="str">
        <f>'Operating Expenses'!A59</f>
        <v>Research &amp; Development</v>
      </c>
      <c r="B25" s="706">
        <f>'Operating Expenses'!B62</f>
        <v>41666.666666666664</v>
      </c>
      <c r="C25" s="706">
        <f>'Operating Expenses'!C62</f>
        <v>41666.666666666664</v>
      </c>
      <c r="D25" s="706">
        <f>'Operating Expenses'!D62</f>
        <v>41666.666666666664</v>
      </c>
      <c r="E25" s="706">
        <f>'Operating Expenses'!E62</f>
        <v>41666.666666666664</v>
      </c>
      <c r="F25" s="706">
        <f>'Operating Expenses'!F62</f>
        <v>41666.666666666664</v>
      </c>
      <c r="G25" s="706">
        <f>'Operating Expenses'!G62</f>
        <v>41666.666666666664</v>
      </c>
      <c r="H25" s="706">
        <f>'Operating Expenses'!H62</f>
        <v>41666.666666666664</v>
      </c>
      <c r="I25" s="706">
        <f>'Operating Expenses'!I62</f>
        <v>41666.666666666664</v>
      </c>
      <c r="J25" s="706">
        <f>'Operating Expenses'!J62</f>
        <v>41666.666666666664</v>
      </c>
      <c r="K25" s="706">
        <f>'Operating Expenses'!K62</f>
        <v>41666.666666666664</v>
      </c>
      <c r="L25" s="706">
        <f>'Operating Expenses'!L62</f>
        <v>41666.666666666664</v>
      </c>
      <c r="M25" s="706">
        <f>'Operating Expenses'!M62</f>
        <v>41666.666666666664</v>
      </c>
      <c r="N25" s="707">
        <f t="shared" si="110"/>
        <v>500000.00000000006</v>
      </c>
      <c r="O25" s="706">
        <f>'Operating Expenses'!O60</f>
        <v>62500</v>
      </c>
      <c r="P25" s="706">
        <f>'Operating Expenses'!P60</f>
        <v>62500</v>
      </c>
      <c r="Q25" s="706">
        <f>'Operating Expenses'!Q60</f>
        <v>62500</v>
      </c>
      <c r="R25" s="706">
        <f>'Operating Expenses'!R60</f>
        <v>62500</v>
      </c>
      <c r="S25" s="706">
        <f>'Operating Expenses'!S60</f>
        <v>62500</v>
      </c>
      <c r="T25" s="706">
        <f>'Operating Expenses'!T60</f>
        <v>62500</v>
      </c>
      <c r="U25" s="706">
        <f>'Operating Expenses'!U60</f>
        <v>62500</v>
      </c>
      <c r="V25" s="706">
        <f>'Operating Expenses'!V60</f>
        <v>62500</v>
      </c>
      <c r="W25" s="706">
        <f>'Operating Expenses'!W60</f>
        <v>62500</v>
      </c>
      <c r="X25" s="706">
        <f>'Operating Expenses'!X60</f>
        <v>62500</v>
      </c>
      <c r="Y25" s="706">
        <f>'Operating Expenses'!Y60</f>
        <v>62500</v>
      </c>
      <c r="Z25" s="706">
        <f>'Operating Expenses'!Z60</f>
        <v>62500</v>
      </c>
      <c r="AA25" s="707">
        <f t="shared" si="111"/>
        <v>750000</v>
      </c>
      <c r="AB25" s="706">
        <f>'Operating Expenses'!AB60</f>
        <v>83333.333333333328</v>
      </c>
      <c r="AC25" s="706">
        <f>'Operating Expenses'!AC60</f>
        <v>83333.333333333328</v>
      </c>
      <c r="AD25" s="706">
        <f>'Operating Expenses'!AD60</f>
        <v>83333.333333333328</v>
      </c>
      <c r="AE25" s="706">
        <f>'Operating Expenses'!AE60</f>
        <v>83333.333333333328</v>
      </c>
      <c r="AF25" s="706">
        <f>'Operating Expenses'!AF60</f>
        <v>83333.333333333328</v>
      </c>
      <c r="AG25" s="706">
        <f>'Operating Expenses'!AG60</f>
        <v>83333.333333333328</v>
      </c>
      <c r="AH25" s="706">
        <f>'Operating Expenses'!AH60</f>
        <v>83333.333333333328</v>
      </c>
      <c r="AI25" s="706">
        <f>'Operating Expenses'!AI60</f>
        <v>83333.333333333328</v>
      </c>
      <c r="AJ25" s="706">
        <f>'Operating Expenses'!AJ60</f>
        <v>83333.333333333328</v>
      </c>
      <c r="AK25" s="706">
        <f>'Operating Expenses'!AK60</f>
        <v>83333.333333333328</v>
      </c>
      <c r="AL25" s="706">
        <f>'Operating Expenses'!AL60</f>
        <v>83333.333333333328</v>
      </c>
      <c r="AM25" s="706">
        <f>'Operating Expenses'!AM60</f>
        <v>83333.333333333328</v>
      </c>
      <c r="AN25" s="707">
        <f t="shared" si="112"/>
        <v>1000000.0000000001</v>
      </c>
      <c r="AO25" s="706">
        <f>'Operating Expenses'!AO60</f>
        <v>104166.66666666667</v>
      </c>
      <c r="AP25" s="706">
        <f>'Operating Expenses'!AP60</f>
        <v>104166.66666666667</v>
      </c>
      <c r="AQ25" s="706">
        <f>'Operating Expenses'!AQ60</f>
        <v>104166.66666666667</v>
      </c>
      <c r="AR25" s="706">
        <f>'Operating Expenses'!AR60</f>
        <v>104166.66666666667</v>
      </c>
      <c r="AS25" s="706">
        <f>'Operating Expenses'!AS60</f>
        <v>104166.66666666667</v>
      </c>
      <c r="AT25" s="706">
        <f>'Operating Expenses'!AT60</f>
        <v>104166.66666666667</v>
      </c>
      <c r="AU25" s="706">
        <f>'Operating Expenses'!AU60</f>
        <v>104166.66666666667</v>
      </c>
      <c r="AV25" s="706">
        <f>'Operating Expenses'!AV60</f>
        <v>104166.66666666667</v>
      </c>
      <c r="AW25" s="706">
        <f>'Operating Expenses'!AW60</f>
        <v>104166.66666666667</v>
      </c>
      <c r="AX25" s="706">
        <f>'Operating Expenses'!AX60</f>
        <v>104166.66666666667</v>
      </c>
      <c r="AY25" s="706">
        <f>'Operating Expenses'!AY60</f>
        <v>104166.66666666667</v>
      </c>
      <c r="AZ25" s="706">
        <f>'Operating Expenses'!AZ60</f>
        <v>104166.66666666667</v>
      </c>
      <c r="BA25" s="707">
        <f t="shared" si="113"/>
        <v>1250000</v>
      </c>
      <c r="BB25" s="706">
        <f>'Operating Expenses'!BB60</f>
        <v>125000</v>
      </c>
      <c r="BC25" s="706">
        <f>'Operating Expenses'!BC60</f>
        <v>125000</v>
      </c>
      <c r="BD25" s="706">
        <f>'Operating Expenses'!BD60</f>
        <v>125000</v>
      </c>
      <c r="BE25" s="706">
        <f>'Operating Expenses'!BE60</f>
        <v>125000</v>
      </c>
      <c r="BF25" s="706">
        <f>'Operating Expenses'!BF60</f>
        <v>125000</v>
      </c>
      <c r="BG25" s="706">
        <f>'Operating Expenses'!BG60</f>
        <v>125000</v>
      </c>
      <c r="BH25" s="706">
        <f>'Operating Expenses'!BH60</f>
        <v>125000</v>
      </c>
      <c r="BI25" s="706">
        <f>'Operating Expenses'!BI60</f>
        <v>125000</v>
      </c>
      <c r="BJ25" s="706">
        <f>'Operating Expenses'!BJ60</f>
        <v>125000</v>
      </c>
      <c r="BK25" s="706">
        <f>'Operating Expenses'!BK60</f>
        <v>125000</v>
      </c>
      <c r="BL25" s="706">
        <f>'Operating Expenses'!BL60</f>
        <v>125000</v>
      </c>
      <c r="BM25" s="706">
        <f>'Operating Expenses'!BM60</f>
        <v>125000</v>
      </c>
      <c r="BN25" s="707">
        <f t="shared" si="114"/>
        <v>1500000</v>
      </c>
    </row>
    <row r="26" spans="1:66">
      <c r="A26" s="4" t="str">
        <f>'Operating Expenses'!A65</f>
        <v>Contingency</v>
      </c>
      <c r="B26" s="706">
        <f>'Operating Expenses'!B65</f>
        <v>41666.666666666664</v>
      </c>
      <c r="C26" s="706">
        <f>'Operating Expenses'!C65</f>
        <v>41666.666666666664</v>
      </c>
      <c r="D26" s="706">
        <f>'Operating Expenses'!D65</f>
        <v>41666.666666666664</v>
      </c>
      <c r="E26" s="706">
        <f>'Operating Expenses'!E65</f>
        <v>41666.666666666664</v>
      </c>
      <c r="F26" s="706">
        <f>'Operating Expenses'!F65</f>
        <v>41666.666666666664</v>
      </c>
      <c r="G26" s="706">
        <f>'Operating Expenses'!G65</f>
        <v>41666.666666666664</v>
      </c>
      <c r="H26" s="706">
        <f>'Operating Expenses'!H65</f>
        <v>41666.666666666664</v>
      </c>
      <c r="I26" s="706">
        <f>'Operating Expenses'!I65</f>
        <v>41666.666666666664</v>
      </c>
      <c r="J26" s="706">
        <f>'Operating Expenses'!J65</f>
        <v>41666.666666666664</v>
      </c>
      <c r="K26" s="706">
        <f>'Operating Expenses'!K65</f>
        <v>41666.666666666664</v>
      </c>
      <c r="L26" s="706">
        <f>'Operating Expenses'!L65</f>
        <v>41666.666666666664</v>
      </c>
      <c r="M26" s="706">
        <f>'Operating Expenses'!M65</f>
        <v>41666.666666666664</v>
      </c>
      <c r="N26" s="707">
        <f t="shared" si="110"/>
        <v>500000.00000000006</v>
      </c>
      <c r="O26" s="706">
        <f>'Operating Expenses'!O65</f>
        <v>83333.333333333328</v>
      </c>
      <c r="P26" s="706">
        <f>'Operating Expenses'!P65</f>
        <v>83333.333333333328</v>
      </c>
      <c r="Q26" s="706">
        <f>'Operating Expenses'!Q65</f>
        <v>83333.333333333328</v>
      </c>
      <c r="R26" s="706">
        <f>'Operating Expenses'!R65</f>
        <v>83333.333333333328</v>
      </c>
      <c r="S26" s="706">
        <f>'Operating Expenses'!S65</f>
        <v>83333.333333333328</v>
      </c>
      <c r="T26" s="706">
        <f>'Operating Expenses'!T65</f>
        <v>83333.333333333328</v>
      </c>
      <c r="U26" s="706">
        <f>'Operating Expenses'!U65</f>
        <v>83333.333333333328</v>
      </c>
      <c r="V26" s="706">
        <f>'Operating Expenses'!V65</f>
        <v>83333.333333333328</v>
      </c>
      <c r="W26" s="706">
        <f>'Operating Expenses'!W65</f>
        <v>83333.333333333328</v>
      </c>
      <c r="X26" s="706">
        <f>'Operating Expenses'!X65</f>
        <v>83333.333333333328</v>
      </c>
      <c r="Y26" s="706">
        <f>'Operating Expenses'!Y65</f>
        <v>83333.333333333328</v>
      </c>
      <c r="Z26" s="706">
        <f>'Operating Expenses'!Z65</f>
        <v>83333.333333333328</v>
      </c>
      <c r="AA26" s="707">
        <f t="shared" si="111"/>
        <v>1000000.0000000001</v>
      </c>
      <c r="AB26" s="706">
        <f>'Operating Expenses'!AB65</f>
        <v>166666.66666666666</v>
      </c>
      <c r="AC26" s="706">
        <f>'Operating Expenses'!AC65</f>
        <v>166666.66666666666</v>
      </c>
      <c r="AD26" s="706">
        <f>'Operating Expenses'!AD65</f>
        <v>166666.66666666666</v>
      </c>
      <c r="AE26" s="706">
        <f>'Operating Expenses'!AE65</f>
        <v>166666.66666666666</v>
      </c>
      <c r="AF26" s="706">
        <f>'Operating Expenses'!AF65</f>
        <v>166666.66666666666</v>
      </c>
      <c r="AG26" s="706">
        <f>'Operating Expenses'!AG65</f>
        <v>166666.66666666666</v>
      </c>
      <c r="AH26" s="706">
        <f>'Operating Expenses'!AH65</f>
        <v>166666.66666666666</v>
      </c>
      <c r="AI26" s="706">
        <f>'Operating Expenses'!AI65</f>
        <v>166666.66666666666</v>
      </c>
      <c r="AJ26" s="706">
        <f>'Operating Expenses'!AJ65</f>
        <v>166666.66666666666</v>
      </c>
      <c r="AK26" s="706">
        <f>'Operating Expenses'!AK65</f>
        <v>166666.66666666666</v>
      </c>
      <c r="AL26" s="706">
        <f>'Operating Expenses'!AL65</f>
        <v>166666.66666666666</v>
      </c>
      <c r="AM26" s="706">
        <f>'Operating Expenses'!AM65</f>
        <v>166666.66666666666</v>
      </c>
      <c r="AN26" s="707">
        <f t="shared" si="112"/>
        <v>2000000.0000000002</v>
      </c>
      <c r="AO26" s="706">
        <f>'Operating Expenses'!AO65</f>
        <v>250000</v>
      </c>
      <c r="AP26" s="706">
        <f>'Operating Expenses'!AP65</f>
        <v>250000</v>
      </c>
      <c r="AQ26" s="706">
        <f>'Operating Expenses'!AQ65</f>
        <v>250000</v>
      </c>
      <c r="AR26" s="706">
        <f>'Operating Expenses'!AR65</f>
        <v>250000</v>
      </c>
      <c r="AS26" s="706">
        <f>'Operating Expenses'!AS65</f>
        <v>250000</v>
      </c>
      <c r="AT26" s="706">
        <f>'Operating Expenses'!AT65</f>
        <v>250000</v>
      </c>
      <c r="AU26" s="706">
        <f>'Operating Expenses'!AU65</f>
        <v>250000</v>
      </c>
      <c r="AV26" s="706">
        <f>'Operating Expenses'!AV65</f>
        <v>250000</v>
      </c>
      <c r="AW26" s="706">
        <f>'Operating Expenses'!AW65</f>
        <v>250000</v>
      </c>
      <c r="AX26" s="706">
        <f>'Operating Expenses'!AX65</f>
        <v>250000</v>
      </c>
      <c r="AY26" s="706">
        <f>'Operating Expenses'!AY65</f>
        <v>250000</v>
      </c>
      <c r="AZ26" s="706">
        <f>'Operating Expenses'!AZ65</f>
        <v>250000</v>
      </c>
      <c r="BA26" s="707">
        <f t="shared" si="113"/>
        <v>3000000</v>
      </c>
      <c r="BB26" s="706">
        <f>'Operating Expenses'!BB65</f>
        <v>333333.33</v>
      </c>
      <c r="BC26" s="706">
        <f>'Operating Expenses'!BC65</f>
        <v>333333.33</v>
      </c>
      <c r="BD26" s="706">
        <f>'Operating Expenses'!BD65</f>
        <v>333333.33</v>
      </c>
      <c r="BE26" s="706">
        <f>'Operating Expenses'!BE65</f>
        <v>333333.33</v>
      </c>
      <c r="BF26" s="706">
        <f>'Operating Expenses'!BF65</f>
        <v>333333.33</v>
      </c>
      <c r="BG26" s="706">
        <f>'Operating Expenses'!BG65</f>
        <v>333333.33</v>
      </c>
      <c r="BH26" s="706">
        <f>'Operating Expenses'!BH65</f>
        <v>333333.33</v>
      </c>
      <c r="BI26" s="706">
        <f>'Operating Expenses'!BI65</f>
        <v>333333.33</v>
      </c>
      <c r="BJ26" s="706">
        <f>'Operating Expenses'!BJ65</f>
        <v>333333.33</v>
      </c>
      <c r="BK26" s="706">
        <f>'Operating Expenses'!BK65</f>
        <v>333333.33</v>
      </c>
      <c r="BL26" s="706">
        <f>'Operating Expenses'!BL65</f>
        <v>333333.33</v>
      </c>
      <c r="BM26" s="706">
        <f>'Operating Expenses'!BM65</f>
        <v>333333.33</v>
      </c>
      <c r="BN26" s="707">
        <f t="shared" si="114"/>
        <v>3999999.9600000004</v>
      </c>
    </row>
    <row r="27" spans="1:66" ht="13.75" customHeight="1">
      <c r="A27" t="s">
        <v>37</v>
      </c>
      <c r="B27" s="708">
        <f>SUM(B18:B26)</f>
        <v>726229.16666666651</v>
      </c>
      <c r="C27" s="708">
        <f t="shared" ref="C27:M27" si="115">SUM(C18:C26)</f>
        <v>726729.16666666651</v>
      </c>
      <c r="D27" s="708">
        <f t="shared" si="115"/>
        <v>752229.16666666651</v>
      </c>
      <c r="E27" s="708">
        <f t="shared" si="115"/>
        <v>768146.07166666654</v>
      </c>
      <c r="F27" s="708">
        <f t="shared" si="115"/>
        <v>779927.57191666646</v>
      </c>
      <c r="G27" s="708">
        <f t="shared" si="115"/>
        <v>790085.64717916655</v>
      </c>
      <c r="H27" s="708">
        <f t="shared" si="115"/>
        <v>851405.87720479164</v>
      </c>
      <c r="I27" s="708">
        <f t="shared" si="115"/>
        <v>864415.32373169798</v>
      </c>
      <c r="J27" s="708">
        <f t="shared" si="115"/>
        <v>877730.24258494948</v>
      </c>
      <c r="K27" s="708">
        <f t="shared" si="115"/>
        <v>891365.90738086367</v>
      </c>
      <c r="L27" s="708">
        <f t="shared" si="115"/>
        <v>898938.35541657347</v>
      </c>
      <c r="M27" s="708">
        <f t="shared" si="115"/>
        <v>906864.42585406883</v>
      </c>
      <c r="N27" s="709">
        <f>SUM(N18:N26)</f>
        <v>9834066.9229354449</v>
      </c>
      <c r="O27" s="708">
        <f>SUM(O18:O26)</f>
        <v>1297539.9277478918</v>
      </c>
      <c r="P27" s="708">
        <f t="shared" ref="P27:Z27" si="116">SUM(P18:P26)</f>
        <v>1305864.2432955233</v>
      </c>
      <c r="Q27" s="708">
        <f t="shared" si="116"/>
        <v>1314282.2007126897</v>
      </c>
      <c r="R27" s="708">
        <f t="shared" si="116"/>
        <v>1322795.5063537883</v>
      </c>
      <c r="S27" s="708">
        <f t="shared" si="116"/>
        <v>1331405.9221335466</v>
      </c>
      <c r="T27" s="708">
        <f t="shared" si="116"/>
        <v>1340115.2680074642</v>
      </c>
      <c r="U27" s="708">
        <f t="shared" si="116"/>
        <v>1355965.4245733004</v>
      </c>
      <c r="V27" s="708">
        <f t="shared" si="116"/>
        <v>1364878.3357996335</v>
      </c>
      <c r="W27" s="708">
        <f t="shared" si="116"/>
        <v>1373896.01188781</v>
      </c>
      <c r="X27" s="708">
        <f t="shared" si="116"/>
        <v>1383020.5322739277</v>
      </c>
      <c r="Y27" s="708">
        <f t="shared" si="116"/>
        <v>1392254.0487778194</v>
      </c>
      <c r="Z27" s="708">
        <f t="shared" si="116"/>
        <v>1401598.7889063575</v>
      </c>
      <c r="AA27" s="709">
        <f>SUM(AA18:AA26)</f>
        <v>16183616.210469751</v>
      </c>
      <c r="AB27" s="708">
        <f t="shared" ref="AB27" si="117">SUM(AB18:AB26)</f>
        <v>1773243.936561032</v>
      </c>
      <c r="AC27" s="708">
        <f t="shared" ref="AC27" si="118">SUM(AC18:AC26)</f>
        <v>1782517.1485438445</v>
      </c>
      <c r="AD27" s="708">
        <f t="shared" ref="AD27" si="119">SUM(AD18:AD26)</f>
        <v>1791878.0926464854</v>
      </c>
      <c r="AE27" s="708">
        <f t="shared" ref="AE27" si="120">SUM(AE18:AE26)</f>
        <v>1801327.6461901523</v>
      </c>
      <c r="AF27" s="708">
        <f t="shared" ref="AF27" si="121">SUM(AF18:AF26)</f>
        <v>1810866.6952692564</v>
      </c>
      <c r="AG27" s="708">
        <f t="shared" ref="AG27" si="122">SUM(AG18:AG26)</f>
        <v>1820496.1348391511</v>
      </c>
      <c r="AH27" s="708">
        <f t="shared" ref="AH27" si="123">SUM(AH18:AH26)</f>
        <v>1830216.8688047449</v>
      </c>
      <c r="AI27" s="708">
        <f t="shared" ref="AI27" si="124">SUM(AI18:AI26)</f>
        <v>1840029.8101099946</v>
      </c>
      <c r="AJ27" s="708">
        <f t="shared" ref="AJ27" si="125">SUM(AJ18:AJ26)</f>
        <v>1849935.880828297</v>
      </c>
      <c r="AK27" s="708">
        <f t="shared" ref="AK27" si="126">SUM(AK18:AK26)</f>
        <v>1859936.012253782</v>
      </c>
      <c r="AL27" s="708">
        <f t="shared" ref="AL27" si="127">SUM(AL18:AL26)</f>
        <v>1870031.1449935222</v>
      </c>
      <c r="AM27" s="708">
        <f t="shared" ref="AM27" si="128">SUM(AM18:AM26)</f>
        <v>1880222.2290606599</v>
      </c>
      <c r="AN27" s="709">
        <f>SUM(AN18:AN26)</f>
        <v>21910701.60010092</v>
      </c>
      <c r="AO27" s="708">
        <f>SUM(AO18:AO26)</f>
        <v>2287296.1609023944</v>
      </c>
      <c r="AP27" s="708">
        <f t="shared" ref="AP27:AZ27" si="129">SUM(AP18:AP26)</f>
        <v>2298143.9811863364</v>
      </c>
      <c r="AQ27" s="708">
        <f t="shared" si="129"/>
        <v>2309095.2796731181</v>
      </c>
      <c r="AR27" s="708">
        <f t="shared" si="129"/>
        <v>2320151.0911447676</v>
      </c>
      <c r="AS27" s="708">
        <f t="shared" si="129"/>
        <v>2331312.4607311329</v>
      </c>
      <c r="AT27" s="708">
        <f t="shared" si="129"/>
        <v>2342580.4440133628</v>
      </c>
      <c r="AU27" s="708">
        <f t="shared" si="129"/>
        <v>2353956.1071284143</v>
      </c>
      <c r="AV27" s="708">
        <f t="shared" si="129"/>
        <v>2365440.5268746163</v>
      </c>
      <c r="AW27" s="708">
        <f t="shared" si="129"/>
        <v>2377034.790818281</v>
      </c>
      <c r="AX27" s="708">
        <f t="shared" si="129"/>
        <v>2388739.9974013818</v>
      </c>
      <c r="AY27" s="708">
        <f t="shared" si="129"/>
        <v>2400557.2560503138</v>
      </c>
      <c r="AZ27" s="708">
        <f t="shared" si="129"/>
        <v>2412487.6872857353</v>
      </c>
      <c r="BA27" s="709">
        <f>SUM(BA18:BA26)</f>
        <v>28186795.783209857</v>
      </c>
      <c r="BB27" s="708">
        <f>SUM(BB18:BB26)</f>
        <v>2847526.8032121691</v>
      </c>
      <c r="BC27" s="708">
        <f t="shared" ref="BC27:BM27" si="130">SUM(BC18:BC26)</f>
        <v>2860231.7218240756</v>
      </c>
      <c r="BD27" s="708">
        <f t="shared" si="130"/>
        <v>2873058.6896221014</v>
      </c>
      <c r="BE27" s="708">
        <f t="shared" si="130"/>
        <v>2886008.9270981071</v>
      </c>
      <c r="BF27" s="708">
        <f t="shared" si="130"/>
        <v>2899083.6669488726</v>
      </c>
      <c r="BG27" s="708">
        <f t="shared" si="130"/>
        <v>2912284.154198146</v>
      </c>
      <c r="BH27" s="708">
        <f t="shared" si="130"/>
        <v>2925611.6463199118</v>
      </c>
      <c r="BI27" s="708">
        <f t="shared" si="130"/>
        <v>2939067.4133628956</v>
      </c>
      <c r="BJ27" s="708">
        <f t="shared" si="130"/>
        <v>2952652.7380763097</v>
      </c>
      <c r="BK27" s="708">
        <f t="shared" si="130"/>
        <v>2966368.9160368568</v>
      </c>
      <c r="BL27" s="708">
        <f t="shared" si="130"/>
        <v>2980217.2557770102</v>
      </c>
      <c r="BM27" s="708">
        <f t="shared" si="130"/>
        <v>2994199.078914565</v>
      </c>
      <c r="BN27" s="709">
        <f>SUM(BN18:BN26)</f>
        <v>35036311.011391014</v>
      </c>
    </row>
    <row r="28" spans="1:66">
      <c r="B28" s="706"/>
      <c r="C28" s="706"/>
      <c r="D28" s="706"/>
      <c r="E28" s="706"/>
      <c r="F28" s="706"/>
      <c r="G28" s="706"/>
      <c r="H28" s="706"/>
      <c r="I28" s="706"/>
      <c r="J28" s="706"/>
      <c r="K28" s="706"/>
      <c r="L28" s="706"/>
      <c r="M28" s="706"/>
      <c r="N28" s="707"/>
      <c r="O28" s="706"/>
      <c r="P28" s="706"/>
      <c r="Q28" s="706"/>
      <c r="R28" s="706"/>
      <c r="S28" s="706"/>
      <c r="T28" s="706"/>
      <c r="U28" s="706"/>
      <c r="V28" s="706"/>
      <c r="W28" s="706"/>
      <c r="X28" s="706"/>
      <c r="Y28" s="706"/>
      <c r="Z28" s="706"/>
      <c r="AA28" s="707"/>
      <c r="AB28" s="706"/>
      <c r="AC28" s="706"/>
      <c r="AD28" s="706"/>
      <c r="AE28" s="706"/>
      <c r="AF28" s="706"/>
      <c r="AG28" s="706"/>
      <c r="AH28" s="706"/>
      <c r="AI28" s="706"/>
      <c r="AJ28" s="706"/>
      <c r="AK28" s="706"/>
      <c r="AL28" s="706"/>
      <c r="AM28" s="706"/>
      <c r="AN28" s="707"/>
      <c r="AO28" s="706"/>
      <c r="AP28" s="706"/>
      <c r="AQ28" s="706"/>
      <c r="AR28" s="706"/>
      <c r="AS28" s="706"/>
      <c r="AT28" s="706"/>
      <c r="AU28" s="706"/>
      <c r="AV28" s="706"/>
      <c r="AW28" s="706"/>
      <c r="AX28" s="706"/>
      <c r="AY28" s="706"/>
      <c r="AZ28" s="706"/>
      <c r="BA28" s="707"/>
      <c r="BB28" s="706"/>
      <c r="BC28" s="706"/>
      <c r="BD28" s="706"/>
      <c r="BE28" s="706"/>
      <c r="BF28" s="706"/>
      <c r="BG28" s="706"/>
      <c r="BH28" s="706"/>
      <c r="BI28" s="706"/>
      <c r="BJ28" s="706"/>
      <c r="BK28" s="706"/>
      <c r="BL28" s="706"/>
      <c r="BM28" s="706"/>
      <c r="BN28" s="707"/>
    </row>
    <row r="29" spans="1:66">
      <c r="A29" s="40" t="s">
        <v>61</v>
      </c>
      <c r="B29" s="708">
        <f t="shared" ref="B29:M29" si="131">B14-B27</f>
        <v>-758729.16666666651</v>
      </c>
      <c r="C29" s="708">
        <f t="shared" si="131"/>
        <v>-759229.16666666651</v>
      </c>
      <c r="D29" s="708">
        <f t="shared" si="131"/>
        <v>-784729.16666666651</v>
      </c>
      <c r="E29" s="708">
        <f t="shared" si="131"/>
        <v>-744038.57166666654</v>
      </c>
      <c r="F29" s="708">
        <f t="shared" si="131"/>
        <v>-657007.19691666646</v>
      </c>
      <c r="G29" s="708">
        <f t="shared" si="131"/>
        <v>-563411.75342916651</v>
      </c>
      <c r="H29" s="708">
        <f t="shared" si="131"/>
        <v>112504.4612327083</v>
      </c>
      <c r="I29" s="708">
        <f t="shared" si="131"/>
        <v>250527.28162767703</v>
      </c>
      <c r="J29" s="708">
        <f t="shared" si="131"/>
        <v>395796.2430423944</v>
      </c>
      <c r="K29" s="708">
        <f t="shared" si="131"/>
        <v>548673.65252784744</v>
      </c>
      <c r="L29" s="708">
        <f t="shared" si="131"/>
        <v>715939.93248757289</v>
      </c>
      <c r="M29" s="708">
        <f t="shared" si="131"/>
        <v>891594.52644528553</v>
      </c>
      <c r="N29" s="709">
        <f>SUM(B29:M29)</f>
        <v>-1352108.9246490137</v>
      </c>
      <c r="O29" s="708">
        <f t="shared" ref="O29:AT29" si="132">O14-O27</f>
        <v>2548328.1970703858</v>
      </c>
      <c r="P29" s="708">
        <f t="shared" si="132"/>
        <v>2806101.3324150355</v>
      </c>
      <c r="Q29" s="708">
        <f t="shared" si="132"/>
        <v>3070501.8955290741</v>
      </c>
      <c r="R29" s="708">
        <f t="shared" si="132"/>
        <v>3341798.395510992</v>
      </c>
      <c r="S29" s="708">
        <f t="shared" si="132"/>
        <v>3620272.1382913068</v>
      </c>
      <c r="T29" s="708">
        <f t="shared" si="132"/>
        <v>3906217.8601879287</v>
      </c>
      <c r="U29" s="708">
        <f t="shared" si="132"/>
        <v>4192904.393076444</v>
      </c>
      <c r="V29" s="708">
        <f t="shared" si="132"/>
        <v>4494735.3627554262</v>
      </c>
      <c r="W29" s="708">
        <f t="shared" si="132"/>
        <v>4805009.9221658492</v>
      </c>
      <c r="X29" s="708">
        <f t="shared" si="132"/>
        <v>5124083.5212067692</v>
      </c>
      <c r="Y29" s="708">
        <f t="shared" si="132"/>
        <v>5452328.7149763005</v>
      </c>
      <c r="Z29" s="708">
        <f t="shared" si="132"/>
        <v>5790136.0123586478</v>
      </c>
      <c r="AA29" s="709">
        <f t="shared" si="132"/>
        <v>49152417.745544165</v>
      </c>
      <c r="AB29" s="708">
        <f t="shared" si="132"/>
        <v>7517847.2432251489</v>
      </c>
      <c r="AC29" s="708">
        <f t="shared" si="132"/>
        <v>7769205.3022562321</v>
      </c>
      <c r="AD29" s="708">
        <f t="shared" si="132"/>
        <v>8023081.9418776277</v>
      </c>
      <c r="AE29" s="708">
        <f t="shared" si="132"/>
        <v>6790685.8315620655</v>
      </c>
      <c r="AF29" s="708">
        <f t="shared" si="132"/>
        <v>7034787.2764765173</v>
      </c>
      <c r="AG29" s="708">
        <f t="shared" si="132"/>
        <v>7281334.7358401176</v>
      </c>
      <c r="AH29" s="708">
        <f t="shared" si="132"/>
        <v>7530352.6697973497</v>
      </c>
      <c r="AI29" s="708">
        <f t="shared" si="132"/>
        <v>7781865.7830941556</v>
      </c>
      <c r="AJ29" s="708">
        <f t="shared" si="132"/>
        <v>8035899.027523933</v>
      </c>
      <c r="AK29" s="708">
        <f t="shared" si="132"/>
        <v>8292477.6043980028</v>
      </c>
      <c r="AL29" s="708">
        <f t="shared" si="132"/>
        <v>8551626.9670408145</v>
      </c>
      <c r="AM29" s="708">
        <f t="shared" si="132"/>
        <v>8813372.8233100586</v>
      </c>
      <c r="AN29" s="709">
        <f t="shared" si="132"/>
        <v>93422537.206402019</v>
      </c>
      <c r="AO29" s="708">
        <f t="shared" si="132"/>
        <v>9289297.1906965431</v>
      </c>
      <c r="AP29" s="708">
        <f t="shared" si="132"/>
        <v>9570335.9133947063</v>
      </c>
      <c r="AQ29" s="708">
        <f t="shared" si="132"/>
        <v>9854190.0233198535</v>
      </c>
      <c r="AR29" s="708">
        <f t="shared" si="132"/>
        <v>10140887.674344253</v>
      </c>
      <c r="AS29" s="708">
        <f t="shared" si="132"/>
        <v>10430457.301878892</v>
      </c>
      <c r="AT29" s="708">
        <f t="shared" si="132"/>
        <v>10722927.625688879</v>
      </c>
      <c r="AU29" s="708">
        <f t="shared" ref="AU29:BN29" si="133">AU14-AU27</f>
        <v>11018327.652736966</v>
      </c>
      <c r="AV29" s="708">
        <f t="shared" si="133"/>
        <v>11316686.680055536</v>
      </c>
      <c r="AW29" s="708">
        <f t="shared" si="133"/>
        <v>11618034.297647288</v>
      </c>
      <c r="AX29" s="708">
        <f t="shared" si="133"/>
        <v>11922400.391414963</v>
      </c>
      <c r="AY29" s="708">
        <f t="shared" si="133"/>
        <v>12229815.146120306</v>
      </c>
      <c r="AZ29" s="708">
        <f t="shared" si="133"/>
        <v>12540309.048372712</v>
      </c>
      <c r="BA29" s="709">
        <f t="shared" si="133"/>
        <v>130653668.9456709</v>
      </c>
      <c r="BB29" s="708">
        <f t="shared" si="133"/>
        <v>13264539.865325734</v>
      </c>
      <c r="BC29" s="708">
        <f t="shared" si="133"/>
        <v>13597897.339565266</v>
      </c>
      <c r="BD29" s="708">
        <f t="shared" si="133"/>
        <v>13934593.388547197</v>
      </c>
      <c r="BE29" s="708">
        <f t="shared" si="133"/>
        <v>14274661.398018945</v>
      </c>
      <c r="BF29" s="708">
        <f t="shared" si="133"/>
        <v>14618135.087585401</v>
      </c>
      <c r="BG29" s="708">
        <f t="shared" si="133"/>
        <v>14965048.514047535</v>
      </c>
      <c r="BH29" s="708">
        <f t="shared" si="133"/>
        <v>15315436.074774284</v>
      </c>
      <c r="BI29" s="708">
        <f t="shared" si="133"/>
        <v>15669332.5111083</v>
      </c>
      <c r="BJ29" s="708">
        <f t="shared" si="133"/>
        <v>16026772.91180566</v>
      </c>
      <c r="BK29" s="708">
        <f t="shared" si="133"/>
        <v>16387792.716509992</v>
      </c>
      <c r="BL29" s="708">
        <f t="shared" si="133"/>
        <v>16752427.719261361</v>
      </c>
      <c r="BM29" s="708">
        <f t="shared" si="133"/>
        <v>17120714.072040256</v>
      </c>
      <c r="BN29" s="709">
        <f t="shared" si="133"/>
        <v>181927351.59858993</v>
      </c>
    </row>
    <row r="30" spans="1:66">
      <c r="A30" s="96" t="s">
        <v>62</v>
      </c>
      <c r="B30" s="97" t="str">
        <f t="shared" ref="B30:AG30" si="134">IF(B8,B29/B8,"N/A")</f>
        <v>N/A</v>
      </c>
      <c r="C30" s="97" t="str">
        <f t="shared" si="134"/>
        <v>N/A</v>
      </c>
      <c r="D30" s="97" t="str">
        <f t="shared" si="134"/>
        <v>N/A</v>
      </c>
      <c r="E30" s="97">
        <f t="shared" si="134"/>
        <v>-7.9062622178536941</v>
      </c>
      <c r="F30" s="97">
        <f t="shared" si="134"/>
        <v>-3.4055873928125351</v>
      </c>
      <c r="G30" s="97">
        <f t="shared" si="134"/>
        <v>-1.8990944781408374</v>
      </c>
      <c r="H30" s="97">
        <f t="shared" si="134"/>
        <v>6.5144812179144598E-2</v>
      </c>
      <c r="I30" s="97">
        <f t="shared" si="134"/>
        <v>0.13098831446156464</v>
      </c>
      <c r="J30" s="97">
        <f t="shared" si="134"/>
        <v>0.18780590315029316</v>
      </c>
      <c r="K30" s="97">
        <f t="shared" si="134"/>
        <v>0.23730517717716476</v>
      </c>
      <c r="L30" s="97">
        <f t="shared" si="134"/>
        <v>0.28332072063606784</v>
      </c>
      <c r="M30" s="97">
        <f t="shared" si="134"/>
        <v>0.3239146534401231</v>
      </c>
      <c r="N30" s="139">
        <f t="shared" si="134"/>
        <v>-9.7117653336129192E-2</v>
      </c>
      <c r="O30" s="97">
        <f t="shared" si="134"/>
        <v>0.43715393323208368</v>
      </c>
      <c r="P30" s="97">
        <f t="shared" si="134"/>
        <v>0.45618757501259899</v>
      </c>
      <c r="Q30" s="97">
        <f t="shared" si="134"/>
        <v>0.47368344546774999</v>
      </c>
      <c r="R30" s="97">
        <f t="shared" si="134"/>
        <v>0.48980656492899777</v>
      </c>
      <c r="S30" s="97">
        <f t="shared" si="134"/>
        <v>0.50469881814019379</v>
      </c>
      <c r="T30" s="97">
        <f t="shared" si="134"/>
        <v>0.5184828765673033</v>
      </c>
      <c r="U30" s="97">
        <f t="shared" si="134"/>
        <v>0.53037483622022685</v>
      </c>
      <c r="V30" s="97">
        <f t="shared" si="134"/>
        <v>0.54228996187069212</v>
      </c>
      <c r="W30" s="97">
        <f t="shared" si="134"/>
        <v>0.55337574081089913</v>
      </c>
      <c r="X30" s="97">
        <f t="shared" si="134"/>
        <v>0.5637043485146358</v>
      </c>
      <c r="Y30" s="97">
        <f t="shared" si="134"/>
        <v>0.57333962683191586</v>
      </c>
      <c r="Z30" s="97">
        <f t="shared" si="134"/>
        <v>0.58233826131473021</v>
      </c>
      <c r="AA30" s="139">
        <f t="shared" si="134"/>
        <v>0.52618798806331291</v>
      </c>
      <c r="AB30" s="97">
        <f t="shared" si="134"/>
        <v>0.70189726862884627</v>
      </c>
      <c r="AC30" s="97">
        <f t="shared" si="134"/>
        <v>0.70731016372278188</v>
      </c>
      <c r="AD30" s="97">
        <f t="shared" si="134"/>
        <v>0.71251082115151199</v>
      </c>
      <c r="AE30" s="97">
        <f t="shared" si="134"/>
        <v>0.58848869990895536</v>
      </c>
      <c r="AF30" s="97">
        <f t="shared" si="134"/>
        <v>0.59511515901546175</v>
      </c>
      <c r="AG30" s="97">
        <f t="shared" si="134"/>
        <v>0.60149526271220954</v>
      </c>
      <c r="AH30" s="97">
        <f t="shared" ref="AH30:BM30" si="135">IF(AH8,AH29/AH8,"N/A")</f>
        <v>0.60764222006143409</v>
      </c>
      <c r="AI30" s="97">
        <f t="shared" si="135"/>
        <v>0.61356831272212065</v>
      </c>
      <c r="AJ30" s="97">
        <f t="shared" si="135"/>
        <v>0.61928497494532797</v>
      </c>
      <c r="AK30" s="97">
        <f t="shared" si="135"/>
        <v>0.62480286542967878</v>
      </c>
      <c r="AL30" s="97">
        <f t="shared" si="135"/>
        <v>0.63013193198720219</v>
      </c>
      <c r="AM30" s="97">
        <f t="shared" si="135"/>
        <v>0.63528146984503397</v>
      </c>
      <c r="AN30" s="139">
        <f t="shared" si="135"/>
        <v>0.63471154535476781</v>
      </c>
      <c r="AO30" s="97">
        <f t="shared" si="135"/>
        <v>0.62398227425056207</v>
      </c>
      <c r="AP30" s="97">
        <f t="shared" si="135"/>
        <v>0.62918857543298623</v>
      </c>
      <c r="AQ30" s="97">
        <f t="shared" si="135"/>
        <v>0.63422721094716084</v>
      </c>
      <c r="AR30" s="97">
        <f t="shared" si="135"/>
        <v>0.63910592759652629</v>
      </c>
      <c r="AS30" s="97">
        <f t="shared" si="135"/>
        <v>0.64383200253188577</v>
      </c>
      <c r="AT30" s="97">
        <f t="shared" si="135"/>
        <v>0.64841227831761417</v>
      </c>
      <c r="AU30" s="97">
        <f t="shared" si="135"/>
        <v>0.65285319490222948</v>
      </c>
      <c r="AV30" s="97">
        <f t="shared" si="135"/>
        <v>0.65716081880753363</v>
      </c>
      <c r="AW30" s="97">
        <f t="shared" si="135"/>
        <v>0.66134086981459861</v>
      </c>
      <c r="AX30" s="97">
        <f t="shared" si="135"/>
        <v>0.66539874539351151</v>
      </c>
      <c r="AY30" s="97">
        <f t="shared" si="135"/>
        <v>0.66933954309633337</v>
      </c>
      <c r="AZ30" s="97">
        <f t="shared" si="135"/>
        <v>0.67316808110867765</v>
      </c>
      <c r="BA30" s="139">
        <f t="shared" si="135"/>
        <v>0.65091454560825579</v>
      </c>
      <c r="BB30" s="97">
        <f t="shared" si="135"/>
        <v>0.66525008879218295</v>
      </c>
      <c r="BC30" s="97">
        <f t="shared" si="135"/>
        <v>0.66912489165848643</v>
      </c>
      <c r="BD30" s="97">
        <f t="shared" si="135"/>
        <v>0.67289330007010273</v>
      </c>
      <c r="BE30" s="97">
        <f t="shared" si="135"/>
        <v>0.67655946622121155</v>
      </c>
      <c r="BF30" s="97">
        <f t="shared" si="135"/>
        <v>0.68012732935970743</v>
      </c>
      <c r="BG30" s="97">
        <f t="shared" si="135"/>
        <v>0.68360062927024445</v>
      </c>
      <c r="BH30" s="97">
        <f t="shared" si="135"/>
        <v>0.68698291874561468</v>
      </c>
      <c r="BI30" s="97">
        <f t="shared" si="135"/>
        <v>0.6902775751339284</v>
      </c>
      <c r="BJ30" s="97">
        <f t="shared" si="135"/>
        <v>0.69348781104052248</v>
      </c>
      <c r="BK30" s="97">
        <f t="shared" si="135"/>
        <v>0.69661668425591328</v>
      </c>
      <c r="BL30" s="97">
        <f t="shared" si="135"/>
        <v>0.69966710697431811</v>
      </c>
      <c r="BM30" s="97">
        <f t="shared" si="135"/>
        <v>0.7026418543611932</v>
      </c>
      <c r="BN30" s="139">
        <f t="shared" ref="BN30" si="136">IF(BN8,BN29/BN8,"N/A")</f>
        <v>0.68550461347763036</v>
      </c>
    </row>
    <row r="31" spans="1:66">
      <c r="N31" s="77"/>
      <c r="AA31" s="77"/>
      <c r="AN31" s="77"/>
      <c r="BA31" s="77"/>
      <c r="BN31" s="77"/>
    </row>
    <row r="32" spans="1:66" s="891" customFormat="1">
      <c r="A32" s="891" t="s">
        <v>529</v>
      </c>
      <c r="B32" s="876">
        <f>'Loan Amortization'!B40</f>
        <v>0</v>
      </c>
      <c r="C32" s="876">
        <f>'Loan Amortization'!C40</f>
        <v>0</v>
      </c>
      <c r="D32" s="876">
        <f>'Loan Amortization'!D40</f>
        <v>0</v>
      </c>
      <c r="E32" s="876">
        <f>'Loan Amortization'!E40</f>
        <v>0</v>
      </c>
      <c r="F32" s="876">
        <f>'Loan Amortization'!F40</f>
        <v>0</v>
      </c>
      <c r="G32" s="876">
        <f>'Loan Amortization'!G40</f>
        <v>0</v>
      </c>
      <c r="H32" s="876">
        <f>'Loan Amortization'!H40</f>
        <v>0</v>
      </c>
      <c r="I32" s="876">
        <f>'Loan Amortization'!I40</f>
        <v>0</v>
      </c>
      <c r="J32" s="876">
        <f>'Loan Amortization'!J40</f>
        <v>0</v>
      </c>
      <c r="K32" s="876">
        <f>'Loan Amortization'!K40</f>
        <v>0</v>
      </c>
      <c r="L32" s="876">
        <f>'Loan Amortization'!L40</f>
        <v>0</v>
      </c>
      <c r="M32" s="876">
        <f>'Loan Amortization'!M40</f>
        <v>0</v>
      </c>
      <c r="N32" s="892">
        <f>SUM(B32:M32)</f>
        <v>0</v>
      </c>
      <c r="O32" s="876">
        <f>'Loan Amortization'!N40</f>
        <v>0</v>
      </c>
      <c r="P32" s="876">
        <f>'Loan Amortization'!O40</f>
        <v>0</v>
      </c>
      <c r="Q32" s="876">
        <f>'Loan Amortization'!P40</f>
        <v>0</v>
      </c>
      <c r="R32" s="876">
        <f>'Loan Amortization'!Q40</f>
        <v>0</v>
      </c>
      <c r="S32" s="876">
        <f>'Loan Amortization'!R40</f>
        <v>0</v>
      </c>
      <c r="T32" s="876">
        <f>'Loan Amortization'!S40</f>
        <v>0</v>
      </c>
      <c r="U32" s="876">
        <f>'Loan Amortization'!T40</f>
        <v>0</v>
      </c>
      <c r="V32" s="876">
        <f>'Loan Amortization'!U40</f>
        <v>0</v>
      </c>
      <c r="W32" s="876">
        <f>'Loan Amortization'!V40</f>
        <v>0</v>
      </c>
      <c r="X32" s="876">
        <f>'Loan Amortization'!W40</f>
        <v>0</v>
      </c>
      <c r="Y32" s="876">
        <f>'Loan Amortization'!X40</f>
        <v>0</v>
      </c>
      <c r="Z32" s="876">
        <f>'Loan Amortization'!Y40</f>
        <v>0</v>
      </c>
      <c r="AA32" s="892">
        <f>SUM(O32:Z32)</f>
        <v>0</v>
      </c>
      <c r="AB32" s="876">
        <f>'Loan Amortization'!Z40</f>
        <v>0</v>
      </c>
      <c r="AC32" s="876">
        <f>'Loan Amortization'!AA40</f>
        <v>0</v>
      </c>
      <c r="AD32" s="876">
        <f>'Loan Amortization'!AB40</f>
        <v>0</v>
      </c>
      <c r="AE32" s="876">
        <f>'Loan Amortization'!AC40</f>
        <v>0</v>
      </c>
      <c r="AF32" s="876">
        <f>'Loan Amortization'!AD40</f>
        <v>0</v>
      </c>
      <c r="AG32" s="876">
        <f>'Loan Amortization'!AE40</f>
        <v>0</v>
      </c>
      <c r="AH32" s="876">
        <f>'Loan Amortization'!AF40</f>
        <v>0</v>
      </c>
      <c r="AI32" s="876">
        <f>'Loan Amortization'!AG40</f>
        <v>0</v>
      </c>
      <c r="AJ32" s="876">
        <f>'Loan Amortization'!AH40</f>
        <v>0</v>
      </c>
      <c r="AK32" s="876">
        <f>'Loan Amortization'!AI40</f>
        <v>0</v>
      </c>
      <c r="AL32" s="876">
        <f>'Loan Amortization'!AJ40</f>
        <v>0</v>
      </c>
      <c r="AM32" s="876">
        <f>'Loan Amortization'!AK40</f>
        <v>0</v>
      </c>
      <c r="AN32" s="892">
        <f>SUM(AB32:AM32)</f>
        <v>0</v>
      </c>
      <c r="AO32" s="876">
        <f>'Loan Amortization'!AL40</f>
        <v>0</v>
      </c>
      <c r="AP32" s="876">
        <f>'Loan Amortization'!AM40</f>
        <v>0</v>
      </c>
      <c r="AQ32" s="876">
        <f>'Loan Amortization'!AN40</f>
        <v>0</v>
      </c>
      <c r="AR32" s="876">
        <f>'Loan Amortization'!AO40</f>
        <v>0</v>
      </c>
      <c r="AS32" s="876">
        <f>'Loan Amortization'!AP40</f>
        <v>0</v>
      </c>
      <c r="AT32" s="876">
        <f>'Loan Amortization'!AQ40</f>
        <v>0</v>
      </c>
      <c r="AU32" s="876">
        <f>'Loan Amortization'!AR40</f>
        <v>0</v>
      </c>
      <c r="AV32" s="876">
        <f>'Loan Amortization'!AS40</f>
        <v>0</v>
      </c>
      <c r="AW32" s="876">
        <f>'Loan Amortization'!AT40</f>
        <v>0</v>
      </c>
      <c r="AX32" s="876">
        <f>'Loan Amortization'!AU40</f>
        <v>0</v>
      </c>
      <c r="AY32" s="876">
        <f>'Loan Amortization'!AV40</f>
        <v>0</v>
      </c>
      <c r="AZ32" s="876">
        <f>'Loan Amortization'!AW40</f>
        <v>0</v>
      </c>
      <c r="BA32" s="892">
        <f>SUM(AO32:AZ32)</f>
        <v>0</v>
      </c>
      <c r="BB32" s="876">
        <f>'Loan Amortization'!AX40</f>
        <v>0</v>
      </c>
      <c r="BC32" s="876">
        <f>'Loan Amortization'!AY40</f>
        <v>0</v>
      </c>
      <c r="BD32" s="876">
        <f>'Loan Amortization'!AZ40</f>
        <v>0</v>
      </c>
      <c r="BE32" s="876">
        <f>'Loan Amortization'!BA40</f>
        <v>0</v>
      </c>
      <c r="BF32" s="876">
        <f>'Loan Amortization'!BB40</f>
        <v>0</v>
      </c>
      <c r="BG32" s="876">
        <f>'Loan Amortization'!BC40</f>
        <v>0</v>
      </c>
      <c r="BH32" s="876">
        <f>'Loan Amortization'!BD40</f>
        <v>0</v>
      </c>
      <c r="BI32" s="876">
        <f>'Loan Amortization'!BE40</f>
        <v>0</v>
      </c>
      <c r="BJ32" s="876">
        <f>'Loan Amortization'!BF40</f>
        <v>0</v>
      </c>
      <c r="BK32" s="876">
        <f>'Loan Amortization'!BG40</f>
        <v>0</v>
      </c>
      <c r="BL32" s="876">
        <f>'Loan Amortization'!BH40</f>
        <v>0</v>
      </c>
      <c r="BM32" s="876">
        <f>'Loan Amortization'!BI40</f>
        <v>0</v>
      </c>
      <c r="BN32" s="892">
        <f>SUM(BB32:BM32)</f>
        <v>0</v>
      </c>
    </row>
    <row r="33" spans="1:66" s="702" customFormat="1">
      <c r="A33" s="714" t="s">
        <v>530</v>
      </c>
      <c r="B33" s="893">
        <f>-'Balance Sheet - Monthly'!D66-'Balance Sheet - Monthly'!D74</f>
        <v>0</v>
      </c>
      <c r="C33" s="893">
        <f>-'Balance Sheet - Monthly'!E66-'Balance Sheet - Monthly'!E74</f>
        <v>0</v>
      </c>
      <c r="D33" s="893">
        <f>-'Balance Sheet - Monthly'!F66-'Balance Sheet - Monthly'!F74</f>
        <v>0</v>
      </c>
      <c r="E33" s="893">
        <f>-'Balance Sheet - Monthly'!G66-'Balance Sheet - Monthly'!G74</f>
        <v>0</v>
      </c>
      <c r="F33" s="893">
        <f>-'Balance Sheet - Monthly'!H66-'Balance Sheet - Monthly'!H74</f>
        <v>0</v>
      </c>
      <c r="G33" s="893">
        <f>-'Balance Sheet - Monthly'!I66-'Balance Sheet - Monthly'!I74</f>
        <v>0</v>
      </c>
      <c r="H33" s="893">
        <f>-'Balance Sheet - Monthly'!J66-'Balance Sheet - Monthly'!J74</f>
        <v>0</v>
      </c>
      <c r="I33" s="893">
        <f>-'Balance Sheet - Monthly'!K66-'Balance Sheet - Monthly'!K74</f>
        <v>0</v>
      </c>
      <c r="J33" s="893">
        <f>-'Balance Sheet - Monthly'!L66-'Balance Sheet - Monthly'!L74</f>
        <v>0</v>
      </c>
      <c r="K33" s="893">
        <f>-'Balance Sheet - Monthly'!M66-'Balance Sheet - Monthly'!M74</f>
        <v>0</v>
      </c>
      <c r="L33" s="893">
        <f>-'Balance Sheet - Monthly'!N66-'Balance Sheet - Monthly'!N74</f>
        <v>0</v>
      </c>
      <c r="M33" s="893">
        <f>-'Balance Sheet - Monthly'!O66-'Balance Sheet - Monthly'!O74</f>
        <v>0</v>
      </c>
      <c r="N33" s="894">
        <f>SUM(B33:M33)</f>
        <v>0</v>
      </c>
      <c r="O33" s="893">
        <f>-'Balance Sheet - Monthly'!Q66-'Balance Sheet - Monthly'!Q74</f>
        <v>1068.3760683760684</v>
      </c>
      <c r="P33" s="893">
        <f>-'Balance Sheet - Monthly'!R66-'Balance Sheet - Monthly'!R74</f>
        <v>1068.3760683760684</v>
      </c>
      <c r="Q33" s="893">
        <f>-'Balance Sheet - Monthly'!S66-'Balance Sheet - Monthly'!S74</f>
        <v>1068.3760683760684</v>
      </c>
      <c r="R33" s="893">
        <f>-'Balance Sheet - Monthly'!T66-'Balance Sheet - Monthly'!T74</f>
        <v>1068.3760683760684</v>
      </c>
      <c r="S33" s="893">
        <f>-'Balance Sheet - Monthly'!U66-'Balance Sheet - Monthly'!U74</f>
        <v>1068.3760683760684</v>
      </c>
      <c r="T33" s="893">
        <f>-'Balance Sheet - Monthly'!V66-'Balance Sheet - Monthly'!V74</f>
        <v>1068.3760683760684</v>
      </c>
      <c r="U33" s="893">
        <f>-'Balance Sheet - Monthly'!W66-'Balance Sheet - Monthly'!W74</f>
        <v>1068.3760683760684</v>
      </c>
      <c r="V33" s="893">
        <f>-'Balance Sheet - Monthly'!X66-'Balance Sheet - Monthly'!X74</f>
        <v>1068.3760683760684</v>
      </c>
      <c r="W33" s="893">
        <f>-'Balance Sheet - Monthly'!Y66-'Balance Sheet - Monthly'!Y74</f>
        <v>1068.3760683760684</v>
      </c>
      <c r="X33" s="893">
        <f>-'Balance Sheet - Monthly'!Z66-'Balance Sheet - Monthly'!Z74</f>
        <v>1068.3760683760684</v>
      </c>
      <c r="Y33" s="893">
        <f>-'Balance Sheet - Monthly'!AA66-'Balance Sheet - Monthly'!AA74</f>
        <v>1068.3760683760684</v>
      </c>
      <c r="Z33" s="893">
        <f>-'Balance Sheet - Monthly'!AB66-'Balance Sheet - Monthly'!AB74</f>
        <v>1068.3760683760684</v>
      </c>
      <c r="AA33" s="894">
        <f>SUM(O33:Z33)</f>
        <v>12820.51282051282</v>
      </c>
      <c r="AB33" s="893">
        <f>-'Balance Sheet - Monthly'!AD66-'Balance Sheet - Monthly'!AD74</f>
        <v>1068.3760683760684</v>
      </c>
      <c r="AC33" s="893">
        <f>-'Balance Sheet - Monthly'!AE66-'Balance Sheet - Monthly'!AE74</f>
        <v>1068.3760683760684</v>
      </c>
      <c r="AD33" s="893">
        <f>-'Balance Sheet - Monthly'!AF66-'Balance Sheet - Monthly'!AF74</f>
        <v>1068.3760683760684</v>
      </c>
      <c r="AE33" s="893">
        <f>-'Balance Sheet - Monthly'!AG66-'Balance Sheet - Monthly'!AG74</f>
        <v>1068.3760683760684</v>
      </c>
      <c r="AF33" s="893">
        <f>-'Balance Sheet - Monthly'!AH66-'Balance Sheet - Monthly'!AH74</f>
        <v>1068.3760683760684</v>
      </c>
      <c r="AG33" s="893">
        <f>-'Balance Sheet - Monthly'!AI66-'Balance Sheet - Monthly'!AI74</f>
        <v>1068.3760683760684</v>
      </c>
      <c r="AH33" s="893">
        <f>-'Balance Sheet - Monthly'!AJ66-'Balance Sheet - Monthly'!AJ74</f>
        <v>1068.3760683760684</v>
      </c>
      <c r="AI33" s="893">
        <f>-'Balance Sheet - Monthly'!AK66-'Balance Sheet - Monthly'!AK74</f>
        <v>1068.3760683760684</v>
      </c>
      <c r="AJ33" s="893">
        <f>-'Balance Sheet - Monthly'!AL66-'Balance Sheet - Monthly'!AL74</f>
        <v>1068.3760683760684</v>
      </c>
      <c r="AK33" s="893">
        <f>-'Balance Sheet - Monthly'!AM66-'Balance Sheet - Monthly'!AM74</f>
        <v>1068.3760683760684</v>
      </c>
      <c r="AL33" s="893">
        <f>-'Balance Sheet - Monthly'!AN66-'Balance Sheet - Monthly'!AN74</f>
        <v>1068.3760683760684</v>
      </c>
      <c r="AM33" s="893">
        <f>-'Balance Sheet - Monthly'!AO66-'Balance Sheet - Monthly'!AO74</f>
        <v>1068.3760683760684</v>
      </c>
      <c r="AN33" s="894">
        <f>SUM(AB33:AM33)</f>
        <v>12820.51282051282</v>
      </c>
      <c r="AO33" s="893">
        <f>-'Balance Sheet - Monthly'!AQ66-'Balance Sheet - Monthly'!AQ74</f>
        <v>1068.3760683760684</v>
      </c>
      <c r="AP33" s="893">
        <f>-'Balance Sheet - Monthly'!AR66-'Balance Sheet - Monthly'!AR74</f>
        <v>1068.3760683760684</v>
      </c>
      <c r="AQ33" s="893">
        <f>-'Balance Sheet - Monthly'!AS66-'Balance Sheet - Monthly'!AS74</f>
        <v>1068.3760683760684</v>
      </c>
      <c r="AR33" s="893">
        <f>-'Balance Sheet - Monthly'!AT66-'Balance Sheet - Monthly'!AT74</f>
        <v>1068.3760683760684</v>
      </c>
      <c r="AS33" s="893">
        <f>-'Balance Sheet - Monthly'!AU66-'Balance Sheet - Monthly'!AU74</f>
        <v>1068.3760683760684</v>
      </c>
      <c r="AT33" s="893">
        <f>-'Balance Sheet - Monthly'!AV66-'Balance Sheet - Monthly'!AV74</f>
        <v>1068.3760683760684</v>
      </c>
      <c r="AU33" s="893">
        <f>-'Balance Sheet - Monthly'!AW66-'Balance Sheet - Monthly'!AW74</f>
        <v>1068.3760683760684</v>
      </c>
      <c r="AV33" s="893">
        <f>-'Balance Sheet - Monthly'!AX66-'Balance Sheet - Monthly'!AX74</f>
        <v>1068.3760683760684</v>
      </c>
      <c r="AW33" s="893">
        <f>-'Balance Sheet - Monthly'!AY66-'Balance Sheet - Monthly'!AY74</f>
        <v>1068.3760683760684</v>
      </c>
      <c r="AX33" s="893">
        <f>-'Balance Sheet - Monthly'!AZ66-'Balance Sheet - Monthly'!AZ74</f>
        <v>1068.3760683760684</v>
      </c>
      <c r="AY33" s="893">
        <f>-'Balance Sheet - Monthly'!BA66-'Balance Sheet - Monthly'!BA74</f>
        <v>1068.3760683760684</v>
      </c>
      <c r="AZ33" s="893">
        <f>-'Balance Sheet - Monthly'!BB66-'Balance Sheet - Monthly'!BB74</f>
        <v>1068.3760683760684</v>
      </c>
      <c r="BA33" s="894">
        <f>SUM(AO33:AZ33)</f>
        <v>12820.51282051282</v>
      </c>
      <c r="BB33" s="893">
        <f>-'Balance Sheet - Monthly'!BD66-'Balance Sheet - Monthly'!BD74</f>
        <v>1068.3760683760684</v>
      </c>
      <c r="BC33" s="893">
        <f>-'Balance Sheet - Monthly'!BE66-'Balance Sheet - Monthly'!BE74</f>
        <v>1068.3760683760684</v>
      </c>
      <c r="BD33" s="893">
        <f>-'Balance Sheet - Monthly'!BF66-'Balance Sheet - Monthly'!BF74</f>
        <v>1068.3760683760684</v>
      </c>
      <c r="BE33" s="893">
        <f>-'Balance Sheet - Monthly'!BG66-'Balance Sheet - Monthly'!BG74</f>
        <v>1068.3760683760684</v>
      </c>
      <c r="BF33" s="893">
        <f>-'Balance Sheet - Monthly'!BH66-'Balance Sheet - Monthly'!BH74</f>
        <v>1068.3760683760684</v>
      </c>
      <c r="BG33" s="893">
        <f>-'Balance Sheet - Monthly'!BI66-'Balance Sheet - Monthly'!BI74</f>
        <v>1068.3760683760684</v>
      </c>
      <c r="BH33" s="893">
        <f>-'Balance Sheet - Monthly'!BJ66-'Balance Sheet - Monthly'!BJ74</f>
        <v>1068.3760683760684</v>
      </c>
      <c r="BI33" s="893">
        <f>-'Balance Sheet - Monthly'!BK66-'Balance Sheet - Monthly'!BK74</f>
        <v>1068.3760683760684</v>
      </c>
      <c r="BJ33" s="893">
        <f>-'Balance Sheet - Monthly'!BL66-'Balance Sheet - Monthly'!BL74</f>
        <v>1068.3760683760684</v>
      </c>
      <c r="BK33" s="893">
        <f>-'Balance Sheet - Monthly'!BM66-'Balance Sheet - Monthly'!BM74</f>
        <v>1068.3760683760684</v>
      </c>
      <c r="BL33" s="893">
        <f>-'Balance Sheet - Monthly'!BN66-'Balance Sheet - Monthly'!BN74</f>
        <v>1068.3760683760684</v>
      </c>
      <c r="BM33" s="893">
        <f>-'Balance Sheet - Monthly'!BO66-'Balance Sheet - Monthly'!BO74</f>
        <v>1068.3760683760684</v>
      </c>
      <c r="BN33" s="894">
        <f>SUM(BB33:BM33)</f>
        <v>12820.51282051282</v>
      </c>
    </row>
    <row r="34" spans="1:66" s="704" customFormat="1">
      <c r="A34" s="704" t="s">
        <v>528</v>
      </c>
      <c r="B34" s="895"/>
      <c r="C34" s="702"/>
      <c r="D34" s="702"/>
      <c r="E34" s="702"/>
      <c r="F34" s="702"/>
      <c r="G34" s="702"/>
      <c r="H34" s="702"/>
      <c r="I34" s="702"/>
      <c r="J34" s="702"/>
      <c r="K34" s="702"/>
      <c r="L34" s="702"/>
      <c r="M34" s="702"/>
      <c r="N34" s="894">
        <f>SUM(B34:M34)</f>
        <v>0</v>
      </c>
      <c r="O34" s="702"/>
      <c r="P34" s="702"/>
      <c r="Q34" s="702"/>
      <c r="R34" s="702"/>
      <c r="S34" s="702"/>
      <c r="T34" s="702"/>
      <c r="U34" s="702"/>
      <c r="V34" s="702"/>
      <c r="W34" s="702"/>
      <c r="X34" s="702"/>
      <c r="Y34" s="702"/>
      <c r="Z34" s="702"/>
      <c r="AA34" s="894">
        <f>SUM(O34:Z34)</f>
        <v>0</v>
      </c>
      <c r="AB34" s="896"/>
      <c r="AC34" s="702"/>
      <c r="AD34" s="702"/>
      <c r="AE34" s="702"/>
      <c r="AF34" s="702"/>
      <c r="AG34" s="702"/>
      <c r="AH34" s="702"/>
      <c r="AI34" s="702"/>
      <c r="AJ34" s="702"/>
      <c r="AK34" s="702"/>
      <c r="AL34" s="702"/>
      <c r="AM34" s="702"/>
      <c r="AN34" s="894">
        <f>SUM(AB34:AM34)</f>
        <v>0</v>
      </c>
      <c r="AO34" s="896"/>
      <c r="AP34" s="702"/>
      <c r="AQ34" s="702"/>
      <c r="AR34" s="702"/>
      <c r="AS34" s="702"/>
      <c r="AT34" s="702"/>
      <c r="AU34" s="702"/>
      <c r="AV34" s="702"/>
      <c r="AW34" s="702"/>
      <c r="AX34" s="702"/>
      <c r="AY34" s="702"/>
      <c r="AZ34" s="702"/>
      <c r="BA34" s="894">
        <f>SUM(AO34:AZ34)</f>
        <v>0</v>
      </c>
      <c r="BB34" s="896"/>
      <c r="BC34" s="702"/>
      <c r="BD34" s="702"/>
      <c r="BE34" s="702"/>
      <c r="BF34" s="702"/>
      <c r="BG34" s="702"/>
      <c r="BH34" s="702"/>
      <c r="BI34" s="702"/>
      <c r="BJ34" s="702"/>
      <c r="BK34" s="702"/>
      <c r="BL34" s="702"/>
      <c r="BM34" s="702"/>
      <c r="BN34" s="894">
        <f>SUM(BB34:BM34)</f>
        <v>0</v>
      </c>
    </row>
    <row r="35" spans="1:66" s="704" customFormat="1">
      <c r="B35" s="702"/>
      <c r="C35" s="702"/>
      <c r="D35" s="702"/>
      <c r="E35" s="702"/>
      <c r="F35" s="702"/>
      <c r="G35" s="702"/>
      <c r="H35" s="702"/>
      <c r="I35" s="702"/>
      <c r="J35" s="702"/>
      <c r="K35" s="702"/>
      <c r="L35" s="702"/>
      <c r="M35" s="702"/>
      <c r="N35" s="894"/>
      <c r="O35" s="702"/>
      <c r="P35" s="702"/>
      <c r="Q35" s="702"/>
      <c r="R35" s="702"/>
      <c r="S35" s="702"/>
      <c r="T35" s="702"/>
      <c r="U35" s="702"/>
      <c r="V35" s="702"/>
      <c r="W35" s="702"/>
      <c r="X35" s="702"/>
      <c r="Y35" s="702"/>
      <c r="Z35" s="702"/>
      <c r="AA35" s="894"/>
      <c r="AB35" s="702"/>
      <c r="AC35" s="702"/>
      <c r="AD35" s="702"/>
      <c r="AE35" s="702"/>
      <c r="AF35" s="702"/>
      <c r="AG35" s="702"/>
      <c r="AH35" s="702"/>
      <c r="AI35" s="702"/>
      <c r="AJ35" s="702"/>
      <c r="AK35" s="702"/>
      <c r="AL35" s="702"/>
      <c r="AM35" s="702"/>
      <c r="AN35" s="894"/>
      <c r="AO35" s="702"/>
      <c r="AP35" s="702"/>
      <c r="AQ35" s="702"/>
      <c r="AR35" s="702"/>
      <c r="AS35" s="702"/>
      <c r="AT35" s="702"/>
      <c r="AU35" s="702"/>
      <c r="AV35" s="702"/>
      <c r="AW35" s="702"/>
      <c r="AX35" s="702"/>
      <c r="AY35" s="702"/>
      <c r="AZ35" s="702"/>
      <c r="BA35" s="894"/>
      <c r="BB35" s="702"/>
      <c r="BC35" s="702"/>
      <c r="BD35" s="702"/>
      <c r="BE35" s="702"/>
      <c r="BF35" s="702"/>
      <c r="BG35" s="702"/>
      <c r="BH35" s="702"/>
      <c r="BI35" s="702"/>
      <c r="BJ35" s="702"/>
      <c r="BK35" s="702"/>
      <c r="BL35" s="702"/>
      <c r="BM35" s="702"/>
      <c r="BN35" s="894"/>
    </row>
    <row r="36" spans="1:66" s="702" customFormat="1">
      <c r="A36" s="702" t="s">
        <v>100</v>
      </c>
      <c r="B36" s="703">
        <f t="shared" ref="B36:M36" si="137">B29-B32-B33+B34</f>
        <v>-758729.16666666651</v>
      </c>
      <c r="C36" s="703">
        <f t="shared" si="137"/>
        <v>-759229.16666666651</v>
      </c>
      <c r="D36" s="703">
        <f t="shared" si="137"/>
        <v>-784729.16666666651</v>
      </c>
      <c r="E36" s="703">
        <f t="shared" si="137"/>
        <v>-744038.57166666654</v>
      </c>
      <c r="F36" s="703">
        <f t="shared" si="137"/>
        <v>-657007.19691666646</v>
      </c>
      <c r="G36" s="703">
        <f t="shared" si="137"/>
        <v>-563411.75342916651</v>
      </c>
      <c r="H36" s="703">
        <f t="shared" si="137"/>
        <v>112504.4612327083</v>
      </c>
      <c r="I36" s="703">
        <f t="shared" si="137"/>
        <v>250527.28162767703</v>
      </c>
      <c r="J36" s="703">
        <f t="shared" si="137"/>
        <v>395796.2430423944</v>
      </c>
      <c r="K36" s="703">
        <f t="shared" si="137"/>
        <v>548673.65252784744</v>
      </c>
      <c r="L36" s="703">
        <f t="shared" si="137"/>
        <v>715939.93248757289</v>
      </c>
      <c r="M36" s="703">
        <f t="shared" si="137"/>
        <v>891594.52644528553</v>
      </c>
      <c r="N36" s="897">
        <f>SUM(B36:M36)</f>
        <v>-1352108.9246490137</v>
      </c>
      <c r="O36" s="703">
        <f t="shared" ref="O36:Z36" si="138">O29-O32-O33+O34</f>
        <v>2547259.8210020098</v>
      </c>
      <c r="P36" s="703">
        <f t="shared" si="138"/>
        <v>2805032.9563466595</v>
      </c>
      <c r="Q36" s="703">
        <f t="shared" si="138"/>
        <v>3069433.5194606981</v>
      </c>
      <c r="R36" s="703">
        <f t="shared" si="138"/>
        <v>3340730.019442616</v>
      </c>
      <c r="S36" s="703">
        <f t="shared" si="138"/>
        <v>3619203.7622229308</v>
      </c>
      <c r="T36" s="703">
        <f t="shared" si="138"/>
        <v>3905149.4841195527</v>
      </c>
      <c r="U36" s="703">
        <f t="shared" si="138"/>
        <v>4191836.017008068</v>
      </c>
      <c r="V36" s="703">
        <f t="shared" si="138"/>
        <v>4493666.9866870502</v>
      </c>
      <c r="W36" s="703">
        <f t="shared" si="138"/>
        <v>4803941.5460974732</v>
      </c>
      <c r="X36" s="703">
        <f t="shared" si="138"/>
        <v>5123015.1451383932</v>
      </c>
      <c r="Y36" s="703">
        <f t="shared" si="138"/>
        <v>5451260.3389079245</v>
      </c>
      <c r="Z36" s="703">
        <f t="shared" si="138"/>
        <v>5789067.6362902718</v>
      </c>
      <c r="AA36" s="897">
        <f>SUM(O36:Z36)</f>
        <v>49139597.232723646</v>
      </c>
      <c r="AB36" s="703">
        <f t="shared" ref="AB36:AM36" si="139">AB29-AB32-AB33+AB34</f>
        <v>7516778.8671567729</v>
      </c>
      <c r="AC36" s="703">
        <f t="shared" si="139"/>
        <v>7768136.9261878561</v>
      </c>
      <c r="AD36" s="703">
        <f t="shared" si="139"/>
        <v>8022013.5658092517</v>
      </c>
      <c r="AE36" s="703">
        <f t="shared" si="139"/>
        <v>6789617.4554936895</v>
      </c>
      <c r="AF36" s="703">
        <f t="shared" si="139"/>
        <v>7033718.9004081413</v>
      </c>
      <c r="AG36" s="703">
        <f t="shared" si="139"/>
        <v>7280266.3597717416</v>
      </c>
      <c r="AH36" s="703">
        <f t="shared" si="139"/>
        <v>7529284.2937289737</v>
      </c>
      <c r="AI36" s="703">
        <f t="shared" si="139"/>
        <v>7780797.4070257796</v>
      </c>
      <c r="AJ36" s="703">
        <f t="shared" si="139"/>
        <v>8034830.651455557</v>
      </c>
      <c r="AK36" s="703">
        <f t="shared" si="139"/>
        <v>8291409.2283296268</v>
      </c>
      <c r="AL36" s="703">
        <f t="shared" si="139"/>
        <v>8550558.5909724385</v>
      </c>
      <c r="AM36" s="703">
        <f t="shared" si="139"/>
        <v>8812304.4472416826</v>
      </c>
      <c r="AN36" s="897">
        <f>SUM(AB36:AM36)</f>
        <v>93409716.693581507</v>
      </c>
      <c r="AO36" s="703">
        <f t="shared" ref="AO36:AZ36" si="140">AO29-AO32-AO33+AO34</f>
        <v>9288228.8146281671</v>
      </c>
      <c r="AP36" s="703">
        <f t="shared" si="140"/>
        <v>9569267.5373263303</v>
      </c>
      <c r="AQ36" s="703">
        <f t="shared" si="140"/>
        <v>9853121.6472514775</v>
      </c>
      <c r="AR36" s="703">
        <f t="shared" si="140"/>
        <v>10139819.298275877</v>
      </c>
      <c r="AS36" s="703">
        <f t="shared" si="140"/>
        <v>10429388.925810516</v>
      </c>
      <c r="AT36" s="703">
        <f t="shared" si="140"/>
        <v>10721859.249620503</v>
      </c>
      <c r="AU36" s="703">
        <f t="shared" si="140"/>
        <v>11017259.27666859</v>
      </c>
      <c r="AV36" s="703">
        <f t="shared" si="140"/>
        <v>11315618.30398716</v>
      </c>
      <c r="AW36" s="703">
        <f t="shared" si="140"/>
        <v>11616965.921578912</v>
      </c>
      <c r="AX36" s="703">
        <f t="shared" si="140"/>
        <v>11921332.015346587</v>
      </c>
      <c r="AY36" s="703">
        <f t="shared" si="140"/>
        <v>12228746.77005193</v>
      </c>
      <c r="AZ36" s="703">
        <f t="shared" si="140"/>
        <v>12539240.672304336</v>
      </c>
      <c r="BA36" s="897">
        <f>SUM(AO36:AZ36)</f>
        <v>130640848.43285038</v>
      </c>
      <c r="BB36" s="703">
        <f t="shared" ref="BB36:BM36" si="141">BB29-BB32-BB33+BB34</f>
        <v>13263471.489257358</v>
      </c>
      <c r="BC36" s="703">
        <f t="shared" si="141"/>
        <v>13596828.96349689</v>
      </c>
      <c r="BD36" s="703">
        <f t="shared" si="141"/>
        <v>13933525.012478821</v>
      </c>
      <c r="BE36" s="703">
        <f t="shared" si="141"/>
        <v>14273593.021950569</v>
      </c>
      <c r="BF36" s="703">
        <f t="shared" si="141"/>
        <v>14617066.711517025</v>
      </c>
      <c r="BG36" s="703">
        <f t="shared" si="141"/>
        <v>14963980.137979159</v>
      </c>
      <c r="BH36" s="703">
        <f t="shared" si="141"/>
        <v>15314367.698705908</v>
      </c>
      <c r="BI36" s="703">
        <f t="shared" si="141"/>
        <v>15668264.135039924</v>
      </c>
      <c r="BJ36" s="703">
        <f t="shared" si="141"/>
        <v>16025704.535737284</v>
      </c>
      <c r="BK36" s="703">
        <f t="shared" si="141"/>
        <v>16386724.340441616</v>
      </c>
      <c r="BL36" s="703">
        <f t="shared" si="141"/>
        <v>16751359.343192985</v>
      </c>
      <c r="BM36" s="703">
        <f t="shared" si="141"/>
        <v>17119645.69597188</v>
      </c>
      <c r="BN36" s="897">
        <f>SUM(BB36:BM36)</f>
        <v>181914531.08576944</v>
      </c>
    </row>
    <row r="37" spans="1:66">
      <c r="A37" s="99" t="s">
        <v>101</v>
      </c>
      <c r="B37" s="97" t="str">
        <f t="shared" ref="B37:AG37" si="142">IF(B8,B36/B8,"N/A")</f>
        <v>N/A</v>
      </c>
      <c r="C37" s="97" t="str">
        <f t="shared" si="142"/>
        <v>N/A</v>
      </c>
      <c r="D37" s="97" t="str">
        <f t="shared" si="142"/>
        <v>N/A</v>
      </c>
      <c r="E37" s="97">
        <f t="shared" si="142"/>
        <v>-7.9062622178536941</v>
      </c>
      <c r="F37" s="97">
        <f t="shared" si="142"/>
        <v>-3.4055873928125351</v>
      </c>
      <c r="G37" s="97">
        <f t="shared" si="142"/>
        <v>-1.8990944781408374</v>
      </c>
      <c r="H37" s="97">
        <f t="shared" si="142"/>
        <v>6.5144812179144598E-2</v>
      </c>
      <c r="I37" s="97">
        <f t="shared" si="142"/>
        <v>0.13098831446156464</v>
      </c>
      <c r="J37" s="97">
        <f t="shared" si="142"/>
        <v>0.18780590315029316</v>
      </c>
      <c r="K37" s="97">
        <f t="shared" si="142"/>
        <v>0.23730517717716476</v>
      </c>
      <c r="L37" s="97">
        <f t="shared" si="142"/>
        <v>0.28332072063606784</v>
      </c>
      <c r="M37" s="97">
        <f t="shared" si="142"/>
        <v>0.3239146534401231</v>
      </c>
      <c r="N37" s="139">
        <f t="shared" si="142"/>
        <v>-9.7117653336129192E-2</v>
      </c>
      <c r="O37" s="97">
        <f t="shared" si="142"/>
        <v>0.43697065825164805</v>
      </c>
      <c r="P37" s="97">
        <f t="shared" si="142"/>
        <v>0.45601388923646397</v>
      </c>
      <c r="Q37" s="97">
        <f t="shared" si="142"/>
        <v>0.47351862809445328</v>
      </c>
      <c r="R37" s="97">
        <f t="shared" si="142"/>
        <v>0.48964997331269722</v>
      </c>
      <c r="S37" s="97">
        <f t="shared" si="142"/>
        <v>0.50454987681245889</v>
      </c>
      <c r="T37" s="97">
        <f t="shared" si="142"/>
        <v>0.51834106811805292</v>
      </c>
      <c r="U37" s="97">
        <f t="shared" si="142"/>
        <v>0.53023969367244483</v>
      </c>
      <c r="V37" s="97">
        <f t="shared" si="142"/>
        <v>0.54216106226468108</v>
      </c>
      <c r="W37" s="97">
        <f t="shared" si="142"/>
        <v>0.55325269977500546</v>
      </c>
      <c r="X37" s="97">
        <f t="shared" si="142"/>
        <v>0.56358681564595781</v>
      </c>
      <c r="Y37" s="97">
        <f t="shared" si="142"/>
        <v>0.57322728174628734</v>
      </c>
      <c r="Z37" s="97">
        <f t="shared" si="142"/>
        <v>0.58223081025300027</v>
      </c>
      <c r="AA37" s="139">
        <f t="shared" si="142"/>
        <v>0.52605074151153819</v>
      </c>
      <c r="AB37" s="97">
        <f t="shared" si="142"/>
        <v>0.70179752062652589</v>
      </c>
      <c r="AC37" s="97">
        <f t="shared" si="142"/>
        <v>0.70721289852995428</v>
      </c>
      <c r="AD37" s="97">
        <f t="shared" si="142"/>
        <v>0.71241594121443896</v>
      </c>
      <c r="AE37" s="97">
        <f t="shared" si="142"/>
        <v>0.5883961132013551</v>
      </c>
      <c r="AF37" s="97">
        <f t="shared" si="142"/>
        <v>0.59502477862884418</v>
      </c>
      <c r="AG37" s="97">
        <f t="shared" si="142"/>
        <v>0.60140700648347722</v>
      </c>
      <c r="AH37" s="97">
        <f t="shared" ref="AH37:BM37" si="143">IF(AH8,AH36/AH8,"N/A")</f>
        <v>0.60755601023375205</v>
      </c>
      <c r="AI37" s="97">
        <f t="shared" si="143"/>
        <v>0.61348407563555318</v>
      </c>
      <c r="AJ37" s="97">
        <f t="shared" si="143"/>
        <v>0.61920264075416032</v>
      </c>
      <c r="AK37" s="97">
        <f t="shared" si="143"/>
        <v>0.62472236784370716</v>
      </c>
      <c r="AL37" s="97">
        <f t="shared" si="143"/>
        <v>0.63005320803459652</v>
      </c>
      <c r="AM37" s="97">
        <f t="shared" si="143"/>
        <v>0.635204459654648</v>
      </c>
      <c r="AN37" s="139">
        <f t="shared" si="143"/>
        <v>0.63462444295155884</v>
      </c>
      <c r="AO37" s="97">
        <f t="shared" si="143"/>
        <v>0.62391050910889267</v>
      </c>
      <c r="AP37" s="97">
        <f t="shared" si="143"/>
        <v>0.62911833651738591</v>
      </c>
      <c r="AQ37" s="97">
        <f t="shared" si="143"/>
        <v>0.63415844901213769</v>
      </c>
      <c r="AR37" s="97">
        <f t="shared" si="143"/>
        <v>0.6390385956725243</v>
      </c>
      <c r="AS37" s="97">
        <f t="shared" si="143"/>
        <v>0.64376605578730384</v>
      </c>
      <c r="AT37" s="97">
        <f t="shared" si="143"/>
        <v>0.64834767393112769</v>
      </c>
      <c r="AU37" s="97">
        <f t="shared" si="143"/>
        <v>0.65278989194450499</v>
      </c>
      <c r="AV37" s="97">
        <f t="shared" si="143"/>
        <v>0.65709877813151796</v>
      </c>
      <c r="AW37" s="97">
        <f t="shared" si="143"/>
        <v>0.66128005395364942</v>
      </c>
      <c r="AX37" s="97">
        <f t="shared" si="143"/>
        <v>0.66533911846670424</v>
      </c>
      <c r="AY37" s="97">
        <f t="shared" si="143"/>
        <v>0.66928107072034748</v>
      </c>
      <c r="AZ37" s="97">
        <f t="shared" si="143"/>
        <v>0.67311073031572055</v>
      </c>
      <c r="BA37" s="139">
        <f t="shared" si="143"/>
        <v>0.65085067401288166</v>
      </c>
      <c r="BB37" s="97">
        <f t="shared" si="143"/>
        <v>0.66519650704102029</v>
      </c>
      <c r="BC37" s="97">
        <f t="shared" si="143"/>
        <v>0.66907231904353348</v>
      </c>
      <c r="BD37" s="97">
        <f t="shared" si="143"/>
        <v>0.67284170881958538</v>
      </c>
      <c r="BE37" s="97">
        <f t="shared" si="143"/>
        <v>0.67650882964760817</v>
      </c>
      <c r="BF37" s="97">
        <f t="shared" si="143"/>
        <v>0.68007762180414144</v>
      </c>
      <c r="BG37" s="97">
        <f t="shared" si="143"/>
        <v>0.68355182605039833</v>
      </c>
      <c r="BH37" s="97">
        <f t="shared" si="143"/>
        <v>0.6869349961068999</v>
      </c>
      <c r="BI37" s="97">
        <f t="shared" si="143"/>
        <v>0.69023051020367132</v>
      </c>
      <c r="BJ37" s="97">
        <f t="shared" si="143"/>
        <v>0.69344158178494475</v>
      </c>
      <c r="BK37" s="97">
        <f t="shared" si="143"/>
        <v>0.69657126943970438</v>
      </c>
      <c r="BL37" s="97">
        <f t="shared" si="143"/>
        <v>0.69962248612261546</v>
      </c>
      <c r="BM37" s="97">
        <f t="shared" si="143"/>
        <v>0.70259800772379943</v>
      </c>
      <c r="BN37" s="139">
        <f t="shared" ref="BN37" si="144">IF(BN8,BN36/BN8,"N/A")</f>
        <v>0.68545630561953008</v>
      </c>
    </row>
    <row r="38" spans="1:66">
      <c r="N38" s="77"/>
      <c r="AA38" s="77"/>
      <c r="AN38" s="77"/>
      <c r="BA38" s="77"/>
      <c r="BN38" s="77"/>
    </row>
    <row r="39" spans="1:66" s="87" customFormat="1">
      <c r="A39" s="87" t="s">
        <v>127</v>
      </c>
      <c r="B39" s="710">
        <f>B36*Assumptions!$C196</f>
        <v>-201063.22916666663</v>
      </c>
      <c r="C39" s="710">
        <f>C36*Assumptions!$C196</f>
        <v>-201195.72916666663</v>
      </c>
      <c r="D39" s="710">
        <f>D36*Assumptions!$C196</f>
        <v>-207953.22916666663</v>
      </c>
      <c r="E39" s="710">
        <f>E36*Assumptions!$C196</f>
        <v>-197170.22149166666</v>
      </c>
      <c r="F39" s="710">
        <f>F36*Assumptions!$C196</f>
        <v>-174106.90718291662</v>
      </c>
      <c r="G39" s="710">
        <f>G36*Assumptions!$C196</f>
        <v>-149304.11465872914</v>
      </c>
      <c r="H39" s="710">
        <f>H36*Assumptions!$C196</f>
        <v>29813.682226667701</v>
      </c>
      <c r="I39" s="710">
        <f>I36*Assumptions!$C196</f>
        <v>66389.729631334412</v>
      </c>
      <c r="J39" s="710">
        <f>J36*Assumptions!$C196</f>
        <v>104886.00440623453</v>
      </c>
      <c r="K39" s="710">
        <f>K36*Assumptions!$C196</f>
        <v>145398.51791987958</v>
      </c>
      <c r="L39" s="710">
        <f>L36*Assumptions!$C196</f>
        <v>189724.08210920682</v>
      </c>
      <c r="M39" s="710">
        <f>M36*Assumptions!$C196</f>
        <v>236272.54950800067</v>
      </c>
      <c r="N39" s="707">
        <f>SUM(B39:M39)</f>
        <v>-358308.86503198865</v>
      </c>
      <c r="O39" s="710">
        <f>O36*Assumptions!$D196</f>
        <v>675023.85256553267</v>
      </c>
      <c r="P39" s="710">
        <f>P36*Assumptions!$D196</f>
        <v>743333.73343186476</v>
      </c>
      <c r="Q39" s="710">
        <f>Q36*Assumptions!$D196</f>
        <v>813399.88265708508</v>
      </c>
      <c r="R39" s="710">
        <f>R36*Assumptions!$D196</f>
        <v>885293.45515229332</v>
      </c>
      <c r="S39" s="710">
        <f>S36*Assumptions!$D196</f>
        <v>959088.99698907672</v>
      </c>
      <c r="T39" s="710">
        <f>T36*Assumptions!$D196</f>
        <v>1034864.6132916815</v>
      </c>
      <c r="U39" s="710">
        <f>U36*Assumptions!$D196</f>
        <v>1110836.5445071382</v>
      </c>
      <c r="V39" s="710">
        <f>V36*Assumptions!$D196</f>
        <v>1190821.7514720683</v>
      </c>
      <c r="W39" s="710">
        <f>W36*Assumptions!$D196</f>
        <v>1273044.5097158304</v>
      </c>
      <c r="X39" s="710">
        <f>X36*Assumptions!$D196</f>
        <v>1357599.0134616743</v>
      </c>
      <c r="Y39" s="710">
        <f>Y36*Assumptions!$D196</f>
        <v>1444583.9898105999</v>
      </c>
      <c r="Z39" s="710">
        <f>Z36*Assumptions!$D196</f>
        <v>1534102.923616922</v>
      </c>
      <c r="AA39" s="707">
        <f>SUM(O39:Z39)</f>
        <v>13021993.266671767</v>
      </c>
      <c r="AB39" s="710">
        <f>AB36*Assumptions!$E196</f>
        <v>1991946.3997965448</v>
      </c>
      <c r="AC39" s="710">
        <f>AC36*Assumptions!$E196</f>
        <v>2058556.2854397821</v>
      </c>
      <c r="AD39" s="710">
        <f>AD36*Assumptions!$E196</f>
        <v>2125833.5949394517</v>
      </c>
      <c r="AE39" s="710">
        <f>AE36*Assumptions!$E196</f>
        <v>1799248.6257058277</v>
      </c>
      <c r="AF39" s="710">
        <f>AF36*Assumptions!$E196</f>
        <v>1863935.5086081575</v>
      </c>
      <c r="AG39" s="710">
        <f>AG36*Assumptions!$E196</f>
        <v>1929270.5853395115</v>
      </c>
      <c r="AH39" s="710">
        <f>AH36*Assumptions!$E196</f>
        <v>1995260.337838178</v>
      </c>
      <c r="AI39" s="710">
        <f>AI36*Assumptions!$E196</f>
        <v>2061911.3128618316</v>
      </c>
      <c r="AJ39" s="710">
        <f>AJ36*Assumptions!$E196</f>
        <v>2129230.1226357226</v>
      </c>
      <c r="AK39" s="710">
        <f>AK36*Assumptions!$E196</f>
        <v>2197223.4455073513</v>
      </c>
      <c r="AL39" s="710">
        <f>AL36*Assumptions!$E196</f>
        <v>2265898.0266076964</v>
      </c>
      <c r="AM39" s="710">
        <f>AM36*Assumptions!$E196</f>
        <v>2335260.6785190459</v>
      </c>
      <c r="AN39" s="707">
        <f>SUM(AB39:AM39)</f>
        <v>24753574.923799105</v>
      </c>
      <c r="AO39" s="710">
        <f>AO36*Assumptions!$F196</f>
        <v>2461380.6358764642</v>
      </c>
      <c r="AP39" s="710">
        <f>AP36*Assumptions!$F196</f>
        <v>2535855.8973914776</v>
      </c>
      <c r="AQ39" s="710">
        <f>AQ36*Assumptions!$F196</f>
        <v>2611077.2365216417</v>
      </c>
      <c r="AR39" s="710">
        <f>AR36*Assumptions!$F196</f>
        <v>2687052.1140431073</v>
      </c>
      <c r="AS39" s="710">
        <f>AS36*Assumptions!$F196</f>
        <v>2763788.0653397869</v>
      </c>
      <c r="AT39" s="710">
        <f>AT36*Assumptions!$F196</f>
        <v>2841292.7011494334</v>
      </c>
      <c r="AU39" s="710">
        <f>AU36*Assumptions!$F196</f>
        <v>2919573.7083171764</v>
      </c>
      <c r="AV39" s="710">
        <f>AV36*Assumptions!$F196</f>
        <v>2998638.8505565976</v>
      </c>
      <c r="AW39" s="710">
        <f>AW36*Assumptions!$F196</f>
        <v>3078495.9692184119</v>
      </c>
      <c r="AX39" s="710">
        <f>AX36*Assumptions!$F196</f>
        <v>3159152.9840668458</v>
      </c>
      <c r="AY39" s="710">
        <f>AY36*Assumptions!$F196</f>
        <v>3240617.8940637615</v>
      </c>
      <c r="AZ39" s="710">
        <f>AZ36*Assumptions!$F196</f>
        <v>3322898.7781606494</v>
      </c>
      <c r="BA39" s="707">
        <f>SUM(AO39:AZ39)</f>
        <v>34619824.834705353</v>
      </c>
      <c r="BB39" s="710">
        <f>BB36*Assumptions!$G196</f>
        <v>3514819.9446532</v>
      </c>
      <c r="BC39" s="710">
        <f>BC36*Assumptions!$G196</f>
        <v>3603159.6753266761</v>
      </c>
      <c r="BD39" s="710">
        <f>BD36*Assumptions!$G196</f>
        <v>3692384.1283068876</v>
      </c>
      <c r="BE39" s="710">
        <f>BE36*Assumptions!$G196</f>
        <v>3782502.1508169011</v>
      </c>
      <c r="BF39" s="710">
        <f>BF36*Assumptions!$G196</f>
        <v>3873522.678552012</v>
      </c>
      <c r="BG39" s="710">
        <f>BG36*Assumptions!$G196</f>
        <v>3965454.7365644774</v>
      </c>
      <c r="BH39" s="710">
        <f>BH36*Assumptions!$G196</f>
        <v>4058307.4401570656</v>
      </c>
      <c r="BI39" s="710">
        <f>BI36*Assumptions!$G196</f>
        <v>4152089.99578558</v>
      </c>
      <c r="BJ39" s="710">
        <f>BJ36*Assumptions!$G196</f>
        <v>4246811.7019703807</v>
      </c>
      <c r="BK39" s="710">
        <f>BK36*Assumptions!$G196</f>
        <v>4342481.9502170281</v>
      </c>
      <c r="BL39" s="710">
        <f>BL36*Assumptions!$G196</f>
        <v>4439110.2259461414</v>
      </c>
      <c r="BM39" s="710">
        <f>BM36*Assumptions!$G196</f>
        <v>4536706.1094325483</v>
      </c>
      <c r="BN39" s="707">
        <f>SUM(BB39:BM39)</f>
        <v>48207350.737728901</v>
      </c>
    </row>
    <row r="40" spans="1:66">
      <c r="A40" s="29"/>
      <c r="B40" s="706"/>
      <c r="C40" s="706"/>
      <c r="D40" s="706"/>
      <c r="E40" s="706"/>
      <c r="F40" s="706"/>
      <c r="G40" s="706"/>
      <c r="H40" s="706"/>
      <c r="I40" s="706"/>
      <c r="J40" s="706"/>
      <c r="K40" s="706"/>
      <c r="L40" s="706"/>
      <c r="M40" s="706"/>
      <c r="N40" s="707"/>
      <c r="O40" s="706"/>
      <c r="P40" s="706"/>
      <c r="Q40" s="706"/>
      <c r="R40" s="706"/>
      <c r="S40" s="706"/>
      <c r="T40" s="706"/>
      <c r="U40" s="706"/>
      <c r="V40" s="706"/>
      <c r="W40" s="706"/>
      <c r="X40" s="706"/>
      <c r="Y40" s="706"/>
      <c r="Z40" s="706"/>
      <c r="AA40" s="707"/>
      <c r="AB40" s="706"/>
      <c r="AC40" s="706"/>
      <c r="AD40" s="706"/>
      <c r="AE40" s="706"/>
      <c r="AF40" s="706"/>
      <c r="AG40" s="706"/>
      <c r="AH40" s="706"/>
      <c r="AI40" s="706"/>
      <c r="AJ40" s="706"/>
      <c r="AK40" s="706"/>
      <c r="AL40" s="706"/>
      <c r="AM40" s="706"/>
      <c r="AN40" s="707"/>
      <c r="AO40" s="706"/>
      <c r="AP40" s="706"/>
      <c r="AQ40" s="706"/>
      <c r="AR40" s="706"/>
      <c r="AS40" s="706"/>
      <c r="AT40" s="706"/>
      <c r="AU40" s="706"/>
      <c r="AV40" s="706"/>
      <c r="AW40" s="706"/>
      <c r="AX40" s="706"/>
      <c r="AY40" s="706"/>
      <c r="AZ40" s="706"/>
      <c r="BA40" s="707"/>
      <c r="BB40" s="706"/>
      <c r="BC40" s="706"/>
      <c r="BD40" s="706"/>
      <c r="BE40" s="706"/>
      <c r="BF40" s="706"/>
      <c r="BG40" s="706"/>
      <c r="BH40" s="706"/>
      <c r="BI40" s="706"/>
      <c r="BJ40" s="706"/>
      <c r="BK40" s="706"/>
      <c r="BL40" s="706"/>
      <c r="BM40" s="706"/>
      <c r="BN40" s="707"/>
    </row>
    <row r="41" spans="1:66" ht="15" customHeight="1" thickBot="1">
      <c r="A41" t="s">
        <v>128</v>
      </c>
      <c r="B41" s="711">
        <f>B36-B39</f>
        <v>-557665.93749999988</v>
      </c>
      <c r="C41" s="711">
        <f t="shared" ref="C41:AM41" si="145">C36-C39</f>
        <v>-558033.43749999988</v>
      </c>
      <c r="D41" s="711">
        <f t="shared" si="145"/>
        <v>-576775.93749999988</v>
      </c>
      <c r="E41" s="711">
        <f t="shared" si="145"/>
        <v>-546868.35017499991</v>
      </c>
      <c r="F41" s="711">
        <f t="shared" si="145"/>
        <v>-482900.28973374981</v>
      </c>
      <c r="G41" s="711">
        <f t="shared" si="145"/>
        <v>-414107.63877043733</v>
      </c>
      <c r="H41" s="711">
        <f t="shared" si="145"/>
        <v>82690.779006040597</v>
      </c>
      <c r="I41" s="711">
        <f t="shared" si="145"/>
        <v>184137.5519963426</v>
      </c>
      <c r="J41" s="711">
        <f t="shared" si="145"/>
        <v>290910.23863615986</v>
      </c>
      <c r="K41" s="711">
        <f t="shared" si="145"/>
        <v>403275.13460796786</v>
      </c>
      <c r="L41" s="711">
        <f t="shared" si="145"/>
        <v>526215.85037836607</v>
      </c>
      <c r="M41" s="711">
        <f t="shared" si="145"/>
        <v>655321.97693728493</v>
      </c>
      <c r="N41" s="712">
        <f>SUM(B41:M41)</f>
        <v>-993800.05961702415</v>
      </c>
      <c r="O41" s="711">
        <f t="shared" si="145"/>
        <v>1872235.9684364772</v>
      </c>
      <c r="P41" s="711">
        <f t="shared" si="145"/>
        <v>2061699.2229147947</v>
      </c>
      <c r="Q41" s="711">
        <f t="shared" si="145"/>
        <v>2256033.636803613</v>
      </c>
      <c r="R41" s="711">
        <f t="shared" si="145"/>
        <v>2455436.5642903228</v>
      </c>
      <c r="S41" s="711">
        <f t="shared" si="145"/>
        <v>2660114.7652338538</v>
      </c>
      <c r="T41" s="711">
        <f t="shared" si="145"/>
        <v>2870284.8708278714</v>
      </c>
      <c r="U41" s="711">
        <f t="shared" si="145"/>
        <v>3080999.4725009296</v>
      </c>
      <c r="V41" s="711">
        <f t="shared" si="145"/>
        <v>3302845.2352149822</v>
      </c>
      <c r="W41" s="711">
        <f t="shared" si="145"/>
        <v>3530897.0363816428</v>
      </c>
      <c r="X41" s="711">
        <f t="shared" si="145"/>
        <v>3765416.1316767186</v>
      </c>
      <c r="Y41" s="711">
        <f t="shared" si="145"/>
        <v>4006676.3490973245</v>
      </c>
      <c r="Z41" s="711">
        <f t="shared" si="145"/>
        <v>4254964.7126733493</v>
      </c>
      <c r="AA41" s="712">
        <f>SUM(O41:Z41)</f>
        <v>36117603.966051884</v>
      </c>
      <c r="AB41" s="711">
        <f t="shared" si="145"/>
        <v>5524832.4673602283</v>
      </c>
      <c r="AC41" s="711">
        <f t="shared" si="145"/>
        <v>5709580.6407480743</v>
      </c>
      <c r="AD41" s="711">
        <f t="shared" si="145"/>
        <v>5896179.9708698001</v>
      </c>
      <c r="AE41" s="711">
        <f t="shared" si="145"/>
        <v>4990368.8297878616</v>
      </c>
      <c r="AF41" s="711">
        <f t="shared" si="145"/>
        <v>5169783.3917999836</v>
      </c>
      <c r="AG41" s="711">
        <f t="shared" si="145"/>
        <v>5350995.7744322298</v>
      </c>
      <c r="AH41" s="711">
        <f t="shared" si="145"/>
        <v>5534023.9558907952</v>
      </c>
      <c r="AI41" s="711">
        <f t="shared" si="145"/>
        <v>5718886.0941639477</v>
      </c>
      <c r="AJ41" s="711">
        <f t="shared" si="145"/>
        <v>5905600.5288198348</v>
      </c>
      <c r="AK41" s="711">
        <f t="shared" si="145"/>
        <v>6094185.7828222755</v>
      </c>
      <c r="AL41" s="711">
        <f t="shared" si="145"/>
        <v>6284660.5643647425</v>
      </c>
      <c r="AM41" s="711">
        <f t="shared" si="145"/>
        <v>6477043.7687226366</v>
      </c>
      <c r="AN41" s="712">
        <f>SUM(AB41:AM41)</f>
        <v>68656141.769782409</v>
      </c>
      <c r="AO41" s="711">
        <f t="shared" ref="AO41:AZ41" si="146">AO36-AO39</f>
        <v>6826848.1787517034</v>
      </c>
      <c r="AP41" s="711">
        <f t="shared" si="146"/>
        <v>7033411.6399348527</v>
      </c>
      <c r="AQ41" s="711">
        <f t="shared" si="146"/>
        <v>7242044.4107298357</v>
      </c>
      <c r="AR41" s="711">
        <f t="shared" si="146"/>
        <v>7452767.1842327695</v>
      </c>
      <c r="AS41" s="711">
        <f t="shared" si="146"/>
        <v>7665600.8604707289</v>
      </c>
      <c r="AT41" s="711">
        <f t="shared" si="146"/>
        <v>7880566.548471069</v>
      </c>
      <c r="AU41" s="711">
        <f t="shared" si="146"/>
        <v>8097685.5683514131</v>
      </c>
      <c r="AV41" s="711">
        <f t="shared" si="146"/>
        <v>8316979.4534305632</v>
      </c>
      <c r="AW41" s="711">
        <f t="shared" si="146"/>
        <v>8538469.9523604997</v>
      </c>
      <c r="AX41" s="711">
        <f t="shared" si="146"/>
        <v>8762179.0312797409</v>
      </c>
      <c r="AY41" s="711">
        <f t="shared" si="146"/>
        <v>8988128.8759881686</v>
      </c>
      <c r="AZ41" s="711">
        <f t="shared" si="146"/>
        <v>9216341.8941436857</v>
      </c>
      <c r="BA41" s="712">
        <f>SUM(AO41:AZ41)</f>
        <v>96021023.598145038</v>
      </c>
      <c r="BB41" s="711">
        <f t="shared" ref="BB41:BM41" si="147">BB36-BB39</f>
        <v>9748651.544604158</v>
      </c>
      <c r="BC41" s="711">
        <f t="shared" si="147"/>
        <v>9993669.2881702147</v>
      </c>
      <c r="BD41" s="711">
        <f t="shared" si="147"/>
        <v>10241140.884171933</v>
      </c>
      <c r="BE41" s="711">
        <f t="shared" si="147"/>
        <v>10491090.871133668</v>
      </c>
      <c r="BF41" s="711">
        <f t="shared" si="147"/>
        <v>10743544.032965012</v>
      </c>
      <c r="BG41" s="711">
        <f t="shared" si="147"/>
        <v>10998525.401414681</v>
      </c>
      <c r="BH41" s="711">
        <f t="shared" si="147"/>
        <v>11256060.258548843</v>
      </c>
      <c r="BI41" s="711">
        <f t="shared" si="147"/>
        <v>11516174.139254343</v>
      </c>
      <c r="BJ41" s="711">
        <f t="shared" si="147"/>
        <v>11778892.833766904</v>
      </c>
      <c r="BK41" s="711">
        <f t="shared" si="147"/>
        <v>12044242.390224587</v>
      </c>
      <c r="BL41" s="711">
        <f t="shared" si="147"/>
        <v>12312249.117246844</v>
      </c>
      <c r="BM41" s="711">
        <f t="shared" si="147"/>
        <v>12582939.586539332</v>
      </c>
      <c r="BN41" s="712">
        <f>SUM(BB41:BM41)</f>
        <v>133707180.34804052</v>
      </c>
    </row>
    <row r="42" spans="1:66" s="95" customFormat="1" ht="13.5" thickTop="1">
      <c r="A42" s="95" t="s">
        <v>334</v>
      </c>
      <c r="B42" s="96">
        <f>IFERROR(B41/B8,0)</f>
        <v>0</v>
      </c>
      <c r="C42" s="96">
        <f t="shared" ref="C42:E42" si="148">IFERROR(C41/C8,0)</f>
        <v>0</v>
      </c>
      <c r="D42" s="96">
        <f t="shared" si="148"/>
        <v>0</v>
      </c>
      <c r="E42" s="96">
        <f t="shared" si="148"/>
        <v>-5.8111027301224656</v>
      </c>
      <c r="F42" s="96">
        <f t="shared" ref="F42" si="149">IFERROR(F41/F8,0)</f>
        <v>-2.503106733717213</v>
      </c>
      <c r="G42" s="96">
        <f t="shared" ref="G42" si="150">IFERROR(G41/G8,0)</f>
        <v>-1.3958344414335153</v>
      </c>
      <c r="H42" s="96">
        <f t="shared" ref="H42" si="151">IFERROR(H41/H8,0)</f>
        <v>4.7881436951671276E-2</v>
      </c>
      <c r="I42" s="96">
        <f t="shared" ref="I42" si="152">IFERROR(I41/I8,0)</f>
        <v>9.6276411129250006E-2</v>
      </c>
      <c r="J42" s="96">
        <f t="shared" ref="J42" si="153">IFERROR(J41/J8,0)</f>
        <v>0.13803733881546545</v>
      </c>
      <c r="K42" s="96">
        <f t="shared" ref="K42" si="154">IFERROR(K41/K8,0)</f>
        <v>0.17441930522521609</v>
      </c>
      <c r="L42" s="96">
        <f t="shared" ref="L42" si="155">IFERROR(L41/L8,0)</f>
        <v>0.20824072966750987</v>
      </c>
      <c r="M42" s="96">
        <f t="shared" ref="M42" si="156">IFERROR(M41/M8,0)</f>
        <v>0.23807727027849049</v>
      </c>
      <c r="N42" s="96">
        <f t="shared" ref="N42" si="157">IFERROR(N41/N8,0)</f>
        <v>-7.1381475202054886E-2</v>
      </c>
      <c r="O42" s="96">
        <f t="shared" ref="O42" si="158">IFERROR(O41/O8,0)</f>
        <v>0.32117343381496133</v>
      </c>
      <c r="P42" s="96">
        <f t="shared" ref="P42" si="159">IFERROR(P41/P8,0)</f>
        <v>0.33517020858880103</v>
      </c>
      <c r="Q42" s="96">
        <f t="shared" ref="Q42" si="160">IFERROR(Q41/Q8,0)</f>
        <v>0.34803619164942312</v>
      </c>
      <c r="R42" s="96">
        <f t="shared" ref="R42" si="161">IFERROR(R41/R8,0)</f>
        <v>0.35989273038483249</v>
      </c>
      <c r="S42" s="96">
        <f t="shared" ref="S42" si="162">IFERROR(S41/S8,0)</f>
        <v>0.37084415945715726</v>
      </c>
      <c r="T42" s="96">
        <f t="shared" ref="T42" si="163">IFERROR(T41/T8,0)</f>
        <v>0.38098068506676896</v>
      </c>
      <c r="U42" s="96">
        <f t="shared" ref="U42" si="164">IFERROR(U41/U8,0)</f>
        <v>0.38972617484924693</v>
      </c>
      <c r="V42" s="96">
        <f t="shared" ref="V42" si="165">IFERROR(V41/V8,0)</f>
        <v>0.39848838076454063</v>
      </c>
      <c r="W42" s="96">
        <f t="shared" ref="W42" si="166">IFERROR(W41/W8,0)</f>
        <v>0.40664073433462905</v>
      </c>
      <c r="X42" s="96">
        <f t="shared" ref="X42" si="167">IFERROR(X41/X8,0)</f>
        <v>0.41423630949977897</v>
      </c>
      <c r="Y42" s="96">
        <f t="shared" ref="Y42" si="168">IFERROR(Y41/Y8,0)</f>
        <v>0.42132205208352119</v>
      </c>
      <c r="Z42" s="96">
        <f t="shared" ref="Z42" si="169">IFERROR(Z41/Z8,0)</f>
        <v>0.42793964553595515</v>
      </c>
      <c r="AA42" s="96">
        <f t="shared" ref="AA42" si="170">IFERROR(AA41/AA8,0)</f>
        <v>0.38664729501098061</v>
      </c>
      <c r="AB42" s="96">
        <f t="shared" ref="AB42" si="171">IFERROR(AB41/AB8,0)</f>
        <v>0.51582117766049662</v>
      </c>
      <c r="AC42" s="96">
        <f t="shared" ref="AC42" si="172">IFERROR(AC41/AC8,0)</f>
        <v>0.51980148041951646</v>
      </c>
      <c r="AD42" s="96">
        <f t="shared" ref="AD42" si="173">IFERROR(AD41/AD8,0)</f>
        <v>0.52362571679261261</v>
      </c>
      <c r="AE42" s="96">
        <f t="shared" ref="AE42" si="174">IFERROR(AE41/AE8,0)</f>
        <v>0.43247114320299596</v>
      </c>
      <c r="AF42" s="96">
        <f t="shared" ref="AF42" si="175">IFERROR(AF41/AF8,0)</f>
        <v>0.43734321229220047</v>
      </c>
      <c r="AG42" s="96">
        <f t="shared" ref="AG42" si="176">IFERROR(AG41/AG8,0)</f>
        <v>0.44203414976535571</v>
      </c>
      <c r="AH42" s="96">
        <f t="shared" ref="AH42" si="177">IFERROR(AH41/AH8,0)</f>
        <v>0.4465536675218077</v>
      </c>
      <c r="AI42" s="96">
        <f t="shared" ref="AI42" si="178">IFERROR(AI41/AI8,0)</f>
        <v>0.4509107955921316</v>
      </c>
      <c r="AJ42" s="96">
        <f t="shared" ref="AJ42" si="179">IFERROR(AJ41/AJ8,0)</f>
        <v>0.45511394095430785</v>
      </c>
      <c r="AK42" s="96">
        <f t="shared" ref="AK42" si="180">IFERROR(AK41/AK8,0)</f>
        <v>0.45917094036512479</v>
      </c>
      <c r="AL42" s="96">
        <f t="shared" ref="AL42" si="181">IFERROR(AL41/AL8,0)</f>
        <v>0.46308910790542851</v>
      </c>
      <c r="AM42" s="96">
        <f t="shared" ref="AM42" si="182">IFERROR(AM41/AM8,0)</f>
        <v>0.46687527784616628</v>
      </c>
      <c r="AN42" s="96">
        <f t="shared" ref="AN42" si="183">IFERROR(AN41/AN8,0)</f>
        <v>0.4664489655693958</v>
      </c>
      <c r="AO42" s="96">
        <f t="shared" ref="AO42" si="184">IFERROR(AO41/AO8,0)</f>
        <v>0.45857422419503613</v>
      </c>
      <c r="AP42" s="96">
        <f t="shared" ref="AP42" si="185">IFERROR(AP41/AP8,0)</f>
        <v>0.46240197734027866</v>
      </c>
      <c r="AQ42" s="96">
        <f t="shared" ref="AQ42" si="186">IFERROR(AQ41/AQ8,0)</f>
        <v>0.4661064600239212</v>
      </c>
      <c r="AR42" s="96">
        <f t="shared" ref="AR42" si="187">IFERROR(AR41/AR8,0)</f>
        <v>0.46969336781930537</v>
      </c>
      <c r="AS42" s="96">
        <f t="shared" ref="AS42" si="188">IFERROR(AS41/AS8,0)</f>
        <v>0.47316805100366832</v>
      </c>
      <c r="AT42" s="96">
        <f t="shared" ref="AT42" si="189">IFERROR(AT41/AT8,0)</f>
        <v>0.47653554033937884</v>
      </c>
      <c r="AU42" s="96">
        <f t="shared" ref="AU42" si="190">IFERROR(AU41/AU8,0)</f>
        <v>0.47980057057921116</v>
      </c>
      <c r="AV42" s="96">
        <f t="shared" ref="AV42" si="191">IFERROR(AV41/AV8,0)</f>
        <v>0.48296760192666571</v>
      </c>
      <c r="AW42" s="96">
        <f t="shared" ref="AW42" si="192">IFERROR(AW41/AW8,0)</f>
        <v>0.48604083965593226</v>
      </c>
      <c r="AX42" s="96">
        <f t="shared" ref="AX42" si="193">IFERROR(AX41/AX8,0)</f>
        <v>0.48902425207302763</v>
      </c>
      <c r="AY42" s="96">
        <f t="shared" ref="AY42" si="194">IFERROR(AY41/AY8,0)</f>
        <v>0.49192158697945537</v>
      </c>
      <c r="AZ42" s="96">
        <f t="shared" ref="AZ42" si="195">IFERROR(AZ41/AZ8,0)</f>
        <v>0.49473638678205456</v>
      </c>
      <c r="BA42" s="96">
        <f t="shared" ref="BA42" si="196">IFERROR(BA41/BA8,0)</f>
        <v>0.47837524539946813</v>
      </c>
      <c r="BB42" s="96">
        <f t="shared" ref="BB42" si="197">IFERROR(BB41/BB8,0)</f>
        <v>0.48891943267514992</v>
      </c>
      <c r="BC42" s="96">
        <f t="shared" ref="BC42" si="198">IFERROR(BC41/BC8,0)</f>
        <v>0.49176815449699712</v>
      </c>
      <c r="BD42" s="96">
        <f t="shared" ref="BD42" si="199">IFERROR(BD41/BD8,0)</f>
        <v>0.49453865598239527</v>
      </c>
      <c r="BE42" s="96">
        <f t="shared" ref="BE42" si="200">IFERROR(BE41/BE8,0)</f>
        <v>0.49723398979099204</v>
      </c>
      <c r="BF42" s="96">
        <f t="shared" ref="BF42" si="201">IFERROR(BF41/BF8,0)</f>
        <v>0.49985705202604391</v>
      </c>
      <c r="BG42" s="96">
        <f t="shared" ref="BG42" si="202">IFERROR(BG41/BG8,0)</f>
        <v>0.50241059214704276</v>
      </c>
      <c r="BH42" s="96">
        <f t="shared" ref="BH42" si="203">IFERROR(BH41/BH8,0)</f>
        <v>0.50489722213857147</v>
      </c>
      <c r="BI42" s="96">
        <f t="shared" ref="BI42" si="204">IFERROR(BI41/BI8,0)</f>
        <v>0.5073194249996984</v>
      </c>
      <c r="BJ42" s="96">
        <f t="shared" ref="BJ42" si="205">IFERROR(BJ41/BJ8,0)</f>
        <v>0.50967956261193437</v>
      </c>
      <c r="BK42" s="96">
        <f t="shared" ref="BK42" si="206">IFERROR(BK41/BK8,0)</f>
        <v>0.51197988303818265</v>
      </c>
      <c r="BL42" s="96">
        <f t="shared" ref="BL42" si="207">IFERROR(BL41/BL8,0)</f>
        <v>0.5142225273001223</v>
      </c>
      <c r="BM42" s="96">
        <f t="shared" ref="BM42" si="208">IFERROR(BM41/BM8,0)</f>
        <v>0.51640953567699255</v>
      </c>
      <c r="BN42" s="96">
        <f t="shared" ref="BN42" si="209">IFERROR(BN41/BN8,0)</f>
        <v>0.50381038463035455</v>
      </c>
    </row>
    <row r="46" spans="1:66">
      <c r="A46" s="102"/>
      <c r="B46" s="965"/>
      <c r="C46" s="965"/>
      <c r="D46" s="965"/>
      <c r="E46" s="965"/>
      <c r="F46" s="965"/>
      <c r="G46" s="965"/>
      <c r="H46" s="965"/>
      <c r="I46" s="965"/>
      <c r="J46" s="965"/>
      <c r="K46" s="965"/>
      <c r="L46" s="965"/>
      <c r="M46" s="965"/>
      <c r="N46" s="965"/>
    </row>
    <row r="47" spans="1:66">
      <c r="A47" s="102"/>
      <c r="B47" s="965"/>
      <c r="C47" s="965"/>
      <c r="D47" s="965"/>
      <c r="E47" s="965"/>
      <c r="F47" s="965"/>
      <c r="G47" s="965"/>
      <c r="H47" s="965"/>
      <c r="I47" s="965"/>
      <c r="J47" s="965"/>
      <c r="K47" s="965"/>
      <c r="L47" s="965"/>
      <c r="M47" s="965"/>
      <c r="N47" s="965"/>
    </row>
    <row r="48" spans="1:66" ht="15" thickBot="1">
      <c r="E48" s="90" t="s">
        <v>238</v>
      </c>
      <c r="N48"/>
    </row>
    <row r="49" spans="2:16">
      <c r="B49" s="991"/>
      <c r="C49" s="333" t="s">
        <v>229</v>
      </c>
      <c r="D49" s="334"/>
      <c r="E49" s="334"/>
      <c r="F49" s="335" t="s">
        <v>228</v>
      </c>
      <c r="G49" s="334"/>
      <c r="H49" s="335" t="s">
        <v>232</v>
      </c>
      <c r="I49" s="334"/>
      <c r="J49" s="335" t="s">
        <v>230</v>
      </c>
      <c r="K49" s="334"/>
      <c r="L49" s="335" t="s">
        <v>233</v>
      </c>
      <c r="M49" s="334"/>
      <c r="N49" s="335" t="s">
        <v>234</v>
      </c>
      <c r="O49" s="336"/>
    </row>
    <row r="50" spans="2:16">
      <c r="B50" s="991"/>
      <c r="C50" s="337" t="s">
        <v>224</v>
      </c>
      <c r="D50" s="338">
        <f>D51-D52-D53</f>
        <v>93422537.206402019</v>
      </c>
      <c r="E50" s="339"/>
      <c r="F50" s="338">
        <f>'P&amp;L - Annual'!D13</f>
        <v>93422537.206402019</v>
      </c>
      <c r="G50" s="339"/>
      <c r="H50" s="338"/>
      <c r="I50" s="339"/>
      <c r="J50" s="339"/>
      <c r="K50" s="339"/>
      <c r="L50" s="95"/>
      <c r="M50" s="95"/>
      <c r="N50" s="95"/>
      <c r="O50" s="340"/>
      <c r="P50" s="95"/>
    </row>
    <row r="51" spans="2:16">
      <c r="B51" s="991"/>
      <c r="C51" s="341" t="s">
        <v>225</v>
      </c>
      <c r="D51" s="342">
        <f>AN8</f>
        <v>147188967.79195046</v>
      </c>
      <c r="E51" s="343"/>
      <c r="F51" s="343"/>
      <c r="G51" s="343"/>
      <c r="H51" s="343"/>
      <c r="I51" s="343"/>
      <c r="J51" s="343" t="s">
        <v>225</v>
      </c>
      <c r="K51" s="349">
        <f>'Cashflow monthly'!AO11</f>
        <v>147188967.79195046</v>
      </c>
      <c r="N51"/>
      <c r="O51" s="153"/>
    </row>
    <row r="52" spans="2:16">
      <c r="B52" s="991"/>
      <c r="C52" s="341" t="s">
        <v>226</v>
      </c>
      <c r="D52" s="342">
        <f>AN12</f>
        <v>31855728.985447526</v>
      </c>
      <c r="E52" s="343"/>
      <c r="F52" s="343"/>
      <c r="G52" s="343"/>
      <c r="H52" s="343"/>
      <c r="I52" s="343"/>
      <c r="J52" s="343" t="s">
        <v>226</v>
      </c>
      <c r="K52" s="349">
        <f>'Cashflow monthly'!AO25</f>
        <v>30147854.271847527</v>
      </c>
      <c r="N52"/>
      <c r="O52" s="153"/>
    </row>
    <row r="53" spans="2:16">
      <c r="B53" s="991"/>
      <c r="C53" s="341" t="s">
        <v>227</v>
      </c>
      <c r="D53" s="342">
        <f>AN27</f>
        <v>21910701.60010092</v>
      </c>
      <c r="E53" s="343"/>
      <c r="F53" s="343"/>
      <c r="G53" s="343"/>
      <c r="H53" s="343"/>
      <c r="I53" s="343"/>
      <c r="J53" s="343" t="s">
        <v>227</v>
      </c>
      <c r="K53" s="349">
        <f>'Cashflow monthly'!AO26</f>
        <v>13336264.664420923</v>
      </c>
      <c r="N53"/>
      <c r="O53" s="153"/>
    </row>
    <row r="54" spans="2:16">
      <c r="B54" s="991"/>
      <c r="C54" s="341"/>
      <c r="D54" s="343"/>
      <c r="E54" s="343"/>
      <c r="F54" s="343"/>
      <c r="G54" s="343"/>
      <c r="H54" s="343"/>
      <c r="I54" s="343"/>
      <c r="J54" s="343" t="s">
        <v>50</v>
      </c>
      <c r="K54" s="349">
        <f>'Cashflow monthly'!AO27</f>
        <v>10282311.649279997</v>
      </c>
      <c r="N54"/>
      <c r="O54" s="153"/>
    </row>
    <row r="55" spans="2:16">
      <c r="B55" s="991"/>
      <c r="C55" s="341"/>
      <c r="D55" s="343"/>
      <c r="E55" s="343"/>
      <c r="F55" s="343"/>
      <c r="G55" s="343"/>
      <c r="H55" s="343"/>
      <c r="I55" s="343"/>
      <c r="J55" s="343"/>
      <c r="K55" s="350">
        <f>K51-K52-K53-K54</f>
        <v>93422537.206402019</v>
      </c>
      <c r="N55"/>
      <c r="O55" s="153"/>
    </row>
    <row r="56" spans="2:16">
      <c r="B56" s="991"/>
      <c r="C56" s="152"/>
      <c r="N56"/>
      <c r="O56" s="153"/>
    </row>
    <row r="57" spans="2:16">
      <c r="B57" s="991"/>
      <c r="C57" s="152" t="s">
        <v>235</v>
      </c>
      <c r="H57" s="1062">
        <f>'Stmt of Cashflow - Annual'!E35</f>
        <v>33470530.325468309</v>
      </c>
      <c r="I57" s="991"/>
      <c r="J57" s="991"/>
      <c r="K57" s="1039">
        <f>'Cash Flow Budget - Monthly '!AB31</f>
        <v>33470530.325468309</v>
      </c>
      <c r="L57" s="991"/>
      <c r="M57" s="94">
        <f>'Balance Sheet - Annual'!C11</f>
        <v>33470530.325468309</v>
      </c>
      <c r="N57"/>
      <c r="O57" s="344">
        <f>'Balance Sheet - Monthly'!AB10</f>
        <v>33470530.325468309</v>
      </c>
    </row>
    <row r="58" spans="2:16">
      <c r="B58" s="991"/>
      <c r="C58" s="152" t="s">
        <v>231</v>
      </c>
      <c r="H58" s="1062">
        <f>'Stmt of Cashflow - Annual'!E36</f>
        <v>99715981.975635797</v>
      </c>
      <c r="I58" s="991"/>
      <c r="J58" s="991"/>
      <c r="K58" s="1039">
        <f>'Cash Flow Budget - Monthly '!AO31</f>
        <v>99715981.975635827</v>
      </c>
      <c r="L58" s="991"/>
      <c r="M58" s="94">
        <f>'Balance Sheet - Annual'!D11</f>
        <v>99715981.975635812</v>
      </c>
      <c r="N58"/>
      <c r="O58" s="344">
        <f>'Balance Sheet - Monthly'!AO10</f>
        <v>99715981.975635812</v>
      </c>
    </row>
    <row r="59" spans="2:16">
      <c r="B59" s="991"/>
      <c r="C59" s="152"/>
      <c r="H59" s="991"/>
      <c r="I59" s="991"/>
      <c r="J59" s="991"/>
      <c r="K59" s="991"/>
      <c r="L59" s="991"/>
      <c r="N59"/>
      <c r="O59" s="153"/>
    </row>
    <row r="60" spans="2:16">
      <c r="B60" s="991"/>
      <c r="C60" s="152"/>
      <c r="H60" s="991"/>
      <c r="I60" s="991"/>
      <c r="J60" s="991" t="s">
        <v>236</v>
      </c>
      <c r="K60" s="991"/>
      <c r="L60" s="1063">
        <f>M57-K57</f>
        <v>0</v>
      </c>
      <c r="N60"/>
      <c r="O60" s="153"/>
    </row>
    <row r="61" spans="2:16" ht="15" thickBot="1">
      <c r="B61" s="991"/>
      <c r="C61" s="345"/>
      <c r="D61" s="346"/>
      <c r="E61" s="346"/>
      <c r="F61" s="346"/>
      <c r="G61" s="346"/>
      <c r="H61" s="1064"/>
      <c r="I61" s="1064"/>
      <c r="J61" s="1064" t="s">
        <v>237</v>
      </c>
      <c r="K61" s="1064"/>
      <c r="L61" s="1065">
        <f>M58-K58</f>
        <v>0</v>
      </c>
      <c r="M61" s="346"/>
      <c r="N61" s="346"/>
      <c r="O61" s="347"/>
    </row>
    <row r="62" spans="2:16">
      <c r="B62" s="991"/>
      <c r="N62"/>
    </row>
  </sheetData>
  <mergeCells count="6">
    <mergeCell ref="BB4:BM4"/>
    <mergeCell ref="O4:Z4"/>
    <mergeCell ref="AB4:AM4"/>
    <mergeCell ref="B46:N47"/>
    <mergeCell ref="B4:M4"/>
    <mergeCell ref="AO4:AZ4"/>
  </mergeCells>
  <printOptions gridLines="1"/>
  <pageMargins left="0.4" right="0.1" top="0.75" bottom="0.75" header="0.3" footer="0.3"/>
  <pageSetup scale="67" pageOrder="overThenDown" orientation="landscape" r:id="rId1"/>
  <headerFooter>
    <oddFooter>&amp;R&amp;P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2357-68FE-4A9C-B613-70DD820B27BB}">
  <sheetPr>
    <tabColor theme="0" tint="-0.499984740745262"/>
  </sheetPr>
  <dimension ref="A1:L35"/>
  <sheetViews>
    <sheetView topLeftCell="A10" zoomScaleNormal="100" workbookViewId="0">
      <selection activeCell="D5" sqref="D5"/>
    </sheetView>
  </sheetViews>
  <sheetFormatPr defaultColWidth="8.81640625" defaultRowHeight="14.5"/>
  <cols>
    <col min="1" max="1" width="39.36328125" customWidth="1"/>
    <col min="2" max="2" width="12.81640625" customWidth="1"/>
    <col min="3" max="3" width="13" customWidth="1"/>
    <col min="4" max="4" width="15.7265625" bestFit="1" customWidth="1"/>
    <col min="5" max="6" width="15.81640625" bestFit="1" customWidth="1"/>
    <col min="7" max="7" width="13.6328125" customWidth="1"/>
    <col min="8" max="8" width="14.36328125" customWidth="1"/>
    <col min="9" max="9" width="15.1796875" customWidth="1"/>
    <col min="10" max="11" width="11.81640625" bestFit="1" customWidth="1"/>
    <col min="12" max="12" width="9.81640625" bestFit="1" customWidth="1"/>
  </cols>
  <sheetData>
    <row r="1" spans="1:7" ht="15.5">
      <c r="A1" s="956" t="str">
        <f>'Sales &amp; Cost of Sales'!B1</f>
        <v>Microtron AI Corp</v>
      </c>
      <c r="B1" s="957"/>
      <c r="C1" s="957"/>
      <c r="D1" s="957"/>
    </row>
    <row r="2" spans="1:7" ht="15.5">
      <c r="A2" s="957" t="s">
        <v>182</v>
      </c>
      <c r="B2" s="957"/>
      <c r="C2" s="957"/>
      <c r="D2" s="957"/>
    </row>
    <row r="3" spans="1:7" ht="15.75" customHeight="1">
      <c r="A3" s="2"/>
    </row>
    <row r="4" spans="1:7" ht="15" thickBot="1">
      <c r="A4" s="2"/>
      <c r="B4" s="39"/>
      <c r="C4" s="2">
        <f>C6/B6</f>
        <v>6.7095046154458409</v>
      </c>
      <c r="D4" s="674">
        <f>D6/C6</f>
        <v>1.5756919065203705</v>
      </c>
      <c r="E4" s="674"/>
      <c r="F4" s="674"/>
      <c r="G4" s="674"/>
    </row>
    <row r="5" spans="1:7" ht="15" thickBot="1">
      <c r="B5" s="84" t="s">
        <v>4</v>
      </c>
      <c r="C5" s="84" t="s">
        <v>5</v>
      </c>
      <c r="D5" s="84" t="s">
        <v>6</v>
      </c>
      <c r="E5" s="84" t="s">
        <v>347</v>
      </c>
      <c r="F5" s="84" t="s">
        <v>348</v>
      </c>
    </row>
    <row r="6" spans="1:7">
      <c r="A6" t="s">
        <v>24</v>
      </c>
      <c r="B6" s="702">
        <f>'P&amp;L - Monthly '!N8</f>
        <v>13922380.516848931</v>
      </c>
      <c r="C6" s="702">
        <f>'P&amp;L - Monthly '!AA8</f>
        <v>93412276.335791156</v>
      </c>
      <c r="D6" s="702">
        <f>'P&amp;L - Monthly '!AN8</f>
        <v>147188967.79195046</v>
      </c>
      <c r="E6" s="702">
        <f>'P&amp;L - Monthly '!BA8</f>
        <v>200723228.3057676</v>
      </c>
      <c r="F6" s="702">
        <f>'P&amp;L - Monthly '!BN8</f>
        <v>265391870.48742837</v>
      </c>
    </row>
    <row r="7" spans="1:7">
      <c r="A7" t="s">
        <v>25</v>
      </c>
      <c r="B7" s="702">
        <f>'P&amp;L - Monthly '!N12</f>
        <v>5440422.5185625004</v>
      </c>
      <c r="C7" s="702">
        <f>'P&amp;L - Monthly '!AA12</f>
        <v>28076242.379777238</v>
      </c>
      <c r="D7" s="702">
        <f>'P&amp;L - Monthly '!AN12</f>
        <v>31855728.985447526</v>
      </c>
      <c r="E7" s="702">
        <f>'P&amp;L - Monthly '!BA12</f>
        <v>41882763.57688684</v>
      </c>
      <c r="F7" s="702">
        <f>'P&amp;L - Monthly '!BN12</f>
        <v>48428207.877447411</v>
      </c>
    </row>
    <row r="8" spans="1:7">
      <c r="A8" t="s">
        <v>8</v>
      </c>
      <c r="B8" s="703">
        <f>B6-B7</f>
        <v>8481957.9982864298</v>
      </c>
      <c r="C8" s="703">
        <f>C6-C7</f>
        <v>65336033.956013918</v>
      </c>
      <c r="D8" s="703">
        <f>D6-D7</f>
        <v>115333238.80650294</v>
      </c>
      <c r="E8" s="703">
        <f>E6-E7</f>
        <v>158840464.72888076</v>
      </c>
      <c r="F8" s="703">
        <f>F6-F7</f>
        <v>216963662.60998094</v>
      </c>
    </row>
    <row r="9" spans="1:7">
      <c r="A9" s="95" t="s">
        <v>60</v>
      </c>
      <c r="B9" s="96">
        <f>B8/B6</f>
        <v>0.60923187582910288</v>
      </c>
      <c r="C9" s="599">
        <f>C8/C6</f>
        <v>0.69943733863361868</v>
      </c>
      <c r="D9" s="599">
        <f>D8/D6</f>
        <v>0.78357257705295447</v>
      </c>
      <c r="E9" s="599">
        <f>E8/E6</f>
        <v>0.791340723590368</v>
      </c>
      <c r="F9" s="599">
        <f>F8/F6</f>
        <v>0.81752188645227741</v>
      </c>
    </row>
    <row r="10" spans="1:7">
      <c r="B10" s="72"/>
      <c r="C10" s="151"/>
      <c r="D10" s="675"/>
      <c r="E10" s="675"/>
      <c r="F10" s="675"/>
      <c r="G10" s="675"/>
    </row>
    <row r="11" spans="1:7">
      <c r="A11" t="s">
        <v>324</v>
      </c>
      <c r="B11" s="704">
        <f>'P&amp;L - Monthly '!N27</f>
        <v>9834066.9229354449</v>
      </c>
      <c r="C11" s="704">
        <f>'P&amp;L - Monthly '!AA27</f>
        <v>16183616.210469751</v>
      </c>
      <c r="D11" s="704">
        <f>'P&amp;L - Monthly '!AN27</f>
        <v>21910701.60010092</v>
      </c>
      <c r="E11" s="704">
        <f>'P&amp;L - Monthly '!BA27</f>
        <v>28186795.783209857</v>
      </c>
      <c r="F11" s="704">
        <f>'P&amp;L - Monthly '!BN27</f>
        <v>35036311.011391014</v>
      </c>
    </row>
    <row r="12" spans="1:7" ht="15" thickBot="1">
      <c r="B12" s="96">
        <f>B11/B6</f>
        <v>0.70634952916523219</v>
      </c>
      <c r="C12" s="96">
        <f t="shared" ref="C12:E12" si="0">C11/C6</f>
        <v>0.17324935057030569</v>
      </c>
      <c r="D12" s="96">
        <f t="shared" si="0"/>
        <v>0.14886103169818671</v>
      </c>
      <c r="E12" s="96">
        <f t="shared" si="0"/>
        <v>0.14042617798211218</v>
      </c>
      <c r="F12" s="96">
        <f>F11/F6</f>
        <v>0.13201727297464708</v>
      </c>
    </row>
    <row r="13" spans="1:7" ht="16.75" customHeight="1" thickBot="1">
      <c r="A13" s="100" t="s">
        <v>61</v>
      </c>
      <c r="B13" s="705">
        <f>B8-B11</f>
        <v>-1352108.9246490151</v>
      </c>
      <c r="C13" s="705">
        <f>C8-C11</f>
        <v>49152417.745544165</v>
      </c>
      <c r="D13" s="705">
        <f>D8-D11</f>
        <v>93422537.206402019</v>
      </c>
      <c r="E13" s="705">
        <f t="shared" ref="E13" si="1">E8-E11</f>
        <v>130653668.9456709</v>
      </c>
      <c r="F13" s="705">
        <f>F8-F11</f>
        <v>181927351.59858993</v>
      </c>
    </row>
    <row r="14" spans="1:7">
      <c r="A14" s="96" t="s">
        <v>62</v>
      </c>
      <c r="B14" s="96">
        <f>B13/B6</f>
        <v>-9.7117653336129289E-2</v>
      </c>
      <c r="C14" s="96">
        <f>C13/C6</f>
        <v>0.52618798806331291</v>
      </c>
      <c r="D14" s="96">
        <f>D13/D6</f>
        <v>0.63471154535476781</v>
      </c>
      <c r="E14" s="96">
        <f>E13/E6</f>
        <v>0.65091454560825579</v>
      </c>
      <c r="F14" s="96">
        <f>F13/F6</f>
        <v>0.68550461347763036</v>
      </c>
    </row>
    <row r="16" spans="1:7">
      <c r="A16" t="s">
        <v>181</v>
      </c>
      <c r="B16" s="702">
        <f>'P&amp;L - Monthly '!N32</f>
        <v>0</v>
      </c>
      <c r="C16" s="702">
        <f>'P&amp;L - Monthly '!AA32</f>
        <v>0</v>
      </c>
      <c r="D16" s="702">
        <f>'P&amp;L - Monthly '!AN32</f>
        <v>0</v>
      </c>
      <c r="E16" s="702">
        <f>'P&amp;L - Monthly '!BA32</f>
        <v>0</v>
      </c>
      <c r="F16" s="702">
        <f>'P&amp;L - Monthly '!BN32</f>
        <v>0</v>
      </c>
    </row>
    <row r="17" spans="1:12">
      <c r="A17" s="72" t="s">
        <v>96</v>
      </c>
      <c r="B17" s="702">
        <f>'P&amp;L - Monthly '!N33</f>
        <v>0</v>
      </c>
      <c r="C17" s="702">
        <f>'P&amp;L - Monthly '!AA33</f>
        <v>12820.51282051282</v>
      </c>
      <c r="D17" s="702">
        <f>'P&amp;L - Monthly '!AN33</f>
        <v>12820.51282051282</v>
      </c>
      <c r="E17" s="702">
        <f>'P&amp;L - Monthly '!BA33</f>
        <v>12820.51282051282</v>
      </c>
      <c r="F17" s="702">
        <f>'P&amp;L - Monthly '!BN33</f>
        <v>12820.51282051282</v>
      </c>
    </row>
    <row r="18" spans="1:12">
      <c r="A18" s="3" t="s">
        <v>213</v>
      </c>
      <c r="B18" s="702">
        <f>'P&amp;L - Monthly '!N34</f>
        <v>0</v>
      </c>
      <c r="C18" s="702">
        <f>'P&amp;L - Monthly '!AA34</f>
        <v>0</v>
      </c>
      <c r="D18" s="702">
        <f>'P&amp;L - Monthly '!AN34</f>
        <v>0</v>
      </c>
      <c r="E18" s="702">
        <f>'P&amp;L - Monthly '!BA34</f>
        <v>0</v>
      </c>
      <c r="F18" s="702">
        <f>'P&amp;L - Monthly '!BN34</f>
        <v>0</v>
      </c>
    </row>
    <row r="19" spans="1:12" ht="15" thickBot="1">
      <c r="B19" s="10"/>
      <c r="C19" s="10"/>
      <c r="D19" s="10"/>
      <c r="E19" s="10"/>
      <c r="F19" s="10"/>
    </row>
    <row r="20" spans="1:12" ht="15" thickBot="1">
      <c r="A20" s="101" t="s">
        <v>110</v>
      </c>
      <c r="B20" s="705">
        <f>B13-B16-B17+B18</f>
        <v>-1352108.9246490151</v>
      </c>
      <c r="C20" s="705">
        <f>C13-C16-C17+C18</f>
        <v>49139597.232723653</v>
      </c>
      <c r="D20" s="705">
        <f>D13-D16-D17+D18</f>
        <v>93409716.693581507</v>
      </c>
      <c r="E20" s="705">
        <f t="shared" ref="E20" si="2">E13-E16-E17+E18</f>
        <v>130640848.43285039</v>
      </c>
      <c r="F20" s="705">
        <f>F13-F16-F17+F18</f>
        <v>181914531.08576941</v>
      </c>
      <c r="G20" s="4"/>
      <c r="H20" s="4"/>
      <c r="I20" s="4"/>
      <c r="J20" s="4"/>
      <c r="K20" s="4"/>
      <c r="L20" s="4"/>
    </row>
    <row r="21" spans="1:12">
      <c r="A21" s="99" t="s">
        <v>101</v>
      </c>
      <c r="B21" s="96">
        <f>B20/B6</f>
        <v>-9.7117653336129289E-2</v>
      </c>
      <c r="C21" s="96">
        <f>C20/C6</f>
        <v>0.52605074151153819</v>
      </c>
      <c r="D21" s="96">
        <f>D20/D6</f>
        <v>0.63462444295155884</v>
      </c>
      <c r="E21" s="96">
        <f>E20/E6</f>
        <v>0.65085067401288177</v>
      </c>
      <c r="F21" s="96">
        <f>F20/F6</f>
        <v>0.68545630561952997</v>
      </c>
    </row>
    <row r="22" spans="1:12">
      <c r="B22" s="10"/>
      <c r="C22" s="10"/>
      <c r="D22" s="10"/>
      <c r="E22" s="10"/>
      <c r="F22" s="10"/>
      <c r="H22" s="490"/>
    </row>
    <row r="23" spans="1:12">
      <c r="A23" s="87" t="s">
        <v>127</v>
      </c>
      <c r="B23" s="10">
        <f>'P&amp;L - Monthly '!N39</f>
        <v>-358308.86503198865</v>
      </c>
      <c r="C23" s="10">
        <f>'P&amp;L - Monthly '!AA39</f>
        <v>13021993.266671767</v>
      </c>
      <c r="D23" s="10">
        <f>'P&amp;L - Monthly '!AN39</f>
        <v>24753574.923799105</v>
      </c>
      <c r="E23" s="10">
        <f>'P&amp;L - Monthly '!BA39</f>
        <v>34619824.834705353</v>
      </c>
      <c r="F23" s="10">
        <f>'P&amp;L - Monthly '!BN39</f>
        <v>48207350.737728901</v>
      </c>
      <c r="H23" s="490"/>
    </row>
    <row r="24" spans="1:12" ht="15" thickBot="1">
      <c r="A24" s="29"/>
      <c r="B24" s="10"/>
      <c r="C24" s="10"/>
      <c r="D24" s="10"/>
      <c r="E24" s="10"/>
      <c r="F24" s="10"/>
      <c r="H24" s="490"/>
    </row>
    <row r="25" spans="1:12" ht="15" thickBot="1">
      <c r="A25" s="100" t="s">
        <v>128</v>
      </c>
      <c r="B25" s="705">
        <f>B20-B23</f>
        <v>-993800.05961702648</v>
      </c>
      <c r="C25" s="705">
        <f>C20-C23</f>
        <v>36117603.966051884</v>
      </c>
      <c r="D25" s="705">
        <f>D20-D23</f>
        <v>68656141.769782394</v>
      </c>
      <c r="E25" s="705">
        <f t="shared" ref="E25" si="3">E20-E23</f>
        <v>96021023.598145038</v>
      </c>
      <c r="F25" s="705">
        <f>F20-F23</f>
        <v>133707180.34804052</v>
      </c>
      <c r="H25" s="490"/>
    </row>
    <row r="26" spans="1:12">
      <c r="A26" s="95" t="s">
        <v>325</v>
      </c>
      <c r="B26" s="96">
        <f>B25/B6</f>
        <v>-7.1381475202055053E-2</v>
      </c>
      <c r="C26" s="96">
        <f>C25/C6</f>
        <v>0.38664729501098061</v>
      </c>
      <c r="D26" s="96">
        <f>D25/D6</f>
        <v>0.46644896556939569</v>
      </c>
      <c r="E26" s="96">
        <f>E25/E6</f>
        <v>0.47837524539946813</v>
      </c>
      <c r="F26" s="96">
        <f>F25/F6</f>
        <v>0.50381038463035455</v>
      </c>
      <c r="H26" s="490"/>
    </row>
    <row r="27" spans="1:12">
      <c r="B27" s="96"/>
      <c r="C27" s="96"/>
      <c r="D27" s="96"/>
      <c r="E27" s="4"/>
      <c r="G27" s="490"/>
      <c r="H27" s="490"/>
    </row>
    <row r="28" spans="1:12">
      <c r="B28" s="96"/>
      <c r="C28" s="96"/>
      <c r="D28" s="96"/>
      <c r="E28" s="4"/>
      <c r="F28" s="96"/>
      <c r="G28" s="490"/>
      <c r="H28" s="490"/>
    </row>
    <row r="29" spans="1:12" ht="15" customHeight="1">
      <c r="B29" s="96"/>
      <c r="C29" s="96"/>
      <c r="D29" s="96"/>
      <c r="E29" s="4"/>
      <c r="G29" s="490"/>
      <c r="H29" s="490"/>
    </row>
    <row r="30" spans="1:12">
      <c r="B30" s="96"/>
      <c r="C30" s="96"/>
      <c r="D30" s="96"/>
      <c r="E30" s="4"/>
      <c r="G30" s="490"/>
      <c r="H30" s="490"/>
    </row>
    <row r="31" spans="1:12">
      <c r="B31" s="96"/>
      <c r="C31" s="96"/>
      <c r="D31" s="96"/>
      <c r="E31" s="4"/>
      <c r="G31" s="490"/>
      <c r="H31" s="490"/>
    </row>
    <row r="32" spans="1:12">
      <c r="B32" s="96"/>
      <c r="C32" s="96"/>
      <c r="D32" s="96"/>
      <c r="E32" s="4"/>
      <c r="G32" s="490"/>
      <c r="H32" s="490"/>
    </row>
    <row r="33" spans="2:8">
      <c r="B33" s="96"/>
      <c r="C33" s="96"/>
      <c r="D33" s="96"/>
      <c r="E33" s="4"/>
      <c r="G33" s="490"/>
      <c r="H33" s="490"/>
    </row>
    <row r="34" spans="2:8">
      <c r="B34" s="96"/>
      <c r="C34" s="96"/>
      <c r="D34" s="96"/>
      <c r="E34" s="4"/>
      <c r="G34" s="490"/>
      <c r="H34" s="490"/>
    </row>
    <row r="35" spans="2:8">
      <c r="B35" s="96"/>
      <c r="C35" s="96"/>
      <c r="D35" s="96"/>
      <c r="E35" s="4"/>
    </row>
  </sheetData>
  <mergeCells count="2">
    <mergeCell ref="A1:D1"/>
    <mergeCell ref="A2:D2"/>
  </mergeCells>
  <phoneticPr fontId="10" type="noConversion"/>
  <printOptions gridLines="1"/>
  <pageMargins left="0.45" right="0.45" top="0.75" bottom="0.5" header="0.3" footer="0.3"/>
  <pageSetup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8F0A0-E826-4CA4-B95C-42489FE572C1}">
  <sheetPr>
    <tabColor rgb="FF7030A0"/>
  </sheetPr>
  <dimension ref="A1:BP98"/>
  <sheetViews>
    <sheetView zoomScaleNormal="100" workbookViewId="0">
      <pane xSplit="1" ySplit="6" topLeftCell="C17" activePane="bottomRight" state="frozen"/>
      <selection pane="topRight" activeCell="B1" sqref="B1"/>
      <selection pane="bottomLeft" activeCell="A7" sqref="A7"/>
      <selection pane="bottomRight" activeCell="J46" sqref="J46:O46"/>
    </sheetView>
  </sheetViews>
  <sheetFormatPr defaultColWidth="8.81640625" defaultRowHeight="14.5"/>
  <cols>
    <col min="1" max="1" width="34.1796875" customWidth="1"/>
    <col min="2" max="2" width="11.453125" hidden="1" customWidth="1"/>
    <col min="3" max="3" width="15.453125" customWidth="1"/>
    <col min="4" max="4" width="11.6328125" bestFit="1" customWidth="1"/>
    <col min="5" max="16" width="11.81640625" bestFit="1" customWidth="1"/>
    <col min="17" max="17" width="12.36328125" customWidth="1"/>
    <col min="18" max="28" width="12.36328125" bestFit="1" customWidth="1"/>
    <col min="29" max="29" width="13" bestFit="1" customWidth="1"/>
    <col min="30" max="30" width="12.6328125" bestFit="1" customWidth="1"/>
    <col min="31" max="38" width="12.36328125" bestFit="1" customWidth="1"/>
    <col min="39" max="40" width="12.6328125" bestFit="1" customWidth="1"/>
    <col min="41" max="41" width="12.36328125" bestFit="1" customWidth="1"/>
    <col min="42" max="42" width="13" bestFit="1" customWidth="1"/>
    <col min="43" max="43" width="12.6328125" bestFit="1" customWidth="1"/>
    <col min="44" max="51" width="12.36328125" bestFit="1" customWidth="1"/>
    <col min="52" max="53" width="12.6328125" bestFit="1" customWidth="1"/>
    <col min="54" max="54" width="12.36328125" bestFit="1" customWidth="1"/>
    <col min="55" max="55" width="13.6328125" bestFit="1" customWidth="1"/>
    <col min="56" max="56" width="12.6328125" bestFit="1" customWidth="1"/>
    <col min="57" max="62" width="12.36328125" bestFit="1" customWidth="1"/>
    <col min="63" max="64" width="13" bestFit="1" customWidth="1"/>
    <col min="65" max="66" width="12.6328125" bestFit="1" customWidth="1"/>
    <col min="67" max="67" width="13.1796875" bestFit="1" customWidth="1"/>
    <col min="68" max="68" width="13.6328125" bestFit="1" customWidth="1"/>
  </cols>
  <sheetData>
    <row r="1" spans="1:68" ht="15.5">
      <c r="A1" s="116" t="str">
        <f>'Sales &amp; Cost of Sales'!B1</f>
        <v>Microtron AI Corp</v>
      </c>
      <c r="B1" s="85"/>
      <c r="C1" s="85"/>
    </row>
    <row r="2" spans="1:68" ht="15.5">
      <c r="A2" s="117" t="s">
        <v>136</v>
      </c>
      <c r="B2" s="42"/>
      <c r="C2" s="42"/>
    </row>
    <row r="3" spans="1:68" ht="15" thickBot="1">
      <c r="A3" s="259"/>
    </row>
    <row r="4" spans="1:68" ht="15" thickBot="1">
      <c r="D4" s="969" t="s">
        <v>0</v>
      </c>
      <c r="E4" s="969"/>
      <c r="F4" s="969"/>
      <c r="G4" s="969"/>
      <c r="H4" s="969"/>
      <c r="I4" s="969"/>
      <c r="J4" s="969"/>
      <c r="K4" s="969"/>
      <c r="L4" s="969"/>
      <c r="M4" s="969"/>
      <c r="N4" s="969"/>
      <c r="O4" s="969"/>
      <c r="P4" s="28"/>
      <c r="Q4" s="970" t="s">
        <v>0</v>
      </c>
      <c r="R4" s="969"/>
      <c r="S4" s="969"/>
      <c r="T4" s="969"/>
      <c r="U4" s="969"/>
      <c r="V4" s="969"/>
      <c r="W4" s="969"/>
      <c r="X4" s="969"/>
      <c r="Y4" s="969"/>
      <c r="Z4" s="969"/>
      <c r="AA4" s="969"/>
      <c r="AB4" s="966"/>
      <c r="AC4" s="28"/>
      <c r="AD4" s="970" t="s">
        <v>0</v>
      </c>
      <c r="AE4" s="969"/>
      <c r="AF4" s="969"/>
      <c r="AG4" s="969"/>
      <c r="AH4" s="969"/>
      <c r="AI4" s="969"/>
      <c r="AJ4" s="969"/>
      <c r="AK4" s="969"/>
      <c r="AL4" s="969"/>
      <c r="AM4" s="969"/>
      <c r="AN4" s="969"/>
      <c r="AO4" s="969"/>
      <c r="AP4" s="28"/>
      <c r="AQ4" s="970" t="s">
        <v>0</v>
      </c>
      <c r="AR4" s="969"/>
      <c r="AS4" s="969"/>
      <c r="AT4" s="969"/>
      <c r="AU4" s="969"/>
      <c r="AV4" s="969"/>
      <c r="AW4" s="969"/>
      <c r="AX4" s="969"/>
      <c r="AY4" s="969"/>
      <c r="AZ4" s="969"/>
      <c r="BA4" s="969"/>
      <c r="BB4" s="969"/>
      <c r="BC4" s="28"/>
      <c r="BD4" s="970" t="s">
        <v>0</v>
      </c>
      <c r="BE4" s="969"/>
      <c r="BF4" s="969"/>
      <c r="BG4" s="969"/>
      <c r="BH4" s="969"/>
      <c r="BI4" s="969"/>
      <c r="BJ4" s="969"/>
      <c r="BK4" s="969"/>
      <c r="BL4" s="969"/>
      <c r="BM4" s="969"/>
      <c r="BN4" s="969"/>
      <c r="BO4" s="969"/>
      <c r="BP4" s="28"/>
    </row>
    <row r="5" spans="1:68" s="39" customFormat="1" ht="15" thickBot="1">
      <c r="C5" s="364"/>
      <c r="D5" s="28">
        <f>'Sales &amp; Cost of Sales'!E5</f>
        <v>1</v>
      </c>
      <c r="E5" s="28">
        <f>'Sales &amp; Cost of Sales'!F5</f>
        <v>2</v>
      </c>
      <c r="F5" s="28">
        <f>'Sales &amp; Cost of Sales'!G5</f>
        <v>3</v>
      </c>
      <c r="G5" s="28">
        <f>'Sales &amp; Cost of Sales'!H5</f>
        <v>4</v>
      </c>
      <c r="H5" s="28">
        <f>'Sales &amp; Cost of Sales'!I5</f>
        <v>5</v>
      </c>
      <c r="I5" s="28">
        <f>'Sales &amp; Cost of Sales'!J5</f>
        <v>6</v>
      </c>
      <c r="J5" s="28">
        <f>'Sales &amp; Cost of Sales'!K5</f>
        <v>7</v>
      </c>
      <c r="K5" s="28">
        <f>'Sales &amp; Cost of Sales'!L5</f>
        <v>8</v>
      </c>
      <c r="L5" s="28">
        <f>'Sales &amp; Cost of Sales'!M5</f>
        <v>9</v>
      </c>
      <c r="M5" s="28">
        <f>'Sales &amp; Cost of Sales'!N5</f>
        <v>10</v>
      </c>
      <c r="N5" s="28">
        <f>'Sales &amp; Cost of Sales'!O5</f>
        <v>11</v>
      </c>
      <c r="O5" s="28">
        <f>'Sales &amp; Cost of Sales'!P5</f>
        <v>12</v>
      </c>
      <c r="P5" s="28"/>
      <c r="Q5" s="103">
        <f>'Sales &amp; Cost of Sales'!S5</f>
        <v>13</v>
      </c>
      <c r="R5" s="28">
        <f>'Sales &amp; Cost of Sales'!T5</f>
        <v>14</v>
      </c>
      <c r="S5" s="28">
        <f>'Sales &amp; Cost of Sales'!U5</f>
        <v>15</v>
      </c>
      <c r="T5" s="28">
        <f>'Sales &amp; Cost of Sales'!V5</f>
        <v>16</v>
      </c>
      <c r="U5" s="28">
        <f>'Sales &amp; Cost of Sales'!W5</f>
        <v>17</v>
      </c>
      <c r="V5" s="28">
        <f>'Sales &amp; Cost of Sales'!X5</f>
        <v>18</v>
      </c>
      <c r="W5" s="28">
        <f>'Sales &amp; Cost of Sales'!Y5</f>
        <v>19</v>
      </c>
      <c r="X5" s="28">
        <f>'Sales &amp; Cost of Sales'!Z5</f>
        <v>20</v>
      </c>
      <c r="Y5" s="28">
        <f>'Sales &amp; Cost of Sales'!AA5</f>
        <v>21</v>
      </c>
      <c r="Z5" s="28">
        <f>'Sales &amp; Cost of Sales'!AB5</f>
        <v>22</v>
      </c>
      <c r="AA5" s="28">
        <f>'Sales &amp; Cost of Sales'!AC5</f>
        <v>23</v>
      </c>
      <c r="AB5" s="27">
        <f>'Sales &amp; Cost of Sales'!AD5</f>
        <v>24</v>
      </c>
      <c r="AC5" s="28"/>
      <c r="AD5" s="103">
        <f>'Sales &amp; Cost of Sales'!AG5</f>
        <v>25</v>
      </c>
      <c r="AE5" s="28">
        <f>'Sales &amp; Cost of Sales'!AH5</f>
        <v>26</v>
      </c>
      <c r="AF5" s="28">
        <f>'Sales &amp; Cost of Sales'!AI5</f>
        <v>27</v>
      </c>
      <c r="AG5" s="28">
        <f>'Sales &amp; Cost of Sales'!AJ5</f>
        <v>28</v>
      </c>
      <c r="AH5" s="28">
        <f>'Sales &amp; Cost of Sales'!AK5</f>
        <v>29</v>
      </c>
      <c r="AI5" s="28">
        <f>'Sales &amp; Cost of Sales'!AL5</f>
        <v>30</v>
      </c>
      <c r="AJ5" s="28">
        <f>'Sales &amp; Cost of Sales'!AM5</f>
        <v>31</v>
      </c>
      <c r="AK5" s="28">
        <f>'Sales &amp; Cost of Sales'!AN5</f>
        <v>32</v>
      </c>
      <c r="AL5" s="28">
        <f>'Sales &amp; Cost of Sales'!AO5</f>
        <v>33</v>
      </c>
      <c r="AM5" s="28">
        <f>'Sales &amp; Cost of Sales'!AP5</f>
        <v>34</v>
      </c>
      <c r="AN5" s="28">
        <f>'Sales &amp; Cost of Sales'!AQ5</f>
        <v>35</v>
      </c>
      <c r="AO5" s="28">
        <f>'Sales &amp; Cost of Sales'!AR5</f>
        <v>36</v>
      </c>
      <c r="AP5" s="28"/>
      <c r="AQ5" s="103">
        <f>'Sales &amp; Cost of Sales'!AU5</f>
        <v>37</v>
      </c>
      <c r="AR5" s="28">
        <f>'Sales &amp; Cost of Sales'!AV5</f>
        <v>38</v>
      </c>
      <c r="AS5" s="28">
        <f>'Sales &amp; Cost of Sales'!AW5</f>
        <v>39</v>
      </c>
      <c r="AT5" s="28">
        <f>'Sales &amp; Cost of Sales'!AX5</f>
        <v>40</v>
      </c>
      <c r="AU5" s="28">
        <f>'Sales &amp; Cost of Sales'!AY5</f>
        <v>41</v>
      </c>
      <c r="AV5" s="28">
        <f>'Sales &amp; Cost of Sales'!AZ5</f>
        <v>42</v>
      </c>
      <c r="AW5" s="28">
        <f>'Sales &amp; Cost of Sales'!BA5</f>
        <v>43</v>
      </c>
      <c r="AX5" s="28">
        <f>'Sales &amp; Cost of Sales'!BB5</f>
        <v>44</v>
      </c>
      <c r="AY5" s="28">
        <f>'Sales &amp; Cost of Sales'!BC5</f>
        <v>45</v>
      </c>
      <c r="AZ5" s="28">
        <f>'Sales &amp; Cost of Sales'!BD5</f>
        <v>46</v>
      </c>
      <c r="BA5" s="28">
        <f>'Sales &amp; Cost of Sales'!BE5</f>
        <v>47</v>
      </c>
      <c r="BB5" s="28">
        <f>'Sales &amp; Cost of Sales'!BF5</f>
        <v>48</v>
      </c>
      <c r="BC5" s="28"/>
      <c r="BD5" s="103">
        <f>'Sales &amp; Cost of Sales'!BI5</f>
        <v>49</v>
      </c>
      <c r="BE5" s="28">
        <f>'Sales &amp; Cost of Sales'!BJ5</f>
        <v>50</v>
      </c>
      <c r="BF5" s="28">
        <f>'Sales &amp; Cost of Sales'!BK5</f>
        <v>51</v>
      </c>
      <c r="BG5" s="28">
        <f>'Sales &amp; Cost of Sales'!BL5</f>
        <v>52</v>
      </c>
      <c r="BH5" s="28">
        <f>'Sales &amp; Cost of Sales'!BM5</f>
        <v>53</v>
      </c>
      <c r="BI5" s="28">
        <f>'Sales &amp; Cost of Sales'!BN5</f>
        <v>54</v>
      </c>
      <c r="BJ5" s="28">
        <f>'Sales &amp; Cost of Sales'!BO5</f>
        <v>55</v>
      </c>
      <c r="BK5" s="28">
        <f>'Sales &amp; Cost of Sales'!BP5</f>
        <v>56</v>
      </c>
      <c r="BL5" s="28">
        <f>'Sales &amp; Cost of Sales'!BQ5</f>
        <v>57</v>
      </c>
      <c r="BM5" s="28">
        <f>'Sales &amp; Cost of Sales'!BR5</f>
        <v>58</v>
      </c>
      <c r="BN5" s="28">
        <f>'Sales &amp; Cost of Sales'!BS5</f>
        <v>59</v>
      </c>
      <c r="BO5" s="28">
        <f>'Sales &amp; Cost of Sales'!BT5</f>
        <v>60</v>
      </c>
      <c r="BP5" s="28"/>
    </row>
    <row r="6" spans="1:68" s="39" customFormat="1" ht="15" thickBot="1">
      <c r="B6" s="31"/>
      <c r="C6" s="364"/>
      <c r="D6" s="31">
        <f>'Sales &amp; Cost of Sales'!E6</f>
        <v>46023</v>
      </c>
      <c r="E6" s="31">
        <f>'Sales &amp; Cost of Sales'!F6</f>
        <v>46081</v>
      </c>
      <c r="F6" s="31">
        <f>'Sales &amp; Cost of Sales'!G6</f>
        <v>46112</v>
      </c>
      <c r="G6" s="31">
        <f>'Sales &amp; Cost of Sales'!H6</f>
        <v>46142</v>
      </c>
      <c r="H6" s="31">
        <f>'Sales &amp; Cost of Sales'!I6</f>
        <v>46173</v>
      </c>
      <c r="I6" s="31">
        <f>'Sales &amp; Cost of Sales'!J6</f>
        <v>46203</v>
      </c>
      <c r="J6" s="31">
        <f>'Sales &amp; Cost of Sales'!K6</f>
        <v>46234</v>
      </c>
      <c r="K6" s="31">
        <f>'Sales &amp; Cost of Sales'!L6</f>
        <v>46265</v>
      </c>
      <c r="L6" s="31">
        <f>'Sales &amp; Cost of Sales'!M6</f>
        <v>46295</v>
      </c>
      <c r="M6" s="31">
        <f>'Sales &amp; Cost of Sales'!N6</f>
        <v>46326</v>
      </c>
      <c r="N6" s="31">
        <f>'Sales &amp; Cost of Sales'!O6</f>
        <v>46356</v>
      </c>
      <c r="O6" s="31">
        <f>'Sales &amp; Cost of Sales'!P6</f>
        <v>46387</v>
      </c>
      <c r="P6" s="31"/>
      <c r="Q6" s="36">
        <f>'Sales &amp; Cost of Sales'!S6</f>
        <v>46418</v>
      </c>
      <c r="R6" s="31">
        <f>'Sales &amp; Cost of Sales'!T6</f>
        <v>46446</v>
      </c>
      <c r="S6" s="31">
        <f>'Sales &amp; Cost of Sales'!U6</f>
        <v>46477</v>
      </c>
      <c r="T6" s="31">
        <f>'Sales &amp; Cost of Sales'!V6</f>
        <v>46507</v>
      </c>
      <c r="U6" s="31">
        <f>'Sales &amp; Cost of Sales'!W6</f>
        <v>46538</v>
      </c>
      <c r="V6" s="31">
        <f>'Sales &amp; Cost of Sales'!X6</f>
        <v>46568</v>
      </c>
      <c r="W6" s="31">
        <f>'Sales &amp; Cost of Sales'!Y6</f>
        <v>46599</v>
      </c>
      <c r="X6" s="31">
        <f>'Sales &amp; Cost of Sales'!Z6</f>
        <v>46630</v>
      </c>
      <c r="Y6" s="31">
        <f>'Sales &amp; Cost of Sales'!AA6</f>
        <v>46660</v>
      </c>
      <c r="Z6" s="31">
        <f>'Sales &amp; Cost of Sales'!AB6</f>
        <v>46691</v>
      </c>
      <c r="AA6" s="31">
        <f>'Sales &amp; Cost of Sales'!AC6</f>
        <v>46721</v>
      </c>
      <c r="AB6" s="33">
        <f>'Sales &amp; Cost of Sales'!AD6</f>
        <v>46752</v>
      </c>
      <c r="AC6" s="31"/>
      <c r="AD6" s="36">
        <f>'Sales &amp; Cost of Sales'!AG6</f>
        <v>46783</v>
      </c>
      <c r="AE6" s="31">
        <f>'Sales &amp; Cost of Sales'!AH6</f>
        <v>46812</v>
      </c>
      <c r="AF6" s="31">
        <f>'Sales &amp; Cost of Sales'!AI6</f>
        <v>46843</v>
      </c>
      <c r="AG6" s="31">
        <f>'Sales &amp; Cost of Sales'!AJ6</f>
        <v>46873</v>
      </c>
      <c r="AH6" s="31">
        <f>'Sales &amp; Cost of Sales'!AK6</f>
        <v>46904</v>
      </c>
      <c r="AI6" s="31">
        <f>'Sales &amp; Cost of Sales'!AL6</f>
        <v>46934</v>
      </c>
      <c r="AJ6" s="31">
        <f>'Sales &amp; Cost of Sales'!AM6</f>
        <v>46965</v>
      </c>
      <c r="AK6" s="31">
        <f>'Sales &amp; Cost of Sales'!AN6</f>
        <v>46996</v>
      </c>
      <c r="AL6" s="31">
        <f>'Sales &amp; Cost of Sales'!AO6</f>
        <v>47026</v>
      </c>
      <c r="AM6" s="31">
        <f>'Sales &amp; Cost of Sales'!AP6</f>
        <v>47057</v>
      </c>
      <c r="AN6" s="31">
        <f>'Sales &amp; Cost of Sales'!AQ6</f>
        <v>47087</v>
      </c>
      <c r="AO6" s="31">
        <f>'Sales &amp; Cost of Sales'!AR6</f>
        <v>47118</v>
      </c>
      <c r="AP6" s="31"/>
      <c r="AQ6" s="36">
        <f>'Sales &amp; Cost of Sales'!AU6</f>
        <v>47149</v>
      </c>
      <c r="AR6" s="31">
        <f>'Sales &amp; Cost of Sales'!AV6</f>
        <v>47177</v>
      </c>
      <c r="AS6" s="31">
        <f>'Sales &amp; Cost of Sales'!AW6</f>
        <v>47208</v>
      </c>
      <c r="AT6" s="31">
        <f>'Sales &amp; Cost of Sales'!AX6</f>
        <v>47238</v>
      </c>
      <c r="AU6" s="31">
        <f>'Sales &amp; Cost of Sales'!AY6</f>
        <v>47269</v>
      </c>
      <c r="AV6" s="31">
        <f>'Sales &amp; Cost of Sales'!AZ6</f>
        <v>47299</v>
      </c>
      <c r="AW6" s="31">
        <f>'Sales &amp; Cost of Sales'!BA6</f>
        <v>47330</v>
      </c>
      <c r="AX6" s="31">
        <f>'Sales &amp; Cost of Sales'!BB6</f>
        <v>47361</v>
      </c>
      <c r="AY6" s="31">
        <f>'Sales &amp; Cost of Sales'!BC6</f>
        <v>47391</v>
      </c>
      <c r="AZ6" s="31">
        <f>'Sales &amp; Cost of Sales'!BD6</f>
        <v>47422</v>
      </c>
      <c r="BA6" s="31">
        <f>'Sales &amp; Cost of Sales'!BE6</f>
        <v>47452</v>
      </c>
      <c r="BB6" s="31">
        <f>'Sales &amp; Cost of Sales'!BF6</f>
        <v>47483</v>
      </c>
      <c r="BC6" s="31"/>
      <c r="BD6" s="36">
        <f>'Sales &amp; Cost of Sales'!BI6</f>
        <v>47514</v>
      </c>
      <c r="BE6" s="31">
        <f>'Sales &amp; Cost of Sales'!BJ6</f>
        <v>47542</v>
      </c>
      <c r="BF6" s="31">
        <f>'Sales &amp; Cost of Sales'!BK6</f>
        <v>47573</v>
      </c>
      <c r="BG6" s="31">
        <f>'Sales &amp; Cost of Sales'!BL6</f>
        <v>47603</v>
      </c>
      <c r="BH6" s="31">
        <f>'Sales &amp; Cost of Sales'!BM6</f>
        <v>47634</v>
      </c>
      <c r="BI6" s="31">
        <f>'Sales &amp; Cost of Sales'!BN6</f>
        <v>47664</v>
      </c>
      <c r="BJ6" s="31">
        <f>'Sales &amp; Cost of Sales'!BO6</f>
        <v>47695</v>
      </c>
      <c r="BK6" s="31">
        <f>'Sales &amp; Cost of Sales'!BP6</f>
        <v>47726</v>
      </c>
      <c r="BL6" s="31">
        <f>'Sales &amp; Cost of Sales'!BQ6</f>
        <v>47756</v>
      </c>
      <c r="BM6" s="31">
        <f>'Sales &amp; Cost of Sales'!BR6</f>
        <v>47787</v>
      </c>
      <c r="BN6" s="31">
        <f>'Sales &amp; Cost of Sales'!BS6</f>
        <v>47817</v>
      </c>
      <c r="BO6" s="31">
        <f>'Sales &amp; Cost of Sales'!BT6</f>
        <v>47848</v>
      </c>
      <c r="BP6" s="31"/>
    </row>
    <row r="7" spans="1:68">
      <c r="P7" s="48"/>
      <c r="AC7" s="48"/>
      <c r="AP7" s="48"/>
      <c r="BC7" s="48"/>
      <c r="BP7" s="48"/>
    </row>
    <row r="8" spans="1:68">
      <c r="A8" s="110" t="s">
        <v>75</v>
      </c>
      <c r="B8" s="86"/>
      <c r="C8" s="86"/>
      <c r="P8" s="35"/>
      <c r="AC8" s="35"/>
      <c r="AP8" s="35"/>
      <c r="BC8" s="35"/>
      <c r="BP8" s="35"/>
    </row>
    <row r="9" spans="1:68">
      <c r="A9" s="86" t="s">
        <v>85</v>
      </c>
      <c r="B9" s="86"/>
      <c r="C9" s="86"/>
      <c r="P9" s="35"/>
      <c r="AC9" s="35"/>
      <c r="AP9" s="35"/>
      <c r="BC9" s="35"/>
      <c r="BP9" s="35"/>
    </row>
    <row r="10" spans="1:68">
      <c r="A10" t="s">
        <v>76</v>
      </c>
      <c r="B10" s="87"/>
      <c r="C10" s="87"/>
      <c r="D10" s="10">
        <f>'Cash Flow Budget - Monthly '!C31</f>
        <v>-430729.16666666663</v>
      </c>
      <c r="E10" s="10">
        <f>'Cash Flow Budget - Monthly '!D31</f>
        <v>-1214458.3333333333</v>
      </c>
      <c r="F10" s="10">
        <f>'Cash Flow Budget - Monthly '!E31</f>
        <v>-2033687.5</v>
      </c>
      <c r="G10" s="10">
        <f>'Cash Flow Budget - Monthly '!F31</f>
        <v>-2807434.1666666665</v>
      </c>
      <c r="H10" s="10">
        <f>'Cash Flow Budget - Monthly '!G31</f>
        <v>-3834609.8633333333</v>
      </c>
      <c r="I10" s="10">
        <f>'Cash Flow Budget - Monthly '!H31</f>
        <v>-5110923.5415000003</v>
      </c>
      <c r="J10" s="10">
        <f>'Cash Flow Budget - Monthly '!I31</f>
        <v>-5114805.6002416667</v>
      </c>
      <c r="K10" s="10">
        <f>'Cash Flow Budget - Monthly '!J31</f>
        <v>-4988024.0845870832</v>
      </c>
      <c r="L10" s="10">
        <f>'Cash Flow Budget - Monthly '!K31</f>
        <v>-4693435.895816437</v>
      </c>
      <c r="M10" s="10">
        <f>'Cash Flow Budget - Monthly '!L31</f>
        <v>-4248555.7002739254</v>
      </c>
      <c r="N10" s="10">
        <f>'Cash Flow Budget - Monthly '!M31</f>
        <v>-4100465.9554202394</v>
      </c>
      <c r="O10" s="10">
        <f>'Cash Flow Budget - Monthly '!N31</f>
        <v>-4245621.5309592858</v>
      </c>
      <c r="P10" s="111"/>
      <c r="Q10" s="10">
        <f>'Cash Flow Budget - Monthly '!P31</f>
        <v>-1531034.139250054</v>
      </c>
      <c r="R10" s="10">
        <f>'Cash Flow Budget - Monthly '!Q31</f>
        <v>1194880.0228450866</v>
      </c>
      <c r="S10" s="10">
        <f>'Cash Flow Budget - Monthly '!R31</f>
        <v>4181420.9674361255</v>
      </c>
      <c r="T10" s="10">
        <f>'Cash Flow Budget - Monthly '!S31</f>
        <v>5561849.9445165191</v>
      </c>
      <c r="U10" s="10">
        <f>'Cash Flow Budget - Monthly '!T31</f>
        <v>9090046.0427729152</v>
      </c>
      <c r="V10" s="10">
        <f>'Cash Flow Budget - Monthly '!U31</f>
        <v>11055445.082451554</v>
      </c>
      <c r="W10" s="10">
        <f>'Cash Flow Budget - Monthly '!V31</f>
        <v>15147337.447147109</v>
      </c>
      <c r="X10" s="10">
        <f>'Cash Flow Budget - Monthly '!W31</f>
        <v>19536259.050092079</v>
      </c>
      <c r="Y10" s="10">
        <f>'Cash Flow Budget - Monthly '!X31</f>
        <v>20893893.223875433</v>
      </c>
      <c r="Z10" s="10">
        <f>'Cash Flow Budget - Monthly '!Y31</f>
        <v>25901835.638791282</v>
      </c>
      <c r="AA10" s="10">
        <f>'Cash Flow Budget - Monthly '!Z31</f>
        <v>31947197.396351337</v>
      </c>
      <c r="AB10" s="10">
        <f>'Cash Flow Budget - Monthly '!AA31</f>
        <v>33470530.325468309</v>
      </c>
      <c r="AC10" s="111"/>
      <c r="AD10" s="10">
        <f>'Cash Flow Budget - Monthly '!AC31</f>
        <v>41271562.386987865</v>
      </c>
      <c r="AE10" s="10">
        <f>'Cash Flow Budget - Monthly '!AD31</f>
        <v>48286216.475052848</v>
      </c>
      <c r="AF10" s="10">
        <f>'Cash Flow Budget - Monthly '!AE31</f>
        <v>54802788.432430737</v>
      </c>
      <c r="AG10" s="10">
        <f>'Cash Flow Budget - Monthly '!AF31</f>
        <v>55384374.415805459</v>
      </c>
      <c r="AH10" s="10">
        <f>'Cash Flow Budget - Monthly '!AG31</f>
        <v>62386065.488590293</v>
      </c>
      <c r="AI10" s="10">
        <f>'Cash Flow Budget - Monthly '!AH31</f>
        <v>65970783.924387828</v>
      </c>
      <c r="AJ10" s="10">
        <f>'Cash Flow Budget - Monthly '!AI31</f>
        <v>73467365.10679929</v>
      </c>
      <c r="AK10" s="10">
        <f>'Cash Flow Budget - Monthly '!AJ31</f>
        <v>81215116.687633693</v>
      </c>
      <c r="AL10" s="10">
        <f>'Cash Flow Budget - Monthly '!AK31</f>
        <v>83230113.134835765</v>
      </c>
      <c r="AM10" s="10">
        <f>'Cash Flow Budget - Monthly '!AL31</f>
        <v>91487780.7915086</v>
      </c>
      <c r="AN10" s="10">
        <f>'Cash Flow Budget - Monthly '!AM31</f>
        <v>99958230.223613784</v>
      </c>
      <c r="AO10" s="10">
        <f>'Cash Flow Budget - Monthly '!AN31</f>
        <v>99715981.975635812</v>
      </c>
      <c r="AP10" s="111"/>
      <c r="AQ10" s="10">
        <f>'Cash Flow Budget - Monthly '!AP31</f>
        <v>109288762.56805593</v>
      </c>
      <c r="AR10" s="10">
        <f>'Cash Flow Budget - Monthly '!AQ31</f>
        <v>118821917.86724041</v>
      </c>
      <c r="AS10" s="10">
        <f>'Cash Flow Budget - Monthly '!AR31</f>
        <v>128638550.47020794</v>
      </c>
      <c r="AT10" s="10">
        <f>'Cash Flow Budget - Monthly '!AS31</f>
        <v>131133186.38020676</v>
      </c>
      <c r="AU10" s="10">
        <f>'Cash Flow Budget - Monthly '!AT31</f>
        <v>141525321.30758426</v>
      </c>
      <c r="AV10" s="10">
        <f>'Cash Flow Budget - Monthly '!AU31</f>
        <v>146758698.15564382</v>
      </c>
      <c r="AW10" s="10">
        <f>'Cash Flow Budget - Monthly '!AV31</f>
        <v>157737923.1041519</v>
      </c>
      <c r="AX10" s="10">
        <f>'Cash Flow Budget - Monthly '!AW31</f>
        <v>169015111.05293626</v>
      </c>
      <c r="AY10" s="10">
        <f>'Cash Flow Budget - Monthly '!AX31</f>
        <v>171833741.37197646</v>
      </c>
      <c r="AZ10" s="10">
        <f>'Cash Flow Budget - Monthly '!AY31</f>
        <v>183715839.05762172</v>
      </c>
      <c r="BA10" s="10">
        <f>'Cash Flow Budget - Monthly '!AZ31</f>
        <v>195851537.68609232</v>
      </c>
      <c r="BB10" s="10">
        <f>'Cash Flow Budget - Monthly '!BA31</f>
        <v>195442212.64130688</v>
      </c>
      <c r="BC10" s="111"/>
      <c r="BD10" s="10">
        <f>'Cash Flow Budget - Monthly '!BC31</f>
        <v>209004299.08883843</v>
      </c>
      <c r="BE10" s="10">
        <f>'Cash Flow Budget - Monthly '!BD31</f>
        <v>222559158.11560515</v>
      </c>
      <c r="BF10" s="10">
        <f>'Cash Flow Budget - Monthly '!BE31</f>
        <v>236450277.80822581</v>
      </c>
      <c r="BG10" s="10">
        <f>'Cash Flow Budget - Monthly '!BF31</f>
        <v>239870662.02507219</v>
      </c>
      <c r="BH10" s="10">
        <f>'Cash Flow Budget - Monthly '!BG31</f>
        <v>254444439.54544294</v>
      </c>
      <c r="BI10" s="10">
        <f>'Cash Flow Budget - Monthly '!BH31</f>
        <v>261708657.08723477</v>
      </c>
      <c r="BJ10" s="10">
        <f>'Cash Flow Budget - Monthly '!BI31</f>
        <v>276978833.9576934</v>
      </c>
      <c r="BK10" s="10">
        <f>'Cash Flow Budget - Monthly '!BJ31</f>
        <v>292602449.67244285</v>
      </c>
      <c r="BL10" s="10">
        <f>'Cash Flow Budget - Monthly '!BK31</f>
        <v>296407191.44741899</v>
      </c>
      <c r="BM10" s="10">
        <f>'Cash Flow Budget - Monthly '!BL31</f>
        <v>312748338.40996331</v>
      </c>
      <c r="BN10" s="10">
        <f>'Cash Flow Budget - Monthly '!BM31</f>
        <v>329453648.91771936</v>
      </c>
      <c r="BO10" s="10">
        <f>'Cash Flow Budget - Monthly '!BN31</f>
        <v>328961659.61857319</v>
      </c>
      <c r="BP10" s="111"/>
    </row>
    <row r="11" spans="1:68">
      <c r="A11" t="s">
        <v>121</v>
      </c>
      <c r="B11" s="87"/>
      <c r="C11" s="87"/>
      <c r="D11" s="10">
        <f>D52</f>
        <v>0</v>
      </c>
      <c r="E11" s="10">
        <f t="shared" ref="E11:Q11" si="0">E52</f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  <c r="L11" s="10">
        <f t="shared" si="0"/>
        <v>0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11"/>
      <c r="Q11" s="10">
        <f t="shared" si="0"/>
        <v>0</v>
      </c>
      <c r="R11" s="10">
        <f t="shared" ref="R11:S11" si="1">R52</f>
        <v>0</v>
      </c>
      <c r="S11" s="10">
        <f t="shared" si="1"/>
        <v>0</v>
      </c>
      <c r="T11" s="10">
        <f t="shared" ref="T11:AB11" si="2">T52</f>
        <v>0</v>
      </c>
      <c r="U11" s="10">
        <f t="shared" si="2"/>
        <v>0</v>
      </c>
      <c r="V11" s="10">
        <f t="shared" si="2"/>
        <v>0</v>
      </c>
      <c r="W11" s="10">
        <f t="shared" si="2"/>
        <v>0</v>
      </c>
      <c r="X11" s="10">
        <f t="shared" si="2"/>
        <v>0</v>
      </c>
      <c r="Y11" s="10">
        <f t="shared" si="2"/>
        <v>0</v>
      </c>
      <c r="Z11" s="10">
        <f t="shared" si="2"/>
        <v>0</v>
      </c>
      <c r="AA11" s="10">
        <f t="shared" si="2"/>
        <v>0</v>
      </c>
      <c r="AB11" s="10">
        <f t="shared" si="2"/>
        <v>0</v>
      </c>
      <c r="AC11" s="111"/>
      <c r="AD11" s="10">
        <f t="shared" ref="AD11:AO11" si="3">AD52</f>
        <v>0</v>
      </c>
      <c r="AE11" s="10">
        <f t="shared" si="3"/>
        <v>0</v>
      </c>
      <c r="AF11" s="10">
        <f t="shared" si="3"/>
        <v>0</v>
      </c>
      <c r="AG11" s="10">
        <f t="shared" si="3"/>
        <v>0</v>
      </c>
      <c r="AH11" s="10">
        <f t="shared" si="3"/>
        <v>0</v>
      </c>
      <c r="AI11" s="10">
        <f t="shared" si="3"/>
        <v>0</v>
      </c>
      <c r="AJ11" s="10">
        <f t="shared" si="3"/>
        <v>0</v>
      </c>
      <c r="AK11" s="10">
        <f t="shared" si="3"/>
        <v>0</v>
      </c>
      <c r="AL11" s="10">
        <f t="shared" si="3"/>
        <v>0</v>
      </c>
      <c r="AM11" s="10">
        <f t="shared" si="3"/>
        <v>0</v>
      </c>
      <c r="AN11" s="10">
        <f t="shared" si="3"/>
        <v>0</v>
      </c>
      <c r="AO11" s="10">
        <f t="shared" si="3"/>
        <v>0</v>
      </c>
      <c r="AP11" s="111"/>
      <c r="AQ11" s="10">
        <f t="shared" ref="AQ11:BB11" si="4">AQ52</f>
        <v>0</v>
      </c>
      <c r="AR11" s="10">
        <f t="shared" si="4"/>
        <v>0</v>
      </c>
      <c r="AS11" s="10">
        <f t="shared" si="4"/>
        <v>0</v>
      </c>
      <c r="AT11" s="10">
        <f t="shared" si="4"/>
        <v>0</v>
      </c>
      <c r="AU11" s="10">
        <f t="shared" si="4"/>
        <v>0</v>
      </c>
      <c r="AV11" s="10">
        <f t="shared" si="4"/>
        <v>0</v>
      </c>
      <c r="AW11" s="10">
        <f t="shared" si="4"/>
        <v>0</v>
      </c>
      <c r="AX11" s="10">
        <f t="shared" si="4"/>
        <v>0</v>
      </c>
      <c r="AY11" s="10">
        <f t="shared" si="4"/>
        <v>0</v>
      </c>
      <c r="AZ11" s="10">
        <f t="shared" si="4"/>
        <v>0</v>
      </c>
      <c r="BA11" s="10">
        <f t="shared" si="4"/>
        <v>0</v>
      </c>
      <c r="BB11" s="10">
        <f t="shared" si="4"/>
        <v>0</v>
      </c>
      <c r="BC11" s="111"/>
      <c r="BD11" s="10">
        <f t="shared" ref="BD11:BO11" si="5">BD52</f>
        <v>0</v>
      </c>
      <c r="BE11" s="10">
        <f t="shared" si="5"/>
        <v>0</v>
      </c>
      <c r="BF11" s="10">
        <f t="shared" si="5"/>
        <v>0</v>
      </c>
      <c r="BG11" s="10">
        <f t="shared" si="5"/>
        <v>0</v>
      </c>
      <c r="BH11" s="10">
        <f t="shared" si="5"/>
        <v>0</v>
      </c>
      <c r="BI11" s="10">
        <f t="shared" si="5"/>
        <v>0</v>
      </c>
      <c r="BJ11" s="10">
        <f t="shared" si="5"/>
        <v>0</v>
      </c>
      <c r="BK11" s="10">
        <f t="shared" si="5"/>
        <v>0</v>
      </c>
      <c r="BL11" s="10">
        <f t="shared" si="5"/>
        <v>0</v>
      </c>
      <c r="BM11" s="10">
        <f t="shared" si="5"/>
        <v>0</v>
      </c>
      <c r="BN11" s="10">
        <f t="shared" si="5"/>
        <v>0</v>
      </c>
      <c r="BO11" s="10">
        <f t="shared" si="5"/>
        <v>0</v>
      </c>
      <c r="BP11" s="111"/>
    </row>
    <row r="12" spans="1:68">
      <c r="A12" t="s">
        <v>77</v>
      </c>
      <c r="B12" s="104"/>
      <c r="C12" s="104"/>
      <c r="D12" s="10">
        <f>D58</f>
        <v>0</v>
      </c>
      <c r="E12" s="10">
        <f t="shared" ref="E12:Q12" si="6">E58</f>
        <v>0</v>
      </c>
      <c r="F12" s="10">
        <f t="shared" si="6"/>
        <v>0</v>
      </c>
      <c r="G12" s="10">
        <f t="shared" si="6"/>
        <v>0</v>
      </c>
      <c r="H12" s="10">
        <f t="shared" si="6"/>
        <v>345700</v>
      </c>
      <c r="I12" s="10">
        <f t="shared" si="6"/>
        <v>1054385</v>
      </c>
      <c r="J12" s="10">
        <f t="shared" si="6"/>
        <v>1107104.25</v>
      </c>
      <c r="K12" s="10">
        <f t="shared" si="6"/>
        <v>1162459.4624999999</v>
      </c>
      <c r="L12" s="10">
        <f t="shared" si="6"/>
        <v>1220582.4356249999</v>
      </c>
      <c r="M12" s="10">
        <f t="shared" si="6"/>
        <v>1281611.5574062502</v>
      </c>
      <c r="N12" s="10">
        <f t="shared" si="6"/>
        <v>1807034.1930758471</v>
      </c>
      <c r="O12" s="10">
        <f t="shared" si="6"/>
        <v>2801710.3654976739</v>
      </c>
      <c r="P12" s="111"/>
      <c r="Q12" s="10">
        <f t="shared" si="6"/>
        <v>2886533.3287526499</v>
      </c>
      <c r="R12" s="10">
        <f t="shared" ref="R12:S12" si="7">R58</f>
        <v>2975044.8146201759</v>
      </c>
      <c r="S12" s="10">
        <f t="shared" si="7"/>
        <v>3067423.7229753779</v>
      </c>
      <c r="T12" s="10">
        <f t="shared" ref="T12:AB12" si="8">T58</f>
        <v>3163857.8434245805</v>
      </c>
      <c r="U12" s="10">
        <f t="shared" si="8"/>
        <v>3264544.299239249</v>
      </c>
      <c r="V12" s="10">
        <f t="shared" si="8"/>
        <v>3369690.0134810861</v>
      </c>
      <c r="W12" s="10">
        <f t="shared" si="8"/>
        <v>3479512.1984278131</v>
      </c>
      <c r="X12" s="10">
        <f t="shared" si="8"/>
        <v>3594238.8694646028</v>
      </c>
      <c r="Y12" s="10">
        <f t="shared" si="8"/>
        <v>3714109.3846643851</v>
      </c>
      <c r="Z12" s="10">
        <f t="shared" si="8"/>
        <v>3839375.0113414237</v>
      </c>
      <c r="AA12" s="10">
        <f t="shared" si="8"/>
        <v>3255575.48526156</v>
      </c>
      <c r="AB12" s="10">
        <f t="shared" si="8"/>
        <v>1922392.8720267494</v>
      </c>
      <c r="AC12" s="111"/>
      <c r="AD12" s="10">
        <f t="shared" ref="AD12:AO12" si="9">AD58</f>
        <v>1941616.8007470169</v>
      </c>
      <c r="AE12" s="10">
        <f t="shared" si="9"/>
        <v>2705441.2269210732</v>
      </c>
      <c r="AF12" s="10">
        <f t="shared" si="9"/>
        <v>4221312.1555234576</v>
      </c>
      <c r="AG12" s="10">
        <f t="shared" si="9"/>
        <v>4263525.2770786919</v>
      </c>
      <c r="AH12" s="10">
        <f t="shared" si="9"/>
        <v>4306160.529849478</v>
      </c>
      <c r="AI12" s="10">
        <f t="shared" si="9"/>
        <v>4349222.1351479739</v>
      </c>
      <c r="AJ12" s="10">
        <f t="shared" si="9"/>
        <v>4392714.356499454</v>
      </c>
      <c r="AK12" s="10">
        <f t="shared" si="9"/>
        <v>4436641.5000644475</v>
      </c>
      <c r="AL12" s="10">
        <f t="shared" si="9"/>
        <v>4481007.915065093</v>
      </c>
      <c r="AM12" s="10">
        <f t="shared" si="9"/>
        <v>4525817.9942157445</v>
      </c>
      <c r="AN12" s="10">
        <f t="shared" si="9"/>
        <v>4617090.6618911196</v>
      </c>
      <c r="AO12" s="10">
        <f t="shared" si="9"/>
        <v>4755290.5439764671</v>
      </c>
      <c r="AP12" s="111"/>
      <c r="AQ12" s="10">
        <f t="shared" ref="AQ12:BB12" si="10">AQ58</f>
        <v>4802843.4494162314</v>
      </c>
      <c r="AR12" s="10">
        <f t="shared" si="10"/>
        <v>4850871.8839103933</v>
      </c>
      <c r="AS12" s="10">
        <f t="shared" si="10"/>
        <v>4899380.6027494976</v>
      </c>
      <c r="AT12" s="10">
        <f t="shared" si="10"/>
        <v>4948374.408776992</v>
      </c>
      <c r="AU12" s="10">
        <f t="shared" si="10"/>
        <v>4997858.1528647617</v>
      </c>
      <c r="AV12" s="10">
        <f t="shared" si="10"/>
        <v>5047836.7343934095</v>
      </c>
      <c r="AW12" s="10">
        <f t="shared" si="10"/>
        <v>5098315.1017373428</v>
      </c>
      <c r="AX12" s="10">
        <f t="shared" si="10"/>
        <v>5149298.2527547153</v>
      </c>
      <c r="AY12" s="10">
        <f t="shared" si="10"/>
        <v>5200791.2352822628</v>
      </c>
      <c r="AZ12" s="10">
        <f t="shared" si="10"/>
        <v>5252799.1476350855</v>
      </c>
      <c r="BA12" s="10">
        <f t="shared" si="10"/>
        <v>5358732.9239337221</v>
      </c>
      <c r="BB12" s="10">
        <f t="shared" si="10"/>
        <v>5519131.8228176292</v>
      </c>
      <c r="BC12" s="111"/>
      <c r="BD12" s="10">
        <f t="shared" ref="BD12:BO12" si="11">BD58</f>
        <v>5574323.1410458051</v>
      </c>
      <c r="BE12" s="10">
        <f t="shared" si="11"/>
        <v>5630066.3724562638</v>
      </c>
      <c r="BF12" s="10">
        <f t="shared" si="11"/>
        <v>5686367.0361808259</v>
      </c>
      <c r="BG12" s="10">
        <f t="shared" si="11"/>
        <v>5743230.7065426353</v>
      </c>
      <c r="BH12" s="10">
        <f t="shared" si="11"/>
        <v>5800663.0136080626</v>
      </c>
      <c r="BI12" s="10">
        <f t="shared" si="11"/>
        <v>5858669.6437441427</v>
      </c>
      <c r="BJ12" s="10">
        <f t="shared" si="11"/>
        <v>5917256.3401815845</v>
      </c>
      <c r="BK12" s="10">
        <f t="shared" si="11"/>
        <v>5976428.9035834009</v>
      </c>
      <c r="BL12" s="10">
        <f t="shared" si="11"/>
        <v>6036193.1926192353</v>
      </c>
      <c r="BM12" s="10">
        <f t="shared" si="11"/>
        <v>6096555.124545427</v>
      </c>
      <c r="BN12" s="10">
        <f t="shared" si="11"/>
        <v>6157520.6757908817</v>
      </c>
      <c r="BO12" s="10">
        <f t="shared" si="11"/>
        <v>6219095.8825487895</v>
      </c>
      <c r="BP12" s="111"/>
    </row>
    <row r="13" spans="1:68">
      <c r="A13" t="s">
        <v>86</v>
      </c>
      <c r="B13" s="41"/>
      <c r="C13" s="41">
        <f>SUM(C10:C12)</f>
        <v>0</v>
      </c>
      <c r="D13" s="41">
        <f t="shared" ref="D13:O13" si="12">SUM(D10:D12)</f>
        <v>-430729.16666666663</v>
      </c>
      <c r="E13" s="41">
        <f t="shared" si="12"/>
        <v>-1214458.3333333333</v>
      </c>
      <c r="F13" s="41">
        <f t="shared" si="12"/>
        <v>-2033687.5</v>
      </c>
      <c r="G13" s="41">
        <f t="shared" si="12"/>
        <v>-2807434.1666666665</v>
      </c>
      <c r="H13" s="41">
        <f t="shared" si="12"/>
        <v>-3488909.8633333333</v>
      </c>
      <c r="I13" s="41">
        <f t="shared" si="12"/>
        <v>-4056538.5415000003</v>
      </c>
      <c r="J13" s="41">
        <f t="shared" si="12"/>
        <v>-4007701.3502416667</v>
      </c>
      <c r="K13" s="41">
        <f t="shared" si="12"/>
        <v>-3825564.6220870833</v>
      </c>
      <c r="L13" s="41">
        <f t="shared" si="12"/>
        <v>-3472853.460191437</v>
      </c>
      <c r="M13" s="41">
        <f t="shared" si="12"/>
        <v>-2966944.1428676751</v>
      </c>
      <c r="N13" s="41">
        <f t="shared" si="12"/>
        <v>-2293431.762344392</v>
      </c>
      <c r="O13" s="41">
        <f t="shared" si="12"/>
        <v>-1443911.1654616119</v>
      </c>
      <c r="P13" s="112"/>
      <c r="Q13" s="41">
        <f t="shared" ref="Q13:AO13" si="13">SUM(Q10:Q12)</f>
        <v>1355499.1895025959</v>
      </c>
      <c r="R13" s="41">
        <f t="shared" si="13"/>
        <v>4169924.8374652625</v>
      </c>
      <c r="S13" s="41">
        <f t="shared" si="13"/>
        <v>7248844.6904115034</v>
      </c>
      <c r="T13" s="41">
        <f t="shared" si="13"/>
        <v>8725707.7879411001</v>
      </c>
      <c r="U13" s="41">
        <f t="shared" si="13"/>
        <v>12354590.342012163</v>
      </c>
      <c r="V13" s="41">
        <f t="shared" si="13"/>
        <v>14425135.09593264</v>
      </c>
      <c r="W13" s="41">
        <f t="shared" si="13"/>
        <v>18626849.64557492</v>
      </c>
      <c r="X13" s="41">
        <f t="shared" si="13"/>
        <v>23130497.919556681</v>
      </c>
      <c r="Y13" s="41">
        <f t="shared" si="13"/>
        <v>24608002.60853982</v>
      </c>
      <c r="Z13" s="41">
        <f t="shared" si="13"/>
        <v>29741210.650132705</v>
      </c>
      <c r="AA13" s="41">
        <f t="shared" si="13"/>
        <v>35202772.881612897</v>
      </c>
      <c r="AB13" s="41">
        <f t="shared" si="13"/>
        <v>35392923.197495058</v>
      </c>
      <c r="AC13" s="112"/>
      <c r="AD13" s="41">
        <f t="shared" si="13"/>
        <v>43213179.18773488</v>
      </c>
      <c r="AE13" s="41">
        <f t="shared" si="13"/>
        <v>50991657.701973923</v>
      </c>
      <c r="AF13" s="41">
        <f t="shared" si="13"/>
        <v>59024100.587954193</v>
      </c>
      <c r="AG13" s="41">
        <f t="shared" si="13"/>
        <v>59647899.692884147</v>
      </c>
      <c r="AH13" s="41">
        <f t="shared" si="13"/>
        <v>66692226.01843977</v>
      </c>
      <c r="AI13" s="41">
        <f t="shared" si="13"/>
        <v>70320006.059535801</v>
      </c>
      <c r="AJ13" s="41">
        <f t="shared" si="13"/>
        <v>77860079.463298738</v>
      </c>
      <c r="AK13" s="41">
        <f t="shared" si="13"/>
        <v>85651758.187698141</v>
      </c>
      <c r="AL13" s="41">
        <f t="shared" si="13"/>
        <v>87711121.04990086</v>
      </c>
      <c r="AM13" s="41">
        <f t="shared" si="13"/>
        <v>96013598.785724342</v>
      </c>
      <c r="AN13" s="41">
        <f t="shared" si="13"/>
        <v>104575320.8855049</v>
      </c>
      <c r="AO13" s="41">
        <f t="shared" si="13"/>
        <v>104471272.51961228</v>
      </c>
      <c r="AP13" s="112"/>
      <c r="AQ13" s="41">
        <f t="shared" ref="AQ13:BB13" si="14">SUM(AQ10:AQ12)</f>
        <v>114091606.01747216</v>
      </c>
      <c r="AR13" s="41">
        <f t="shared" si="14"/>
        <v>123672789.7511508</v>
      </c>
      <c r="AS13" s="41">
        <f t="shared" si="14"/>
        <v>133537931.07295744</v>
      </c>
      <c r="AT13" s="41">
        <f t="shared" si="14"/>
        <v>136081560.78898376</v>
      </c>
      <c r="AU13" s="41">
        <f t="shared" si="14"/>
        <v>146523179.46044901</v>
      </c>
      <c r="AV13" s="41">
        <f t="shared" si="14"/>
        <v>151806534.89003724</v>
      </c>
      <c r="AW13" s="41">
        <f t="shared" si="14"/>
        <v>162836238.20588925</v>
      </c>
      <c r="AX13" s="41">
        <f t="shared" si="14"/>
        <v>174164409.30569097</v>
      </c>
      <c r="AY13" s="41">
        <f t="shared" si="14"/>
        <v>177034532.60725874</v>
      </c>
      <c r="AZ13" s="41">
        <f t="shared" si="14"/>
        <v>188968638.20525679</v>
      </c>
      <c r="BA13" s="41">
        <f t="shared" si="14"/>
        <v>201210270.61002603</v>
      </c>
      <c r="BB13" s="41">
        <f t="shared" si="14"/>
        <v>200961344.4641245</v>
      </c>
      <c r="BC13" s="112"/>
      <c r="BD13" s="41">
        <f t="shared" ref="BD13:BO13" si="15">SUM(BD10:BD12)</f>
        <v>214578622.22988424</v>
      </c>
      <c r="BE13" s="41">
        <f t="shared" si="15"/>
        <v>228189224.4880614</v>
      </c>
      <c r="BF13" s="41">
        <f t="shared" si="15"/>
        <v>242136644.84440663</v>
      </c>
      <c r="BG13" s="41">
        <f t="shared" si="15"/>
        <v>245613892.73161483</v>
      </c>
      <c r="BH13" s="41">
        <f t="shared" si="15"/>
        <v>260245102.55905101</v>
      </c>
      <c r="BI13" s="41">
        <f t="shared" si="15"/>
        <v>267567326.73097891</v>
      </c>
      <c r="BJ13" s="41">
        <f t="shared" si="15"/>
        <v>282896090.29787499</v>
      </c>
      <c r="BK13" s="41">
        <f t="shared" si="15"/>
        <v>298578878.57602626</v>
      </c>
      <c r="BL13" s="41">
        <f t="shared" si="15"/>
        <v>302443384.64003825</v>
      </c>
      <c r="BM13" s="41">
        <f t="shared" si="15"/>
        <v>318844893.53450876</v>
      </c>
      <c r="BN13" s="41">
        <f t="shared" si="15"/>
        <v>335611169.59351027</v>
      </c>
      <c r="BO13" s="41">
        <f t="shared" si="15"/>
        <v>335180755.501122</v>
      </c>
      <c r="BP13" s="112"/>
    </row>
    <row r="14" spans="1:68"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11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11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11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11"/>
    </row>
    <row r="15" spans="1:68">
      <c r="A15" t="s">
        <v>89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11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11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11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11"/>
    </row>
    <row r="16" spans="1:68">
      <c r="A16" t="s">
        <v>90</v>
      </c>
      <c r="B16" s="109"/>
      <c r="C16" s="109">
        <f>C63</f>
        <v>0</v>
      </c>
      <c r="D16" s="109">
        <f>D63</f>
        <v>15000</v>
      </c>
      <c r="E16" s="109">
        <f t="shared" ref="E16:O16" si="16">E63</f>
        <v>40000</v>
      </c>
      <c r="F16" s="109">
        <f t="shared" si="16"/>
        <v>75000</v>
      </c>
      <c r="G16" s="109">
        <f t="shared" si="16"/>
        <v>110000</v>
      </c>
      <c r="H16" s="109">
        <f t="shared" si="16"/>
        <v>140000</v>
      </c>
      <c r="I16" s="109">
        <f t="shared" si="16"/>
        <v>150000</v>
      </c>
      <c r="J16" s="109">
        <f t="shared" si="16"/>
        <v>225000</v>
      </c>
      <c r="K16" s="109">
        <f t="shared" si="16"/>
        <v>300000</v>
      </c>
      <c r="L16" s="109">
        <f t="shared" si="16"/>
        <v>350000</v>
      </c>
      <c r="M16" s="109">
        <f t="shared" si="16"/>
        <v>400000</v>
      </c>
      <c r="N16" s="109">
        <f t="shared" si="16"/>
        <v>450000</v>
      </c>
      <c r="O16" s="109">
        <f t="shared" si="16"/>
        <v>500000</v>
      </c>
      <c r="P16" s="113"/>
      <c r="Q16" s="109">
        <f t="shared" ref="Q16:AO16" si="17">Q63</f>
        <v>500000</v>
      </c>
      <c r="R16" s="109">
        <f t="shared" si="17"/>
        <v>500000</v>
      </c>
      <c r="S16" s="109">
        <f t="shared" si="17"/>
        <v>500000</v>
      </c>
      <c r="T16" s="109">
        <f t="shared" si="17"/>
        <v>500000</v>
      </c>
      <c r="U16" s="109">
        <f t="shared" si="17"/>
        <v>500000</v>
      </c>
      <c r="V16" s="109">
        <f t="shared" si="17"/>
        <v>500000</v>
      </c>
      <c r="W16" s="109">
        <f t="shared" si="17"/>
        <v>500000</v>
      </c>
      <c r="X16" s="109">
        <f t="shared" si="17"/>
        <v>500000</v>
      </c>
      <c r="Y16" s="109">
        <f t="shared" si="17"/>
        <v>500000</v>
      </c>
      <c r="Z16" s="109">
        <f t="shared" si="17"/>
        <v>500000</v>
      </c>
      <c r="AA16" s="109">
        <f t="shared" si="17"/>
        <v>500000</v>
      </c>
      <c r="AB16" s="109">
        <f t="shared" si="17"/>
        <v>500000</v>
      </c>
      <c r="AC16" s="113"/>
      <c r="AD16" s="109">
        <f t="shared" si="17"/>
        <v>500000</v>
      </c>
      <c r="AE16" s="109">
        <f t="shared" si="17"/>
        <v>500000</v>
      </c>
      <c r="AF16" s="109">
        <f t="shared" si="17"/>
        <v>500000</v>
      </c>
      <c r="AG16" s="109">
        <f t="shared" si="17"/>
        <v>500000</v>
      </c>
      <c r="AH16" s="109">
        <f t="shared" si="17"/>
        <v>500000</v>
      </c>
      <c r="AI16" s="109">
        <f t="shared" si="17"/>
        <v>500000</v>
      </c>
      <c r="AJ16" s="109">
        <f t="shared" si="17"/>
        <v>500000</v>
      </c>
      <c r="AK16" s="109">
        <f t="shared" si="17"/>
        <v>500000</v>
      </c>
      <c r="AL16" s="109">
        <f t="shared" si="17"/>
        <v>500000</v>
      </c>
      <c r="AM16" s="109">
        <f t="shared" si="17"/>
        <v>500000</v>
      </c>
      <c r="AN16" s="109">
        <f t="shared" si="17"/>
        <v>500000</v>
      </c>
      <c r="AO16" s="109">
        <f t="shared" si="17"/>
        <v>500000</v>
      </c>
      <c r="AP16" s="113"/>
      <c r="AQ16" s="109">
        <f t="shared" ref="AQ16:BB16" si="18">AQ63</f>
        <v>500000</v>
      </c>
      <c r="AR16" s="109">
        <f t="shared" si="18"/>
        <v>500000</v>
      </c>
      <c r="AS16" s="109">
        <f t="shared" si="18"/>
        <v>500000</v>
      </c>
      <c r="AT16" s="109">
        <f t="shared" si="18"/>
        <v>500000</v>
      </c>
      <c r="AU16" s="109">
        <f t="shared" si="18"/>
        <v>500000</v>
      </c>
      <c r="AV16" s="109">
        <f t="shared" si="18"/>
        <v>500000</v>
      </c>
      <c r="AW16" s="109">
        <f t="shared" si="18"/>
        <v>500000</v>
      </c>
      <c r="AX16" s="109">
        <f t="shared" si="18"/>
        <v>500000</v>
      </c>
      <c r="AY16" s="109">
        <f t="shared" si="18"/>
        <v>500000</v>
      </c>
      <c r="AZ16" s="109">
        <f t="shared" si="18"/>
        <v>500000</v>
      </c>
      <c r="BA16" s="109">
        <f t="shared" si="18"/>
        <v>500000</v>
      </c>
      <c r="BB16" s="109">
        <f t="shared" si="18"/>
        <v>500000</v>
      </c>
      <c r="BC16" s="113"/>
      <c r="BD16" s="109">
        <f t="shared" ref="BD16:BO16" si="19">BD63</f>
        <v>500000</v>
      </c>
      <c r="BE16" s="109">
        <f t="shared" si="19"/>
        <v>500000</v>
      </c>
      <c r="BF16" s="109">
        <f t="shared" si="19"/>
        <v>500000</v>
      </c>
      <c r="BG16" s="109">
        <f t="shared" si="19"/>
        <v>500000</v>
      </c>
      <c r="BH16" s="109">
        <f t="shared" si="19"/>
        <v>500000</v>
      </c>
      <c r="BI16" s="109">
        <f t="shared" si="19"/>
        <v>500000</v>
      </c>
      <c r="BJ16" s="109">
        <f t="shared" si="19"/>
        <v>500000</v>
      </c>
      <c r="BK16" s="109">
        <f t="shared" si="19"/>
        <v>500000</v>
      </c>
      <c r="BL16" s="109">
        <f t="shared" si="19"/>
        <v>500000</v>
      </c>
      <c r="BM16" s="109">
        <f t="shared" si="19"/>
        <v>500000</v>
      </c>
      <c r="BN16" s="109">
        <f t="shared" si="19"/>
        <v>500000</v>
      </c>
      <c r="BO16" s="109">
        <f t="shared" si="19"/>
        <v>500000</v>
      </c>
      <c r="BP16" s="113"/>
    </row>
    <row r="17" spans="1:68">
      <c r="A17" t="s">
        <v>91</v>
      </c>
      <c r="B17" s="109"/>
      <c r="C17" s="109">
        <f>C67</f>
        <v>0</v>
      </c>
      <c r="D17" s="109">
        <f t="shared" ref="D17:O17" si="20">D67</f>
        <v>0</v>
      </c>
      <c r="E17" s="109">
        <f t="shared" si="20"/>
        <v>0</v>
      </c>
      <c r="F17" s="109">
        <f t="shared" si="20"/>
        <v>0</v>
      </c>
      <c r="G17" s="109">
        <f t="shared" si="20"/>
        <v>0</v>
      </c>
      <c r="H17" s="109">
        <f t="shared" si="20"/>
        <v>0</v>
      </c>
      <c r="I17" s="109">
        <f t="shared" si="20"/>
        <v>0</v>
      </c>
      <c r="J17" s="109">
        <f t="shared" si="20"/>
        <v>0</v>
      </c>
      <c r="K17" s="109">
        <f t="shared" si="20"/>
        <v>0</v>
      </c>
      <c r="L17" s="109">
        <f t="shared" si="20"/>
        <v>0</v>
      </c>
      <c r="M17" s="109">
        <f t="shared" si="20"/>
        <v>0</v>
      </c>
      <c r="N17" s="109">
        <f t="shared" si="20"/>
        <v>0</v>
      </c>
      <c r="O17" s="109">
        <f t="shared" si="20"/>
        <v>0</v>
      </c>
      <c r="P17" s="113"/>
      <c r="Q17" s="109">
        <f t="shared" ref="Q17:Z17" si="21">Q67</f>
        <v>-1068.3760683760684</v>
      </c>
      <c r="R17" s="109">
        <f t="shared" si="21"/>
        <v>-2136.7521367521367</v>
      </c>
      <c r="S17" s="109">
        <f t="shared" si="21"/>
        <v>-3205.1282051282051</v>
      </c>
      <c r="T17" s="109">
        <f t="shared" si="21"/>
        <v>-4273.5042735042734</v>
      </c>
      <c r="U17" s="109">
        <f t="shared" si="21"/>
        <v>-5341.8803418803418</v>
      </c>
      <c r="V17" s="109">
        <f t="shared" si="21"/>
        <v>-6410.2564102564102</v>
      </c>
      <c r="W17" s="109">
        <f t="shared" si="21"/>
        <v>-7478.6324786324785</v>
      </c>
      <c r="X17" s="109">
        <f t="shared" si="21"/>
        <v>-8547.0085470085469</v>
      </c>
      <c r="Y17" s="109">
        <f t="shared" si="21"/>
        <v>-9615.3846153846152</v>
      </c>
      <c r="Z17" s="109">
        <f t="shared" si="21"/>
        <v>-10683.760683760684</v>
      </c>
      <c r="AA17" s="109">
        <f>AA67</f>
        <v>-11752.136752136752</v>
      </c>
      <c r="AB17" s="109">
        <f>AB67</f>
        <v>-12820.51282051282</v>
      </c>
      <c r="AC17" s="113"/>
      <c r="AD17" s="109">
        <f t="shared" ref="AD17:AI17" si="22">AD67</f>
        <v>-13888.888888888889</v>
      </c>
      <c r="AE17" s="109">
        <f t="shared" si="22"/>
        <v>-14957.264957264957</v>
      </c>
      <c r="AF17" s="109">
        <f t="shared" si="22"/>
        <v>-16025.641025641025</v>
      </c>
      <c r="AG17" s="109">
        <f t="shared" si="22"/>
        <v>-17094.017094017094</v>
      </c>
      <c r="AH17" s="109">
        <f t="shared" si="22"/>
        <v>-18162.393162393164</v>
      </c>
      <c r="AI17" s="109">
        <f t="shared" si="22"/>
        <v>-19230.769230769234</v>
      </c>
      <c r="AJ17" s="109">
        <f t="shared" ref="AJ17:AO17" si="23">AJ67</f>
        <v>-20299.145299145304</v>
      </c>
      <c r="AK17" s="109">
        <f t="shared" si="23"/>
        <v>-21367.521367521374</v>
      </c>
      <c r="AL17" s="109">
        <f t="shared" si="23"/>
        <v>-22435.897435897445</v>
      </c>
      <c r="AM17" s="109">
        <f t="shared" si="23"/>
        <v>-23504.273504273515</v>
      </c>
      <c r="AN17" s="109">
        <f t="shared" si="23"/>
        <v>-24572.649572649585</v>
      </c>
      <c r="AO17" s="109">
        <f t="shared" si="23"/>
        <v>-25641.025641025655</v>
      </c>
      <c r="AP17" s="113"/>
      <c r="AQ17" s="109">
        <f t="shared" ref="AQ17:BB17" si="24">AQ67</f>
        <v>-26709.401709401725</v>
      </c>
      <c r="AR17" s="109">
        <f t="shared" si="24"/>
        <v>-27777.777777777796</v>
      </c>
      <c r="AS17" s="109">
        <f t="shared" si="24"/>
        <v>-28846.153846153866</v>
      </c>
      <c r="AT17" s="109">
        <f t="shared" si="24"/>
        <v>-29914.529914529936</v>
      </c>
      <c r="AU17" s="109">
        <f t="shared" si="24"/>
        <v>-30982.905982906006</v>
      </c>
      <c r="AV17" s="109">
        <f t="shared" si="24"/>
        <v>-32051.282051282076</v>
      </c>
      <c r="AW17" s="109">
        <f t="shared" si="24"/>
        <v>-33119.658119658146</v>
      </c>
      <c r="AX17" s="109">
        <f t="shared" si="24"/>
        <v>-34188.034188034217</v>
      </c>
      <c r="AY17" s="109">
        <f t="shared" si="24"/>
        <v>-35256.410256410287</v>
      </c>
      <c r="AZ17" s="109">
        <f t="shared" si="24"/>
        <v>-36324.786324786357</v>
      </c>
      <c r="BA17" s="109">
        <f t="shared" si="24"/>
        <v>-37393.162393162427</v>
      </c>
      <c r="BB17" s="109">
        <f t="shared" si="24"/>
        <v>-38461.538461538497</v>
      </c>
      <c r="BC17" s="113"/>
      <c r="BD17" s="109">
        <f t="shared" ref="BD17:BO17" si="25">BD67</f>
        <v>-39529.914529914568</v>
      </c>
      <c r="BE17" s="109">
        <f t="shared" si="25"/>
        <v>-40598.290598290638</v>
      </c>
      <c r="BF17" s="109">
        <f t="shared" si="25"/>
        <v>-41666.666666666708</v>
      </c>
      <c r="BG17" s="109">
        <f t="shared" si="25"/>
        <v>-42735.042735042778</v>
      </c>
      <c r="BH17" s="109">
        <f t="shared" si="25"/>
        <v>-43803.418803418848</v>
      </c>
      <c r="BI17" s="109">
        <f t="shared" si="25"/>
        <v>-44871.794871794918</v>
      </c>
      <c r="BJ17" s="109">
        <f t="shared" si="25"/>
        <v>-45940.170940170989</v>
      </c>
      <c r="BK17" s="109">
        <f t="shared" si="25"/>
        <v>-47008.547008547059</v>
      </c>
      <c r="BL17" s="109">
        <f t="shared" si="25"/>
        <v>-48076.923076923129</v>
      </c>
      <c r="BM17" s="109">
        <f t="shared" si="25"/>
        <v>-49145.299145299199</v>
      </c>
      <c r="BN17" s="109">
        <f t="shared" si="25"/>
        <v>-50213.675213675269</v>
      </c>
      <c r="BO17" s="109">
        <f t="shared" si="25"/>
        <v>-51282.05128205134</v>
      </c>
      <c r="BP17" s="113"/>
    </row>
    <row r="18" spans="1:68">
      <c r="A18" t="s">
        <v>92</v>
      </c>
      <c r="B18" s="93"/>
      <c r="C18" s="93">
        <f>SUM(C16:C17)</f>
        <v>0</v>
      </c>
      <c r="D18" s="93">
        <f t="shared" ref="D18:O18" si="26">SUM(D16:D17)</f>
        <v>15000</v>
      </c>
      <c r="E18" s="93">
        <f t="shared" si="26"/>
        <v>40000</v>
      </c>
      <c r="F18" s="93">
        <f t="shared" si="26"/>
        <v>75000</v>
      </c>
      <c r="G18" s="93">
        <f t="shared" si="26"/>
        <v>110000</v>
      </c>
      <c r="H18" s="93">
        <f t="shared" si="26"/>
        <v>140000</v>
      </c>
      <c r="I18" s="93">
        <f t="shared" si="26"/>
        <v>150000</v>
      </c>
      <c r="J18" s="93">
        <f t="shared" si="26"/>
        <v>225000</v>
      </c>
      <c r="K18" s="93">
        <f t="shared" si="26"/>
        <v>300000</v>
      </c>
      <c r="L18" s="93">
        <f t="shared" si="26"/>
        <v>350000</v>
      </c>
      <c r="M18" s="93">
        <f t="shared" si="26"/>
        <v>400000</v>
      </c>
      <c r="N18" s="93">
        <f t="shared" si="26"/>
        <v>450000</v>
      </c>
      <c r="O18" s="93">
        <f t="shared" si="26"/>
        <v>500000</v>
      </c>
      <c r="P18" s="113"/>
      <c r="Q18" s="93">
        <f t="shared" ref="Q18:AB18" si="27">SUM(Q16:Q17)</f>
        <v>498931.62393162394</v>
      </c>
      <c r="R18" s="93">
        <f t="shared" si="27"/>
        <v>497863.24786324787</v>
      </c>
      <c r="S18" s="93">
        <f t="shared" si="27"/>
        <v>496794.87179487181</v>
      </c>
      <c r="T18" s="93">
        <f t="shared" si="27"/>
        <v>495726.49572649575</v>
      </c>
      <c r="U18" s="93">
        <f t="shared" si="27"/>
        <v>494658.11965811969</v>
      </c>
      <c r="V18" s="93">
        <f t="shared" si="27"/>
        <v>493589.74358974356</v>
      </c>
      <c r="W18" s="93">
        <f t="shared" si="27"/>
        <v>492521.3675213675</v>
      </c>
      <c r="X18" s="93">
        <f t="shared" si="27"/>
        <v>491452.99145299144</v>
      </c>
      <c r="Y18" s="93">
        <f t="shared" si="27"/>
        <v>490384.61538461538</v>
      </c>
      <c r="Z18" s="93">
        <f t="shared" si="27"/>
        <v>489316.23931623931</v>
      </c>
      <c r="AA18" s="93">
        <f t="shared" si="27"/>
        <v>488247.86324786325</v>
      </c>
      <c r="AB18" s="93">
        <f t="shared" si="27"/>
        <v>487179.48717948719</v>
      </c>
      <c r="AC18" s="113"/>
      <c r="AD18" s="93">
        <f t="shared" ref="AD18:AO18" si="28">SUM(AD16:AD17)</f>
        <v>486111.11111111112</v>
      </c>
      <c r="AE18" s="93">
        <f t="shared" si="28"/>
        <v>485042.73504273506</v>
      </c>
      <c r="AF18" s="93">
        <f t="shared" si="28"/>
        <v>483974.358974359</v>
      </c>
      <c r="AG18" s="93">
        <f t="shared" si="28"/>
        <v>482905.98290598288</v>
      </c>
      <c r="AH18" s="93">
        <f t="shared" si="28"/>
        <v>481837.60683760681</v>
      </c>
      <c r="AI18" s="93">
        <f t="shared" si="28"/>
        <v>480769.23076923075</v>
      </c>
      <c r="AJ18" s="93">
        <f t="shared" si="28"/>
        <v>479700.85470085469</v>
      </c>
      <c r="AK18" s="93">
        <f t="shared" si="28"/>
        <v>478632.47863247863</v>
      </c>
      <c r="AL18" s="93">
        <f t="shared" si="28"/>
        <v>477564.10256410256</v>
      </c>
      <c r="AM18" s="93">
        <f t="shared" si="28"/>
        <v>476495.7264957265</v>
      </c>
      <c r="AN18" s="93">
        <f t="shared" si="28"/>
        <v>475427.35042735044</v>
      </c>
      <c r="AO18" s="93">
        <f t="shared" si="28"/>
        <v>474358.97435897437</v>
      </c>
      <c r="AP18" s="113"/>
      <c r="AQ18" s="93">
        <f t="shared" ref="AQ18:BB18" si="29">SUM(AQ16:AQ17)</f>
        <v>473290.59829059825</v>
      </c>
      <c r="AR18" s="93">
        <f t="shared" si="29"/>
        <v>472222.22222222219</v>
      </c>
      <c r="AS18" s="93">
        <f t="shared" si="29"/>
        <v>471153.84615384613</v>
      </c>
      <c r="AT18" s="93">
        <f t="shared" si="29"/>
        <v>470085.47008547006</v>
      </c>
      <c r="AU18" s="93">
        <f t="shared" si="29"/>
        <v>469017.094017094</v>
      </c>
      <c r="AV18" s="93">
        <f t="shared" si="29"/>
        <v>467948.71794871794</v>
      </c>
      <c r="AW18" s="93">
        <f t="shared" si="29"/>
        <v>466880.34188034188</v>
      </c>
      <c r="AX18" s="93">
        <f t="shared" si="29"/>
        <v>465811.96581196575</v>
      </c>
      <c r="AY18" s="93">
        <f t="shared" si="29"/>
        <v>464743.58974358969</v>
      </c>
      <c r="AZ18" s="93">
        <f t="shared" si="29"/>
        <v>463675.21367521363</v>
      </c>
      <c r="BA18" s="93">
        <f t="shared" si="29"/>
        <v>462606.83760683757</v>
      </c>
      <c r="BB18" s="93">
        <f t="shared" si="29"/>
        <v>461538.4615384615</v>
      </c>
      <c r="BC18" s="113"/>
      <c r="BD18" s="93">
        <f t="shared" ref="BD18:BO18" si="30">SUM(BD16:BD17)</f>
        <v>460470.08547008544</v>
      </c>
      <c r="BE18" s="93">
        <f t="shared" si="30"/>
        <v>459401.70940170938</v>
      </c>
      <c r="BF18" s="93">
        <f t="shared" si="30"/>
        <v>458333.33333333331</v>
      </c>
      <c r="BG18" s="93">
        <f t="shared" si="30"/>
        <v>457264.95726495725</v>
      </c>
      <c r="BH18" s="93">
        <f t="shared" si="30"/>
        <v>456196.58119658113</v>
      </c>
      <c r="BI18" s="93">
        <f t="shared" si="30"/>
        <v>455128.20512820507</v>
      </c>
      <c r="BJ18" s="93">
        <f t="shared" si="30"/>
        <v>454059.829059829</v>
      </c>
      <c r="BK18" s="93">
        <f t="shared" si="30"/>
        <v>452991.45299145294</v>
      </c>
      <c r="BL18" s="93">
        <f t="shared" si="30"/>
        <v>451923.07692307688</v>
      </c>
      <c r="BM18" s="93">
        <f t="shared" si="30"/>
        <v>450854.70085470082</v>
      </c>
      <c r="BN18" s="93">
        <f t="shared" si="30"/>
        <v>449786.32478632475</v>
      </c>
      <c r="BO18" s="93">
        <f t="shared" si="30"/>
        <v>448717.94871794863</v>
      </c>
      <c r="BP18" s="113"/>
    </row>
    <row r="19" spans="1:68"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113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113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113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113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113"/>
    </row>
    <row r="20" spans="1:68">
      <c r="A20" t="s">
        <v>78</v>
      </c>
      <c r="B20" s="109"/>
      <c r="C20" s="109"/>
      <c r="D20" s="109">
        <f t="shared" ref="D20:O20" si="31">D75</f>
        <v>0</v>
      </c>
      <c r="E20" s="109">
        <f t="shared" si="31"/>
        <v>0</v>
      </c>
      <c r="F20" s="109">
        <f t="shared" si="31"/>
        <v>0</v>
      </c>
      <c r="G20" s="109">
        <f t="shared" si="31"/>
        <v>0</v>
      </c>
      <c r="H20" s="109">
        <f t="shared" si="31"/>
        <v>0</v>
      </c>
      <c r="I20" s="109">
        <f t="shared" si="31"/>
        <v>0</v>
      </c>
      <c r="J20" s="109">
        <f t="shared" si="31"/>
        <v>0</v>
      </c>
      <c r="K20" s="109">
        <f t="shared" si="31"/>
        <v>0</v>
      </c>
      <c r="L20" s="109">
        <f t="shared" si="31"/>
        <v>0</v>
      </c>
      <c r="M20" s="109">
        <f t="shared" si="31"/>
        <v>0</v>
      </c>
      <c r="N20" s="109">
        <f t="shared" si="31"/>
        <v>0</v>
      </c>
      <c r="O20" s="109">
        <f t="shared" si="31"/>
        <v>0</v>
      </c>
      <c r="P20" s="113"/>
      <c r="Q20" s="109">
        <f>Q75</f>
        <v>0</v>
      </c>
      <c r="R20" s="109">
        <f>R75</f>
        <v>0</v>
      </c>
      <c r="S20" s="109">
        <f t="shared" ref="S20:AO20" si="32">S75</f>
        <v>0</v>
      </c>
      <c r="T20" s="109">
        <f t="shared" si="32"/>
        <v>0</v>
      </c>
      <c r="U20" s="109">
        <f t="shared" si="32"/>
        <v>0</v>
      </c>
      <c r="V20" s="109">
        <f t="shared" si="32"/>
        <v>0</v>
      </c>
      <c r="W20" s="109">
        <f t="shared" si="32"/>
        <v>0</v>
      </c>
      <c r="X20" s="109">
        <f t="shared" si="32"/>
        <v>0</v>
      </c>
      <c r="Y20" s="109">
        <f t="shared" si="32"/>
        <v>0</v>
      </c>
      <c r="Z20" s="109">
        <f t="shared" si="32"/>
        <v>0</v>
      </c>
      <c r="AA20" s="109">
        <f t="shared" si="32"/>
        <v>0</v>
      </c>
      <c r="AB20" s="109">
        <f t="shared" si="32"/>
        <v>0</v>
      </c>
      <c r="AC20" s="113"/>
      <c r="AD20" s="109">
        <f t="shared" si="32"/>
        <v>0</v>
      </c>
      <c r="AE20" s="109">
        <f t="shared" si="32"/>
        <v>0</v>
      </c>
      <c r="AF20" s="109">
        <f t="shared" si="32"/>
        <v>0</v>
      </c>
      <c r="AG20" s="109">
        <f t="shared" si="32"/>
        <v>0</v>
      </c>
      <c r="AH20" s="109">
        <f t="shared" si="32"/>
        <v>0</v>
      </c>
      <c r="AI20" s="109">
        <f t="shared" si="32"/>
        <v>0</v>
      </c>
      <c r="AJ20" s="109">
        <f t="shared" si="32"/>
        <v>0</v>
      </c>
      <c r="AK20" s="109">
        <f t="shared" si="32"/>
        <v>0</v>
      </c>
      <c r="AL20" s="109">
        <f t="shared" si="32"/>
        <v>0</v>
      </c>
      <c r="AM20" s="109">
        <f t="shared" si="32"/>
        <v>0</v>
      </c>
      <c r="AN20" s="109">
        <f t="shared" si="32"/>
        <v>0</v>
      </c>
      <c r="AO20" s="109">
        <f t="shared" si="32"/>
        <v>0</v>
      </c>
      <c r="AP20" s="113"/>
      <c r="AQ20" s="109">
        <f t="shared" ref="AQ20:BB20" si="33">AQ75</f>
        <v>0</v>
      </c>
      <c r="AR20" s="109">
        <f t="shared" si="33"/>
        <v>0</v>
      </c>
      <c r="AS20" s="109">
        <f t="shared" si="33"/>
        <v>0</v>
      </c>
      <c r="AT20" s="109">
        <f t="shared" si="33"/>
        <v>0</v>
      </c>
      <c r="AU20" s="109">
        <f t="shared" si="33"/>
        <v>0</v>
      </c>
      <c r="AV20" s="109">
        <f t="shared" si="33"/>
        <v>0</v>
      </c>
      <c r="AW20" s="109">
        <f t="shared" si="33"/>
        <v>0</v>
      </c>
      <c r="AX20" s="109">
        <f t="shared" si="33"/>
        <v>0</v>
      </c>
      <c r="AY20" s="109">
        <f t="shared" si="33"/>
        <v>0</v>
      </c>
      <c r="AZ20" s="109">
        <f t="shared" si="33"/>
        <v>0</v>
      </c>
      <c r="BA20" s="109">
        <f t="shared" si="33"/>
        <v>0</v>
      </c>
      <c r="BB20" s="109">
        <f t="shared" si="33"/>
        <v>0</v>
      </c>
      <c r="BC20" s="113"/>
      <c r="BD20" s="109">
        <f t="shared" ref="BD20:BO20" si="34">BD75</f>
        <v>0</v>
      </c>
      <c r="BE20" s="109">
        <f t="shared" si="34"/>
        <v>0</v>
      </c>
      <c r="BF20" s="109">
        <f t="shared" si="34"/>
        <v>0</v>
      </c>
      <c r="BG20" s="109">
        <f t="shared" si="34"/>
        <v>0</v>
      </c>
      <c r="BH20" s="109">
        <f t="shared" si="34"/>
        <v>0</v>
      </c>
      <c r="BI20" s="109">
        <f t="shared" si="34"/>
        <v>0</v>
      </c>
      <c r="BJ20" s="109">
        <f t="shared" si="34"/>
        <v>0</v>
      </c>
      <c r="BK20" s="109">
        <f t="shared" si="34"/>
        <v>0</v>
      </c>
      <c r="BL20" s="109">
        <f t="shared" si="34"/>
        <v>0</v>
      </c>
      <c r="BM20" s="109">
        <f t="shared" si="34"/>
        <v>0</v>
      </c>
      <c r="BN20" s="109">
        <f t="shared" si="34"/>
        <v>0</v>
      </c>
      <c r="BO20" s="109">
        <f t="shared" si="34"/>
        <v>0</v>
      </c>
      <c r="BP20" s="113"/>
    </row>
    <row r="21" spans="1:68">
      <c r="B21" s="94"/>
      <c r="C21" s="94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113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113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113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113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113"/>
    </row>
    <row r="22" spans="1:68" ht="15" thickBot="1">
      <c r="A22" s="1" t="s">
        <v>79</v>
      </c>
      <c r="B22" s="98"/>
      <c r="C22" s="98">
        <f>C13+C18+C20</f>
        <v>0</v>
      </c>
      <c r="D22" s="98">
        <f t="shared" ref="D22:AO22" si="35">D13+D18+D20</f>
        <v>-415729.16666666663</v>
      </c>
      <c r="E22" s="98">
        <f t="shared" si="35"/>
        <v>-1174458.3333333333</v>
      </c>
      <c r="F22" s="98">
        <f t="shared" si="35"/>
        <v>-1958687.5</v>
      </c>
      <c r="G22" s="98">
        <f t="shared" si="35"/>
        <v>-2697434.1666666665</v>
      </c>
      <c r="H22" s="98">
        <f t="shared" si="35"/>
        <v>-3348909.8633333333</v>
      </c>
      <c r="I22" s="98">
        <f t="shared" si="35"/>
        <v>-3906538.5415000003</v>
      </c>
      <c r="J22" s="98">
        <f t="shared" si="35"/>
        <v>-3782701.3502416667</v>
      </c>
      <c r="K22" s="98">
        <f t="shared" si="35"/>
        <v>-3525564.6220870833</v>
      </c>
      <c r="L22" s="98">
        <f t="shared" si="35"/>
        <v>-3122853.460191437</v>
      </c>
      <c r="M22" s="98">
        <f t="shared" si="35"/>
        <v>-2566944.1428676751</v>
      </c>
      <c r="N22" s="98">
        <f t="shared" si="35"/>
        <v>-1843431.762344392</v>
      </c>
      <c r="O22" s="98">
        <f t="shared" si="35"/>
        <v>-943911.16546161193</v>
      </c>
      <c r="P22" s="113"/>
      <c r="Q22" s="98">
        <f t="shared" si="35"/>
        <v>1854430.8134342199</v>
      </c>
      <c r="R22" s="98">
        <f t="shared" si="35"/>
        <v>4667788.08532851</v>
      </c>
      <c r="S22" s="98">
        <f t="shared" si="35"/>
        <v>7745639.5622063754</v>
      </c>
      <c r="T22" s="98">
        <f t="shared" si="35"/>
        <v>9221434.2836675961</v>
      </c>
      <c r="U22" s="98">
        <f t="shared" si="35"/>
        <v>12849248.461670283</v>
      </c>
      <c r="V22" s="98">
        <f t="shared" si="35"/>
        <v>14918724.839522384</v>
      </c>
      <c r="W22" s="98">
        <f t="shared" si="35"/>
        <v>19119371.013096288</v>
      </c>
      <c r="X22" s="98">
        <f t="shared" si="35"/>
        <v>23621950.911009673</v>
      </c>
      <c r="Y22" s="98">
        <f t="shared" si="35"/>
        <v>25098387.223924436</v>
      </c>
      <c r="Z22" s="98">
        <f t="shared" si="35"/>
        <v>30230526.889448944</v>
      </c>
      <c r="AA22" s="98">
        <f t="shared" si="35"/>
        <v>35691020.744860761</v>
      </c>
      <c r="AB22" s="98">
        <f t="shared" si="35"/>
        <v>35880102.684674546</v>
      </c>
      <c r="AC22" s="113"/>
      <c r="AD22" s="98">
        <f t="shared" si="35"/>
        <v>43699290.298845991</v>
      </c>
      <c r="AE22" s="98">
        <f t="shared" si="35"/>
        <v>51476700.437016658</v>
      </c>
      <c r="AF22" s="98">
        <f t="shared" si="35"/>
        <v>59508074.946928553</v>
      </c>
      <c r="AG22" s="98">
        <f t="shared" si="35"/>
        <v>60130805.675790131</v>
      </c>
      <c r="AH22" s="98">
        <f t="shared" si="35"/>
        <v>67174063.62527737</v>
      </c>
      <c r="AI22" s="98">
        <f t="shared" si="35"/>
        <v>70800775.290305033</v>
      </c>
      <c r="AJ22" s="98">
        <f t="shared" si="35"/>
        <v>78339780.317999586</v>
      </c>
      <c r="AK22" s="98">
        <f t="shared" si="35"/>
        <v>86130390.666330621</v>
      </c>
      <c r="AL22" s="98">
        <f t="shared" si="35"/>
        <v>88188685.152464956</v>
      </c>
      <c r="AM22" s="98">
        <f t="shared" si="35"/>
        <v>96490094.51222007</v>
      </c>
      <c r="AN22" s="98">
        <f t="shared" si="35"/>
        <v>105050748.23593225</v>
      </c>
      <c r="AO22" s="98">
        <f t="shared" si="35"/>
        <v>104945631.49397126</v>
      </c>
      <c r="AP22" s="113"/>
      <c r="AQ22" s="98">
        <f t="shared" ref="AQ22:BB22" si="36">AQ13+AQ18+AQ20</f>
        <v>114564896.61576276</v>
      </c>
      <c r="AR22" s="98">
        <f t="shared" si="36"/>
        <v>124145011.97337303</v>
      </c>
      <c r="AS22" s="98">
        <f t="shared" si="36"/>
        <v>134009084.91911128</v>
      </c>
      <c r="AT22" s="98">
        <f t="shared" si="36"/>
        <v>136551646.25906923</v>
      </c>
      <c r="AU22" s="98">
        <f t="shared" si="36"/>
        <v>146992196.5544661</v>
      </c>
      <c r="AV22" s="98">
        <f t="shared" si="36"/>
        <v>152274483.60798594</v>
      </c>
      <c r="AW22" s="98">
        <f t="shared" si="36"/>
        <v>163303118.54776961</v>
      </c>
      <c r="AX22" s="98">
        <f t="shared" si="36"/>
        <v>174630221.27150294</v>
      </c>
      <c r="AY22" s="98">
        <f t="shared" si="36"/>
        <v>177499276.19700232</v>
      </c>
      <c r="AZ22" s="98">
        <f t="shared" si="36"/>
        <v>189432313.41893199</v>
      </c>
      <c r="BA22" s="98">
        <f t="shared" si="36"/>
        <v>201672877.44763288</v>
      </c>
      <c r="BB22" s="98">
        <f t="shared" si="36"/>
        <v>201422882.92566296</v>
      </c>
      <c r="BC22" s="113"/>
      <c r="BD22" s="98">
        <f t="shared" ref="BD22:BO22" si="37">BD13+BD18+BD20</f>
        <v>215039092.31535432</v>
      </c>
      <c r="BE22" s="98">
        <f t="shared" si="37"/>
        <v>228648626.1974631</v>
      </c>
      <c r="BF22" s="98">
        <f t="shared" si="37"/>
        <v>242594978.17773998</v>
      </c>
      <c r="BG22" s="98">
        <f t="shared" si="37"/>
        <v>246071157.68887979</v>
      </c>
      <c r="BH22" s="98">
        <f t="shared" si="37"/>
        <v>260701299.14024758</v>
      </c>
      <c r="BI22" s="98">
        <f t="shared" si="37"/>
        <v>268022454.9361071</v>
      </c>
      <c r="BJ22" s="98">
        <f t="shared" si="37"/>
        <v>283350150.12693483</v>
      </c>
      <c r="BK22" s="98">
        <f t="shared" si="37"/>
        <v>299031870.02901769</v>
      </c>
      <c r="BL22" s="98">
        <f t="shared" si="37"/>
        <v>302895307.71696132</v>
      </c>
      <c r="BM22" s="98">
        <f t="shared" si="37"/>
        <v>319295748.23536348</v>
      </c>
      <c r="BN22" s="98">
        <f t="shared" si="37"/>
        <v>336060955.91829658</v>
      </c>
      <c r="BO22" s="98">
        <f t="shared" si="37"/>
        <v>335629473.44983995</v>
      </c>
      <c r="BP22" s="113"/>
    </row>
    <row r="23" spans="1:68" ht="15" thickTop="1">
      <c r="A23" s="1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113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113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113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113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113"/>
    </row>
    <row r="24" spans="1:68">
      <c r="B24" s="94"/>
      <c r="C24" s="94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113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113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113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113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113"/>
    </row>
    <row r="25" spans="1:68">
      <c r="A25" s="1" t="s">
        <v>80</v>
      </c>
      <c r="B25" s="94"/>
      <c r="C25" s="94"/>
      <c r="D25" s="140"/>
      <c r="E25" s="140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13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113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113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113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113"/>
    </row>
    <row r="26" spans="1:68">
      <c r="A26" t="s">
        <v>81</v>
      </c>
      <c r="B26" s="3"/>
      <c r="C26" s="3"/>
      <c r="D26" s="10">
        <f>'Operating Expenses'!B67</f>
        <v>343000</v>
      </c>
      <c r="E26" s="10">
        <f>'Operating Expenses'!C67</f>
        <v>343500</v>
      </c>
      <c r="F26" s="10">
        <f>'Operating Expenses'!D67</f>
        <v>344000</v>
      </c>
      <c r="G26" s="10">
        <f>'Operating Expenses'!E67</f>
        <v>349291.90500000003</v>
      </c>
      <c r="H26" s="10">
        <f>'Operating Expenses'!F67</f>
        <v>354823.40525000001</v>
      </c>
      <c r="I26" s="10">
        <f>'Operating Expenses'!G67</f>
        <v>360606.48051249998</v>
      </c>
      <c r="J26" s="10">
        <f>'Operating Expenses'!H67</f>
        <v>371939.21053812501</v>
      </c>
      <c r="K26" s="10">
        <f>'Operating Expenses'!I67</f>
        <v>378548.65706503124</v>
      </c>
      <c r="L26" s="10">
        <f>'Operating Expenses'!J67</f>
        <v>385463.57591828279</v>
      </c>
      <c r="M26" s="10">
        <f>'Operating Expenses'!K67</f>
        <v>392699.24071419693</v>
      </c>
      <c r="N26" s="10">
        <f>'Operating Expenses'!L67</f>
        <v>400271.68874990684</v>
      </c>
      <c r="O26" s="10">
        <f>'Operating Expenses'!M67</f>
        <v>408197.75918740215</v>
      </c>
      <c r="P26" s="111"/>
      <c r="Q26" s="10">
        <f>'Operating Expenses'!O67</f>
        <v>659279.91708122496</v>
      </c>
      <c r="R26" s="10">
        <f>'Operating Expenses'!P67</f>
        <v>667604.23262885667</v>
      </c>
      <c r="S26" s="10">
        <f>'Operating Expenses'!Q67</f>
        <v>676022.19004602276</v>
      </c>
      <c r="T26" s="10">
        <f>'Operating Expenses'!R67</f>
        <v>684535.49568712153</v>
      </c>
      <c r="U26" s="10">
        <f>'Operating Expenses'!S67</f>
        <v>693145.91146688</v>
      </c>
      <c r="V26" s="10">
        <f>'Operating Expenses'!T67</f>
        <v>701855.25734079746</v>
      </c>
      <c r="W26" s="10">
        <f>'Operating Expenses'!U67</f>
        <v>710665.41390663374</v>
      </c>
      <c r="X26" s="10">
        <f>'Operating Expenses'!V67</f>
        <v>719578.32513296674</v>
      </c>
      <c r="Y26" s="10">
        <f>'Operating Expenses'!W67</f>
        <v>728596.00122114341</v>
      </c>
      <c r="Z26" s="10">
        <f>'Operating Expenses'!X67</f>
        <v>737720.52160726127</v>
      </c>
      <c r="AA26" s="10">
        <f>'Operating Expenses'!Y67</f>
        <v>746954.03811115259</v>
      </c>
      <c r="AB26" s="10">
        <f>'Operating Expenses'!Z67</f>
        <v>756298.7782396907</v>
      </c>
      <c r="AC26" s="35"/>
      <c r="AD26" s="10">
        <f>'Operating Expenses'!AB67</f>
        <v>1058707.5252543653</v>
      </c>
      <c r="AE26" s="10">
        <f>'Operating Expenses'!AC67</f>
        <v>1067980.737237178</v>
      </c>
      <c r="AF26" s="10">
        <f>'Operating Expenses'!AD67</f>
        <v>1077341.6813398188</v>
      </c>
      <c r="AG26" s="10">
        <f>'Operating Expenses'!AE67</f>
        <v>1086791.2348834858</v>
      </c>
      <c r="AH26" s="10">
        <f>'Operating Expenses'!AF67</f>
        <v>1096330.2839625897</v>
      </c>
      <c r="AI26" s="10">
        <f>'Operating Expenses'!AG67</f>
        <v>1105959.7235324846</v>
      </c>
      <c r="AJ26" s="10">
        <f>'Operating Expenses'!AH67</f>
        <v>1115680.4574980782</v>
      </c>
      <c r="AK26" s="10">
        <f>'Operating Expenses'!AI67</f>
        <v>1125493.3988033282</v>
      </c>
      <c r="AL26" s="10">
        <f>'Operating Expenses'!AJ67</f>
        <v>1135399.4695216303</v>
      </c>
      <c r="AM26" s="10">
        <f>'Operating Expenses'!AK67</f>
        <v>1145399.6009471156</v>
      </c>
      <c r="AN26" s="10">
        <f>'Operating Expenses'!AL67</f>
        <v>1155494.7336868558</v>
      </c>
      <c r="AO26" s="10">
        <f>'Operating Expenses'!AM67</f>
        <v>1165685.8177539932</v>
      </c>
      <c r="AP26" s="35"/>
      <c r="AQ26" s="10">
        <f>'Operating Expenses'!AO67</f>
        <v>1496722.1249173274</v>
      </c>
      <c r="AR26" s="10">
        <f>'Operating Expenses'!AP67</f>
        <v>1507569.9452012696</v>
      </c>
      <c r="AS26" s="10">
        <f>'Operating Expenses'!AQ67</f>
        <v>1518521.2436880511</v>
      </c>
      <c r="AT26" s="10">
        <f>'Operating Expenses'!AR67</f>
        <v>1529577.0551597006</v>
      </c>
      <c r="AU26" s="10">
        <f>'Operating Expenses'!AS67</f>
        <v>1540738.4247460663</v>
      </c>
      <c r="AV26" s="10">
        <f>'Operating Expenses'!AT67</f>
        <v>1552006.408028296</v>
      </c>
      <c r="AW26" s="10">
        <f>'Operating Expenses'!AU67</f>
        <v>1563382.0711433478</v>
      </c>
      <c r="AX26" s="10">
        <f>'Operating Expenses'!AV67</f>
        <v>1574866.49088955</v>
      </c>
      <c r="AY26" s="10">
        <f>'Operating Expenses'!AW67</f>
        <v>1586460.7548332145</v>
      </c>
      <c r="AZ26" s="10">
        <f>'Operating Expenses'!AX67</f>
        <v>1598165.9614163153</v>
      </c>
      <c r="BA26" s="10">
        <f>'Operating Expenses'!AY67</f>
        <v>1609983.2200652473</v>
      </c>
      <c r="BB26" s="10">
        <f>'Operating Expenses'!AZ67</f>
        <v>1621913.6513006687</v>
      </c>
      <c r="BC26" s="35"/>
      <c r="BD26" s="10">
        <f>'Operating Expenses'!BB67</f>
        <v>1974651.5517346645</v>
      </c>
      <c r="BE26" s="10">
        <f>'Operating Expenses'!BC67</f>
        <v>1987356.4703465709</v>
      </c>
      <c r="BF26" s="10">
        <f>'Operating Expenses'!BD67</f>
        <v>2000183.4381445963</v>
      </c>
      <c r="BG26" s="10">
        <f>'Operating Expenses'!BE67</f>
        <v>2013133.675620602</v>
      </c>
      <c r="BH26" s="10">
        <f>'Operating Expenses'!BF67</f>
        <v>2026208.4154713678</v>
      </c>
      <c r="BI26" s="10">
        <f>'Operating Expenses'!BG67</f>
        <v>2039408.9027206409</v>
      </c>
      <c r="BJ26" s="10">
        <f>'Operating Expenses'!BH67</f>
        <v>2052736.3948424072</v>
      </c>
      <c r="BK26" s="10">
        <f>'Operating Expenses'!BI67</f>
        <v>2066192.161885391</v>
      </c>
      <c r="BL26" s="10">
        <f>'Operating Expenses'!BJ67</f>
        <v>2079777.4865988046</v>
      </c>
      <c r="BM26" s="10">
        <f>'Operating Expenses'!BK67</f>
        <v>2093493.6645593522</v>
      </c>
      <c r="BN26" s="10">
        <f>'Operating Expenses'!BL67</f>
        <v>2107342.0042995056</v>
      </c>
      <c r="BO26" s="10">
        <f>'Operating Expenses'!BM67</f>
        <v>2121323.8274370604</v>
      </c>
      <c r="BP26" s="35"/>
    </row>
    <row r="27" spans="1:68" s="94" customFormat="1">
      <c r="A27" s="94" t="s">
        <v>129</v>
      </c>
      <c r="D27" s="140">
        <f>D89</f>
        <v>-201063.22916666663</v>
      </c>
      <c r="E27" s="140">
        <f t="shared" ref="E27:AO27" si="38">E89</f>
        <v>-402258.95833333326</v>
      </c>
      <c r="F27" s="140">
        <f t="shared" si="38"/>
        <v>-610212.18749999988</v>
      </c>
      <c r="G27" s="140">
        <f t="shared" si="38"/>
        <v>-807382.40899166651</v>
      </c>
      <c r="H27" s="140">
        <f t="shared" si="38"/>
        <v>-981489.31617458316</v>
      </c>
      <c r="I27" s="140">
        <f t="shared" si="38"/>
        <v>-1130793.4308333122</v>
      </c>
      <c r="J27" s="140">
        <f t="shared" si="38"/>
        <v>-1100979.7486066446</v>
      </c>
      <c r="K27" s="140">
        <f t="shared" si="38"/>
        <v>-1034590.0189753101</v>
      </c>
      <c r="L27" s="140">
        <f t="shared" si="38"/>
        <v>-929704.01456907566</v>
      </c>
      <c r="M27" s="140">
        <f t="shared" si="38"/>
        <v>-784305.49664919614</v>
      </c>
      <c r="N27" s="140">
        <f t="shared" si="38"/>
        <v>-594581.41453998932</v>
      </c>
      <c r="O27" s="140">
        <f t="shared" si="38"/>
        <v>-358308.86503198865</v>
      </c>
      <c r="P27" s="113"/>
      <c r="Q27" s="140">
        <f t="shared" si="38"/>
        <v>316714.98753354402</v>
      </c>
      <c r="R27" s="140">
        <f t="shared" si="38"/>
        <v>1060048.7209654087</v>
      </c>
      <c r="S27" s="140">
        <f t="shared" si="38"/>
        <v>1873448.6036224938</v>
      </c>
      <c r="T27" s="140">
        <f t="shared" si="38"/>
        <v>885293.45515229297</v>
      </c>
      <c r="U27" s="140">
        <f t="shared" si="38"/>
        <v>1844382.4521413697</v>
      </c>
      <c r="V27" s="140">
        <f t="shared" si="38"/>
        <v>1034864.6132916813</v>
      </c>
      <c r="W27" s="140">
        <f t="shared" si="38"/>
        <v>2145701.1577988192</v>
      </c>
      <c r="X27" s="140">
        <f t="shared" si="38"/>
        <v>3336522.9092708873</v>
      </c>
      <c r="Y27" s="140">
        <f t="shared" si="38"/>
        <v>1273044.509715829</v>
      </c>
      <c r="Z27" s="140">
        <f t="shared" si="38"/>
        <v>2630643.5231775036</v>
      </c>
      <c r="AA27" s="140">
        <f t="shared" si="38"/>
        <v>4075227.5129881036</v>
      </c>
      <c r="AB27" s="140">
        <f t="shared" si="38"/>
        <v>0</v>
      </c>
      <c r="AC27" s="141"/>
      <c r="AD27" s="140">
        <f t="shared" si="38"/>
        <v>1991946.3997965448</v>
      </c>
      <c r="AE27" s="140">
        <f t="shared" si="38"/>
        <v>4050502.6852363269</v>
      </c>
      <c r="AF27" s="140">
        <f t="shared" si="38"/>
        <v>6176336.280175779</v>
      </c>
      <c r="AG27" s="140">
        <f t="shared" si="38"/>
        <v>1799248.625705828</v>
      </c>
      <c r="AH27" s="140">
        <f t="shared" si="38"/>
        <v>3663184.1343139857</v>
      </c>
      <c r="AI27" s="140">
        <f t="shared" si="38"/>
        <v>1929270.5853395122</v>
      </c>
      <c r="AJ27" s="140">
        <f t="shared" si="38"/>
        <v>3924530.9231776902</v>
      </c>
      <c r="AK27" s="140">
        <f t="shared" si="38"/>
        <v>5986442.2360395221</v>
      </c>
      <c r="AL27" s="140">
        <f t="shared" si="38"/>
        <v>2129230.122635724</v>
      </c>
      <c r="AM27" s="140">
        <f t="shared" si="38"/>
        <v>4326453.5681430753</v>
      </c>
      <c r="AN27" s="140">
        <f t="shared" si="38"/>
        <v>6592351.5947507713</v>
      </c>
      <c r="AO27" s="140">
        <f t="shared" si="38"/>
        <v>0</v>
      </c>
      <c r="AP27" s="141"/>
      <c r="AQ27" s="140">
        <f t="shared" ref="AQ27:BB27" si="39">AQ89</f>
        <v>2461380.6358764642</v>
      </c>
      <c r="AR27" s="140">
        <f t="shared" si="39"/>
        <v>4997236.5332679413</v>
      </c>
      <c r="AS27" s="140">
        <f t="shared" si="39"/>
        <v>7608313.769789583</v>
      </c>
      <c r="AT27" s="140">
        <f t="shared" si="39"/>
        <v>2687052.1140431063</v>
      </c>
      <c r="AU27" s="140">
        <f t="shared" si="39"/>
        <v>5450840.1793828933</v>
      </c>
      <c r="AV27" s="140">
        <f t="shared" si="39"/>
        <v>2841292.701149432</v>
      </c>
      <c r="AW27" s="140">
        <f t="shared" si="39"/>
        <v>5760866.4094666084</v>
      </c>
      <c r="AX27" s="140">
        <f t="shared" si="39"/>
        <v>8759505.2600232065</v>
      </c>
      <c r="AY27" s="140">
        <f t="shared" si="39"/>
        <v>3078495.9692184124</v>
      </c>
      <c r="AZ27" s="140">
        <f t="shared" si="39"/>
        <v>6237648.9532852583</v>
      </c>
      <c r="BA27" s="140">
        <f t="shared" si="39"/>
        <v>9478266.8473490197</v>
      </c>
      <c r="BB27" s="140">
        <f t="shared" si="39"/>
        <v>0</v>
      </c>
      <c r="BC27" s="141"/>
      <c r="BD27" s="140">
        <f t="shared" ref="BD27:BO27" si="40">BD89</f>
        <v>3514819.9446532</v>
      </c>
      <c r="BE27" s="140">
        <f t="shared" si="40"/>
        <v>7117979.6199798761</v>
      </c>
      <c r="BF27" s="140">
        <f t="shared" si="40"/>
        <v>10810363.748286763</v>
      </c>
      <c r="BG27" s="140">
        <f t="shared" si="40"/>
        <v>3782502.1508169007</v>
      </c>
      <c r="BH27" s="140">
        <f t="shared" si="40"/>
        <v>7656024.8293689126</v>
      </c>
      <c r="BI27" s="140">
        <f t="shared" si="40"/>
        <v>3965454.736564476</v>
      </c>
      <c r="BJ27" s="140">
        <f t="shared" si="40"/>
        <v>8023762.1767215412</v>
      </c>
      <c r="BK27" s="140">
        <f t="shared" si="40"/>
        <v>12175852.172507122</v>
      </c>
      <c r="BL27" s="140">
        <f t="shared" si="40"/>
        <v>4246811.7019703798</v>
      </c>
      <c r="BM27" s="140">
        <f t="shared" si="40"/>
        <v>8589293.652187407</v>
      </c>
      <c r="BN27" s="140">
        <f t="shared" si="40"/>
        <v>13028403.878133548</v>
      </c>
      <c r="BO27" s="140">
        <f t="shared" si="40"/>
        <v>0</v>
      </c>
      <c r="BP27" s="141"/>
    </row>
    <row r="28" spans="1:68">
      <c r="A28" s="1" t="s">
        <v>87</v>
      </c>
      <c r="B28" s="41"/>
      <c r="C28" s="41">
        <f t="shared" ref="C28:O28" si="41">SUM(C26:C27)</f>
        <v>0</v>
      </c>
      <c r="D28" s="41">
        <f t="shared" si="41"/>
        <v>141936.77083333337</v>
      </c>
      <c r="E28" s="41">
        <f t="shared" si="41"/>
        <v>-58758.958333333256</v>
      </c>
      <c r="F28" s="41">
        <f t="shared" si="41"/>
        <v>-266212.18749999988</v>
      </c>
      <c r="G28" s="41">
        <f t="shared" si="41"/>
        <v>-458090.50399166648</v>
      </c>
      <c r="H28" s="41">
        <f t="shared" si="41"/>
        <v>-626665.91092458321</v>
      </c>
      <c r="I28" s="41">
        <f t="shared" si="41"/>
        <v>-770186.95032081218</v>
      </c>
      <c r="J28" s="41">
        <f t="shared" si="41"/>
        <v>-729040.53806851956</v>
      </c>
      <c r="K28" s="41">
        <f t="shared" si="41"/>
        <v>-656041.36191027891</v>
      </c>
      <c r="L28" s="41">
        <f t="shared" si="41"/>
        <v>-544240.43865079293</v>
      </c>
      <c r="M28" s="41">
        <f t="shared" si="41"/>
        <v>-391606.25593499921</v>
      </c>
      <c r="N28" s="41">
        <f t="shared" si="41"/>
        <v>-194309.72579008248</v>
      </c>
      <c r="O28" s="41">
        <f t="shared" si="41"/>
        <v>49888.894155413494</v>
      </c>
      <c r="P28" s="112"/>
      <c r="Q28" s="41">
        <f t="shared" ref="Q28:AB28" si="42">SUM(Q26:Q27)</f>
        <v>975994.90461476892</v>
      </c>
      <c r="R28" s="41">
        <f t="shared" si="42"/>
        <v>1727652.9535942655</v>
      </c>
      <c r="S28" s="41">
        <f t="shared" si="42"/>
        <v>2549470.7936685164</v>
      </c>
      <c r="T28" s="41">
        <f t="shared" si="42"/>
        <v>1569828.9508394145</v>
      </c>
      <c r="U28" s="41">
        <f t="shared" si="42"/>
        <v>2537528.3636082495</v>
      </c>
      <c r="V28" s="41">
        <f t="shared" si="42"/>
        <v>1736719.8706324787</v>
      </c>
      <c r="W28" s="41">
        <f t="shared" si="42"/>
        <v>2856366.5717054531</v>
      </c>
      <c r="X28" s="41">
        <f t="shared" si="42"/>
        <v>4056101.2344038542</v>
      </c>
      <c r="Y28" s="41">
        <f t="shared" si="42"/>
        <v>2001640.5109369725</v>
      </c>
      <c r="Z28" s="41">
        <f t="shared" si="42"/>
        <v>3368364.0447847648</v>
      </c>
      <c r="AA28" s="41">
        <f t="shared" si="42"/>
        <v>4822181.5510992557</v>
      </c>
      <c r="AB28" s="41">
        <f t="shared" si="42"/>
        <v>756298.7782396907</v>
      </c>
      <c r="AC28" s="112"/>
      <c r="AD28" s="41">
        <f t="shared" ref="AD28:AO28" si="43">SUM(AD26:AD27)</f>
        <v>3050653.9250509101</v>
      </c>
      <c r="AE28" s="41">
        <f t="shared" si="43"/>
        <v>5118483.4224735051</v>
      </c>
      <c r="AF28" s="41">
        <f t="shared" si="43"/>
        <v>7253677.961515598</v>
      </c>
      <c r="AG28" s="41">
        <f t="shared" si="43"/>
        <v>2886039.8605893138</v>
      </c>
      <c r="AH28" s="41">
        <f t="shared" si="43"/>
        <v>4759514.4182765754</v>
      </c>
      <c r="AI28" s="41">
        <f t="shared" si="43"/>
        <v>3035230.3088719966</v>
      </c>
      <c r="AJ28" s="41">
        <f t="shared" si="43"/>
        <v>5040211.3806757685</v>
      </c>
      <c r="AK28" s="41">
        <f t="shared" si="43"/>
        <v>7111935.6348428503</v>
      </c>
      <c r="AL28" s="41">
        <f t="shared" si="43"/>
        <v>3264629.5921573546</v>
      </c>
      <c r="AM28" s="41">
        <f t="shared" si="43"/>
        <v>5471853.1690901909</v>
      </c>
      <c r="AN28" s="41">
        <f t="shared" si="43"/>
        <v>7747846.3284376273</v>
      </c>
      <c r="AO28" s="41">
        <f t="shared" si="43"/>
        <v>1165685.8177539932</v>
      </c>
      <c r="AP28" s="112"/>
      <c r="AQ28" s="41">
        <f t="shared" ref="AQ28:BB28" si="44">SUM(AQ26:AQ27)</f>
        <v>3958102.7607937916</v>
      </c>
      <c r="AR28" s="41">
        <f t="shared" si="44"/>
        <v>6504806.4784692107</v>
      </c>
      <c r="AS28" s="41">
        <f t="shared" si="44"/>
        <v>9126835.0134776346</v>
      </c>
      <c r="AT28" s="41">
        <f t="shared" si="44"/>
        <v>4216629.1692028064</v>
      </c>
      <c r="AU28" s="41">
        <f t="shared" si="44"/>
        <v>6991578.6041289596</v>
      </c>
      <c r="AV28" s="41">
        <f t="shared" si="44"/>
        <v>4393299.1091777282</v>
      </c>
      <c r="AW28" s="41">
        <f t="shared" si="44"/>
        <v>7324248.4806099562</v>
      </c>
      <c r="AX28" s="41">
        <f t="shared" si="44"/>
        <v>10334371.750912756</v>
      </c>
      <c r="AY28" s="41">
        <f t="shared" si="44"/>
        <v>4664956.7240516264</v>
      </c>
      <c r="AZ28" s="41">
        <f t="shared" si="44"/>
        <v>7835814.9147015736</v>
      </c>
      <c r="BA28" s="41">
        <f t="shared" si="44"/>
        <v>11088250.067414267</v>
      </c>
      <c r="BB28" s="41">
        <f t="shared" si="44"/>
        <v>1621913.6513006687</v>
      </c>
      <c r="BC28" s="112"/>
      <c r="BD28" s="41">
        <f t="shared" ref="BD28:BO28" si="45">SUM(BD26:BD27)</f>
        <v>5489471.4963878645</v>
      </c>
      <c r="BE28" s="41">
        <f t="shared" si="45"/>
        <v>9105336.090326447</v>
      </c>
      <c r="BF28" s="41">
        <f t="shared" si="45"/>
        <v>12810547.186431359</v>
      </c>
      <c r="BG28" s="41">
        <f t="shared" si="45"/>
        <v>5795635.8264375031</v>
      </c>
      <c r="BH28" s="41">
        <f t="shared" si="45"/>
        <v>9682233.2448402811</v>
      </c>
      <c r="BI28" s="41">
        <f t="shared" si="45"/>
        <v>6004863.6392851174</v>
      </c>
      <c r="BJ28" s="41">
        <f t="shared" si="45"/>
        <v>10076498.571563948</v>
      </c>
      <c r="BK28" s="41">
        <f t="shared" si="45"/>
        <v>14242044.334392514</v>
      </c>
      <c r="BL28" s="41">
        <f t="shared" si="45"/>
        <v>6326589.1885691844</v>
      </c>
      <c r="BM28" s="41">
        <f t="shared" si="45"/>
        <v>10682787.31674676</v>
      </c>
      <c r="BN28" s="41">
        <f t="shared" si="45"/>
        <v>15135745.882433053</v>
      </c>
      <c r="BO28" s="41">
        <f t="shared" si="45"/>
        <v>2121323.8274370604</v>
      </c>
      <c r="BP28" s="112"/>
    </row>
    <row r="29" spans="1:68"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1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11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11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11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11"/>
    </row>
    <row r="30" spans="1:68">
      <c r="A30" s="1" t="s">
        <v>125</v>
      </c>
      <c r="B30" s="108">
        <f>B83</f>
        <v>0</v>
      </c>
      <c r="C30" s="108"/>
      <c r="D30" s="108">
        <f t="shared" ref="D30:O30" si="46">D83</f>
        <v>0</v>
      </c>
      <c r="E30" s="108">
        <f t="shared" si="46"/>
        <v>0</v>
      </c>
      <c r="F30" s="108">
        <f t="shared" si="46"/>
        <v>0</v>
      </c>
      <c r="G30" s="108">
        <f t="shared" si="46"/>
        <v>0</v>
      </c>
      <c r="H30" s="108">
        <f t="shared" si="46"/>
        <v>0</v>
      </c>
      <c r="I30" s="108">
        <f t="shared" si="46"/>
        <v>0</v>
      </c>
      <c r="J30" s="108">
        <f t="shared" si="46"/>
        <v>0</v>
      </c>
      <c r="K30" s="108">
        <f t="shared" si="46"/>
        <v>0</v>
      </c>
      <c r="L30" s="108">
        <f t="shared" si="46"/>
        <v>0</v>
      </c>
      <c r="M30" s="108">
        <f t="shared" si="46"/>
        <v>0</v>
      </c>
      <c r="N30" s="108">
        <f t="shared" si="46"/>
        <v>0</v>
      </c>
      <c r="O30" s="108">
        <f t="shared" si="46"/>
        <v>0</v>
      </c>
      <c r="P30" s="111"/>
      <c r="Q30" s="108">
        <f t="shared" ref="Q30:AB30" si="47">Q83</f>
        <v>0</v>
      </c>
      <c r="R30" s="108">
        <f t="shared" si="47"/>
        <v>0</v>
      </c>
      <c r="S30" s="108">
        <f t="shared" si="47"/>
        <v>0</v>
      </c>
      <c r="T30" s="108">
        <f t="shared" si="47"/>
        <v>0</v>
      </c>
      <c r="U30" s="108">
        <f t="shared" si="47"/>
        <v>0</v>
      </c>
      <c r="V30" s="108">
        <f t="shared" si="47"/>
        <v>0</v>
      </c>
      <c r="W30" s="108">
        <f t="shared" si="47"/>
        <v>0</v>
      </c>
      <c r="X30" s="108">
        <f t="shared" si="47"/>
        <v>0</v>
      </c>
      <c r="Y30" s="108">
        <f t="shared" si="47"/>
        <v>0</v>
      </c>
      <c r="Z30" s="108">
        <f t="shared" si="47"/>
        <v>0</v>
      </c>
      <c r="AA30" s="108">
        <f t="shared" si="47"/>
        <v>0</v>
      </c>
      <c r="AB30" s="108">
        <f t="shared" si="47"/>
        <v>0</v>
      </c>
      <c r="AC30" s="111"/>
      <c r="AD30" s="108">
        <f t="shared" ref="AD30:AO30" si="48">AD83</f>
        <v>0</v>
      </c>
      <c r="AE30" s="108">
        <f t="shared" si="48"/>
        <v>0</v>
      </c>
      <c r="AF30" s="108">
        <f t="shared" si="48"/>
        <v>0</v>
      </c>
      <c r="AG30" s="108">
        <f t="shared" si="48"/>
        <v>0</v>
      </c>
      <c r="AH30" s="108">
        <f t="shared" si="48"/>
        <v>0</v>
      </c>
      <c r="AI30" s="108">
        <f t="shared" si="48"/>
        <v>0</v>
      </c>
      <c r="AJ30" s="108">
        <f t="shared" si="48"/>
        <v>0</v>
      </c>
      <c r="AK30" s="108">
        <f t="shared" si="48"/>
        <v>0</v>
      </c>
      <c r="AL30" s="108">
        <f t="shared" si="48"/>
        <v>0</v>
      </c>
      <c r="AM30" s="108">
        <f t="shared" si="48"/>
        <v>0</v>
      </c>
      <c r="AN30" s="108">
        <f t="shared" si="48"/>
        <v>0</v>
      </c>
      <c r="AO30" s="108">
        <f t="shared" si="48"/>
        <v>0</v>
      </c>
      <c r="AP30" s="111"/>
      <c r="AQ30" s="108">
        <f>AQ83</f>
        <v>0</v>
      </c>
      <c r="AR30" s="108">
        <f t="shared" ref="AR30:BB30" si="49">AR83</f>
        <v>0</v>
      </c>
      <c r="AS30" s="108">
        <f t="shared" si="49"/>
        <v>0</v>
      </c>
      <c r="AT30" s="108">
        <f t="shared" si="49"/>
        <v>0</v>
      </c>
      <c r="AU30" s="108">
        <f t="shared" si="49"/>
        <v>0</v>
      </c>
      <c r="AV30" s="108">
        <f t="shared" si="49"/>
        <v>0</v>
      </c>
      <c r="AW30" s="108">
        <f t="shared" si="49"/>
        <v>0</v>
      </c>
      <c r="AX30" s="108">
        <f t="shared" si="49"/>
        <v>0</v>
      </c>
      <c r="AY30" s="108">
        <f t="shared" si="49"/>
        <v>0</v>
      </c>
      <c r="AZ30" s="108">
        <f t="shared" si="49"/>
        <v>0</v>
      </c>
      <c r="BA30" s="108">
        <f t="shared" si="49"/>
        <v>0</v>
      </c>
      <c r="BB30" s="108">
        <f t="shared" si="49"/>
        <v>0</v>
      </c>
      <c r="BC30" s="111"/>
      <c r="BD30" s="108">
        <f t="shared" ref="BD30:BO30" si="50">BD83</f>
        <v>0</v>
      </c>
      <c r="BE30" s="108">
        <f t="shared" si="50"/>
        <v>0</v>
      </c>
      <c r="BF30" s="108">
        <f t="shared" si="50"/>
        <v>0</v>
      </c>
      <c r="BG30" s="108">
        <f t="shared" si="50"/>
        <v>0</v>
      </c>
      <c r="BH30" s="108">
        <f t="shared" si="50"/>
        <v>0</v>
      </c>
      <c r="BI30" s="108">
        <f t="shared" si="50"/>
        <v>0</v>
      </c>
      <c r="BJ30" s="108">
        <f t="shared" si="50"/>
        <v>0</v>
      </c>
      <c r="BK30" s="108">
        <f t="shared" si="50"/>
        <v>0</v>
      </c>
      <c r="BL30" s="108">
        <f t="shared" si="50"/>
        <v>0</v>
      </c>
      <c r="BM30" s="108">
        <f t="shared" si="50"/>
        <v>0</v>
      </c>
      <c r="BN30" s="108">
        <f t="shared" si="50"/>
        <v>0</v>
      </c>
      <c r="BO30" s="108">
        <f t="shared" si="50"/>
        <v>0</v>
      </c>
      <c r="BP30" s="111"/>
    </row>
    <row r="31" spans="1:68">
      <c r="A31" s="1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11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11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11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11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11"/>
    </row>
    <row r="32" spans="1:68">
      <c r="A32" s="1" t="s">
        <v>150</v>
      </c>
      <c r="B32" s="224">
        <f>B30+B28</f>
        <v>0</v>
      </c>
      <c r="C32" s="224">
        <f>C30+C28</f>
        <v>0</v>
      </c>
      <c r="D32" s="224">
        <f t="shared" ref="D32:AO32" si="51">D30+D28</f>
        <v>141936.77083333337</v>
      </c>
      <c r="E32" s="224">
        <f t="shared" si="51"/>
        <v>-58758.958333333256</v>
      </c>
      <c r="F32" s="224">
        <f t="shared" si="51"/>
        <v>-266212.18749999988</v>
      </c>
      <c r="G32" s="224">
        <f t="shared" si="51"/>
        <v>-458090.50399166648</v>
      </c>
      <c r="H32" s="224">
        <f t="shared" si="51"/>
        <v>-626665.91092458321</v>
      </c>
      <c r="I32" s="224">
        <f t="shared" si="51"/>
        <v>-770186.95032081218</v>
      </c>
      <c r="J32" s="224">
        <f t="shared" si="51"/>
        <v>-729040.53806851956</v>
      </c>
      <c r="K32" s="224">
        <f t="shared" si="51"/>
        <v>-656041.36191027891</v>
      </c>
      <c r="L32" s="224">
        <f t="shared" si="51"/>
        <v>-544240.43865079293</v>
      </c>
      <c r="M32" s="224">
        <f t="shared" si="51"/>
        <v>-391606.25593499921</v>
      </c>
      <c r="N32" s="224">
        <f t="shared" si="51"/>
        <v>-194309.72579008248</v>
      </c>
      <c r="O32" s="224">
        <f t="shared" si="51"/>
        <v>49888.894155413494</v>
      </c>
      <c r="P32" s="111"/>
      <c r="Q32" s="224">
        <f t="shared" si="51"/>
        <v>975994.90461476892</v>
      </c>
      <c r="R32" s="224">
        <f t="shared" si="51"/>
        <v>1727652.9535942655</v>
      </c>
      <c r="S32" s="224">
        <f t="shared" si="51"/>
        <v>2549470.7936685164</v>
      </c>
      <c r="T32" s="224">
        <f t="shared" si="51"/>
        <v>1569828.9508394145</v>
      </c>
      <c r="U32" s="224">
        <f t="shared" si="51"/>
        <v>2537528.3636082495</v>
      </c>
      <c r="V32" s="224">
        <f t="shared" si="51"/>
        <v>1736719.8706324787</v>
      </c>
      <c r="W32" s="224">
        <f t="shared" si="51"/>
        <v>2856366.5717054531</v>
      </c>
      <c r="X32" s="224">
        <f t="shared" si="51"/>
        <v>4056101.2344038542</v>
      </c>
      <c r="Y32" s="224">
        <f t="shared" si="51"/>
        <v>2001640.5109369725</v>
      </c>
      <c r="Z32" s="224">
        <f t="shared" si="51"/>
        <v>3368364.0447847648</v>
      </c>
      <c r="AA32" s="224">
        <f t="shared" si="51"/>
        <v>4822181.5510992557</v>
      </c>
      <c r="AB32" s="224">
        <f t="shared" si="51"/>
        <v>756298.7782396907</v>
      </c>
      <c r="AC32" s="111"/>
      <c r="AD32" s="224">
        <f t="shared" si="51"/>
        <v>3050653.9250509101</v>
      </c>
      <c r="AE32" s="224">
        <f t="shared" si="51"/>
        <v>5118483.4224735051</v>
      </c>
      <c r="AF32" s="224">
        <f t="shared" si="51"/>
        <v>7253677.961515598</v>
      </c>
      <c r="AG32" s="224">
        <f t="shared" si="51"/>
        <v>2886039.8605893138</v>
      </c>
      <c r="AH32" s="224">
        <f t="shared" si="51"/>
        <v>4759514.4182765754</v>
      </c>
      <c r="AI32" s="224">
        <f t="shared" si="51"/>
        <v>3035230.3088719966</v>
      </c>
      <c r="AJ32" s="224">
        <f t="shared" si="51"/>
        <v>5040211.3806757685</v>
      </c>
      <c r="AK32" s="224">
        <f t="shared" si="51"/>
        <v>7111935.6348428503</v>
      </c>
      <c r="AL32" s="224">
        <f t="shared" si="51"/>
        <v>3264629.5921573546</v>
      </c>
      <c r="AM32" s="224">
        <f t="shared" si="51"/>
        <v>5471853.1690901909</v>
      </c>
      <c r="AN32" s="224">
        <f t="shared" si="51"/>
        <v>7747846.3284376273</v>
      </c>
      <c r="AO32" s="224">
        <f t="shared" si="51"/>
        <v>1165685.8177539932</v>
      </c>
      <c r="AP32" s="111"/>
      <c r="AQ32" s="224">
        <f t="shared" ref="AQ32:BB32" si="52">AQ30+AQ28</f>
        <v>3958102.7607937916</v>
      </c>
      <c r="AR32" s="224">
        <f t="shared" si="52"/>
        <v>6504806.4784692107</v>
      </c>
      <c r="AS32" s="224">
        <f t="shared" si="52"/>
        <v>9126835.0134776346</v>
      </c>
      <c r="AT32" s="224">
        <f t="shared" si="52"/>
        <v>4216629.1692028064</v>
      </c>
      <c r="AU32" s="224">
        <f t="shared" si="52"/>
        <v>6991578.6041289596</v>
      </c>
      <c r="AV32" s="224">
        <f t="shared" si="52"/>
        <v>4393299.1091777282</v>
      </c>
      <c r="AW32" s="224">
        <f t="shared" si="52"/>
        <v>7324248.4806099562</v>
      </c>
      <c r="AX32" s="224">
        <f t="shared" si="52"/>
        <v>10334371.750912756</v>
      </c>
      <c r="AY32" s="224">
        <f t="shared" si="52"/>
        <v>4664956.7240516264</v>
      </c>
      <c r="AZ32" s="224">
        <f t="shared" si="52"/>
        <v>7835814.9147015736</v>
      </c>
      <c r="BA32" s="224">
        <f t="shared" si="52"/>
        <v>11088250.067414267</v>
      </c>
      <c r="BB32" s="224">
        <f t="shared" si="52"/>
        <v>1621913.6513006687</v>
      </c>
      <c r="BC32" s="111"/>
      <c r="BD32" s="224">
        <f t="shared" ref="BD32:BO32" si="53">BD30+BD28</f>
        <v>5489471.4963878645</v>
      </c>
      <c r="BE32" s="224">
        <f t="shared" si="53"/>
        <v>9105336.090326447</v>
      </c>
      <c r="BF32" s="224">
        <f t="shared" si="53"/>
        <v>12810547.186431359</v>
      </c>
      <c r="BG32" s="224">
        <f t="shared" si="53"/>
        <v>5795635.8264375031</v>
      </c>
      <c r="BH32" s="224">
        <f t="shared" si="53"/>
        <v>9682233.2448402811</v>
      </c>
      <c r="BI32" s="224">
        <f t="shared" si="53"/>
        <v>6004863.6392851174</v>
      </c>
      <c r="BJ32" s="224">
        <f t="shared" si="53"/>
        <v>10076498.571563948</v>
      </c>
      <c r="BK32" s="224">
        <f t="shared" si="53"/>
        <v>14242044.334392514</v>
      </c>
      <c r="BL32" s="224">
        <f t="shared" si="53"/>
        <v>6326589.1885691844</v>
      </c>
      <c r="BM32" s="224">
        <f t="shared" si="53"/>
        <v>10682787.31674676</v>
      </c>
      <c r="BN32" s="224">
        <f t="shared" si="53"/>
        <v>15135745.882433053</v>
      </c>
      <c r="BO32" s="224">
        <f t="shared" si="53"/>
        <v>2121323.8274370604</v>
      </c>
      <c r="BP32" s="111"/>
    </row>
    <row r="33" spans="1:68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1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11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11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11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11"/>
    </row>
    <row r="34" spans="1:68">
      <c r="A34" s="1" t="s">
        <v>82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1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11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11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11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11"/>
    </row>
    <row r="35" spans="1:68">
      <c r="A35" t="s">
        <v>83</v>
      </c>
      <c r="C35" s="91"/>
      <c r="D35" s="91">
        <f>C35</f>
        <v>0</v>
      </c>
      <c r="E35" s="91">
        <f t="shared" ref="E35:O35" si="54">D35</f>
        <v>0</v>
      </c>
      <c r="F35" s="91">
        <f t="shared" si="54"/>
        <v>0</v>
      </c>
      <c r="G35" s="91">
        <f t="shared" si="54"/>
        <v>0</v>
      </c>
      <c r="H35" s="91">
        <f t="shared" si="54"/>
        <v>0</v>
      </c>
      <c r="I35" s="91">
        <f t="shared" si="54"/>
        <v>0</v>
      </c>
      <c r="J35" s="91">
        <f t="shared" si="54"/>
        <v>0</v>
      </c>
      <c r="K35" s="91">
        <f t="shared" si="54"/>
        <v>0</v>
      </c>
      <c r="L35" s="91">
        <f t="shared" si="54"/>
        <v>0</v>
      </c>
      <c r="M35" s="91">
        <f t="shared" si="54"/>
        <v>0</v>
      </c>
      <c r="N35" s="91">
        <f t="shared" si="54"/>
        <v>0</v>
      </c>
      <c r="O35" s="91">
        <f t="shared" si="54"/>
        <v>0</v>
      </c>
      <c r="P35" s="114"/>
      <c r="Q35" s="449">
        <f>O35</f>
        <v>0</v>
      </c>
      <c r="R35" s="449">
        <f>Q35</f>
        <v>0</v>
      </c>
      <c r="S35" s="449">
        <f t="shared" ref="S35:AB35" si="55">R35</f>
        <v>0</v>
      </c>
      <c r="T35" s="449">
        <f t="shared" si="55"/>
        <v>0</v>
      </c>
      <c r="U35" s="449">
        <f t="shared" si="55"/>
        <v>0</v>
      </c>
      <c r="V35" s="449">
        <f t="shared" si="55"/>
        <v>0</v>
      </c>
      <c r="W35" s="449">
        <f t="shared" si="55"/>
        <v>0</v>
      </c>
      <c r="X35" s="449">
        <f t="shared" si="55"/>
        <v>0</v>
      </c>
      <c r="Y35" s="449">
        <f t="shared" si="55"/>
        <v>0</v>
      </c>
      <c r="Z35" s="449">
        <f>Y35</f>
        <v>0</v>
      </c>
      <c r="AA35" s="449">
        <f t="shared" si="55"/>
        <v>0</v>
      </c>
      <c r="AB35" s="449">
        <f t="shared" si="55"/>
        <v>0</v>
      </c>
      <c r="AC35" s="114"/>
      <c r="AD35" s="449">
        <f>AB35</f>
        <v>0</v>
      </c>
      <c r="AE35" s="449">
        <f>AD35</f>
        <v>0</v>
      </c>
      <c r="AF35" s="449">
        <f t="shared" ref="AF35:AO35" si="56">AE35</f>
        <v>0</v>
      </c>
      <c r="AG35" s="449">
        <f t="shared" si="56"/>
        <v>0</v>
      </c>
      <c r="AH35" s="449">
        <f t="shared" si="56"/>
        <v>0</v>
      </c>
      <c r="AI35" s="449">
        <f t="shared" si="56"/>
        <v>0</v>
      </c>
      <c r="AJ35" s="449">
        <f t="shared" si="56"/>
        <v>0</v>
      </c>
      <c r="AK35" s="449">
        <f t="shared" si="56"/>
        <v>0</v>
      </c>
      <c r="AL35" s="449">
        <f t="shared" si="56"/>
        <v>0</v>
      </c>
      <c r="AM35" s="449">
        <f t="shared" si="56"/>
        <v>0</v>
      </c>
      <c r="AN35" s="449">
        <f t="shared" si="56"/>
        <v>0</v>
      </c>
      <c r="AO35" s="449">
        <f t="shared" si="56"/>
        <v>0</v>
      </c>
      <c r="AP35" s="114"/>
      <c r="AQ35" s="449">
        <f>AO35</f>
        <v>0</v>
      </c>
      <c r="AR35" s="449">
        <f>AQ35</f>
        <v>0</v>
      </c>
      <c r="AS35" s="449">
        <f t="shared" ref="AS35" si="57">AR35</f>
        <v>0</v>
      </c>
      <c r="AT35" s="449">
        <f t="shared" ref="AT35" si="58">AS35</f>
        <v>0</v>
      </c>
      <c r="AU35" s="449">
        <f t="shared" ref="AU35" si="59">AT35</f>
        <v>0</v>
      </c>
      <c r="AV35" s="449">
        <f t="shared" ref="AV35" si="60">AU35</f>
        <v>0</v>
      </c>
      <c r="AW35" s="449">
        <f t="shared" ref="AW35" si="61">AV35</f>
        <v>0</v>
      </c>
      <c r="AX35" s="449">
        <f t="shared" ref="AX35" si="62">AW35</f>
        <v>0</v>
      </c>
      <c r="AY35" s="449">
        <f t="shared" ref="AY35" si="63">AX35</f>
        <v>0</v>
      </c>
      <c r="AZ35" s="449">
        <f t="shared" ref="AZ35" si="64">AY35</f>
        <v>0</v>
      </c>
      <c r="BA35" s="449">
        <f t="shared" ref="BA35" si="65">AZ35</f>
        <v>0</v>
      </c>
      <c r="BB35" s="449">
        <f t="shared" ref="BB35" si="66">BA35</f>
        <v>0</v>
      </c>
      <c r="BC35" s="114"/>
      <c r="BD35" s="449">
        <f>BB35</f>
        <v>0</v>
      </c>
      <c r="BE35" s="449">
        <f>BD35</f>
        <v>0</v>
      </c>
      <c r="BF35" s="449">
        <f t="shared" ref="BF35" si="67">BE35</f>
        <v>0</v>
      </c>
      <c r="BG35" s="449">
        <f t="shared" ref="BG35" si="68">BF35</f>
        <v>0</v>
      </c>
      <c r="BH35" s="449">
        <f t="shared" ref="BH35" si="69">BG35</f>
        <v>0</v>
      </c>
      <c r="BI35" s="449">
        <f t="shared" ref="BI35" si="70">BH35</f>
        <v>0</v>
      </c>
      <c r="BJ35" s="449">
        <f t="shared" ref="BJ35" si="71">BI35</f>
        <v>0</v>
      </c>
      <c r="BK35" s="449">
        <f t="shared" ref="BK35" si="72">BJ35</f>
        <v>0</v>
      </c>
      <c r="BL35" s="449">
        <f t="shared" ref="BL35" si="73">BK35</f>
        <v>0</v>
      </c>
      <c r="BM35" s="449">
        <f t="shared" ref="BM35" si="74">BL35</f>
        <v>0</v>
      </c>
      <c r="BN35" s="449">
        <f t="shared" ref="BN35" si="75">BM35</f>
        <v>0</v>
      </c>
      <c r="BO35" s="449">
        <f t="shared" ref="BO35" si="76">BN35</f>
        <v>0</v>
      </c>
      <c r="BP35" s="114"/>
    </row>
    <row r="36" spans="1:68">
      <c r="A36" t="s">
        <v>317</v>
      </c>
      <c r="B36" s="90"/>
      <c r="C36" s="90"/>
      <c r="D36" s="616">
        <f>'Cash Flow Budget - Monthly '!C13</f>
        <v>0</v>
      </c>
      <c r="E36" s="616">
        <f>D36+'Cash Flow Budget - Monthly '!D13</f>
        <v>0</v>
      </c>
      <c r="F36" s="616">
        <f>E36+'Cash Flow Budget - Monthly '!E13</f>
        <v>0</v>
      </c>
      <c r="G36" s="616">
        <f>F36+'Cash Flow Budget - Monthly '!F13</f>
        <v>0</v>
      </c>
      <c r="H36" s="616">
        <f>G36+'Cash Flow Budget - Monthly '!G13</f>
        <v>0</v>
      </c>
      <c r="I36" s="616">
        <f>H36+'Cash Flow Budget - Monthly '!H13</f>
        <v>0</v>
      </c>
      <c r="J36" s="616">
        <f>I36+'Cash Flow Budget - Monthly '!I13</f>
        <v>0</v>
      </c>
      <c r="K36" s="616">
        <f>J36+'Cash Flow Budget - Monthly '!J13</f>
        <v>0</v>
      </c>
      <c r="L36" s="616">
        <f>K36+'Cash Flow Budget - Monthly '!K13</f>
        <v>0</v>
      </c>
      <c r="M36" s="616">
        <f>L36+'Cash Flow Budget - Monthly '!L13</f>
        <v>0</v>
      </c>
      <c r="N36" s="616">
        <f>M36+'Cash Flow Budget - Monthly '!M13</f>
        <v>0</v>
      </c>
      <c r="O36" s="616">
        <f>N36+'Cash Flow Budget - Monthly '!N13</f>
        <v>0</v>
      </c>
      <c r="P36" s="114"/>
      <c r="Q36" s="616">
        <f>O36+'Cash Flow Budget - Monthly '!P13</f>
        <v>0</v>
      </c>
      <c r="R36" s="616">
        <f>Q36+'Cash Flow Budget - Monthly '!Q13</f>
        <v>0</v>
      </c>
      <c r="S36" s="616">
        <f>R36+'Cash Flow Budget - Monthly '!R13</f>
        <v>0</v>
      </c>
      <c r="T36" s="616">
        <f>S36+'Cash Flow Budget - Monthly '!S13</f>
        <v>0</v>
      </c>
      <c r="U36" s="616">
        <f>T36+'Cash Flow Budget - Monthly '!T13</f>
        <v>0</v>
      </c>
      <c r="V36" s="616">
        <f>U36+'Cash Flow Budget - Monthly '!U13</f>
        <v>0</v>
      </c>
      <c r="W36" s="616">
        <f>V36+'Cash Flow Budget - Monthly '!V13</f>
        <v>0</v>
      </c>
      <c r="X36" s="616">
        <f>W36+'Cash Flow Budget - Monthly '!W13</f>
        <v>0</v>
      </c>
      <c r="Y36" s="616">
        <f>X36+'Cash Flow Budget - Monthly '!X13</f>
        <v>0</v>
      </c>
      <c r="Z36" s="616">
        <f>Y36+'Cash Flow Budget - Monthly '!Y13</f>
        <v>0</v>
      </c>
      <c r="AA36" s="616">
        <f>Z36+'Cash Flow Budget - Monthly '!Z13</f>
        <v>0</v>
      </c>
      <c r="AB36" s="616">
        <f>AA36+'Cash Flow Budget - Monthly '!AA13</f>
        <v>0</v>
      </c>
      <c r="AC36" s="114"/>
      <c r="AD36" s="616">
        <f>AB36+'Cash Flow Budget - Monthly '!AC13</f>
        <v>0</v>
      </c>
      <c r="AE36" s="616">
        <f>AD36+'Cash Flow Budget - Monthly '!AD13</f>
        <v>0</v>
      </c>
      <c r="AF36" s="616">
        <f>AE36+'Cash Flow Budget - Monthly '!AE13</f>
        <v>0</v>
      </c>
      <c r="AG36" s="616">
        <f>AF36+'Cash Flow Budget - Monthly '!AF13</f>
        <v>0</v>
      </c>
      <c r="AH36" s="616">
        <f>AG36+'Cash Flow Budget - Monthly '!AG13</f>
        <v>0</v>
      </c>
      <c r="AI36" s="616">
        <f>AH36+'Cash Flow Budget - Monthly '!AH13</f>
        <v>0</v>
      </c>
      <c r="AJ36" s="616">
        <f>AI36+'Cash Flow Budget - Monthly '!AI13</f>
        <v>0</v>
      </c>
      <c r="AK36" s="616">
        <f>AJ36+'Cash Flow Budget - Monthly '!AJ13</f>
        <v>0</v>
      </c>
      <c r="AL36" s="616">
        <f>AK36+'Cash Flow Budget - Monthly '!AK13</f>
        <v>0</v>
      </c>
      <c r="AM36" s="616">
        <f>AL36+'Cash Flow Budget - Monthly '!AL13</f>
        <v>0</v>
      </c>
      <c r="AN36" s="616">
        <f>AM36+'Cash Flow Budget - Monthly '!AM13</f>
        <v>0</v>
      </c>
      <c r="AO36" s="616">
        <f>AN36+'Cash Flow Budget - Monthly '!AN13</f>
        <v>0</v>
      </c>
      <c r="AP36" s="114"/>
      <c r="AQ36" s="616">
        <f>AO36+'Cash Flow Budget - Monthly '!AP13</f>
        <v>0</v>
      </c>
      <c r="AR36" s="616">
        <f>AQ36+'Cash Flow Budget - Monthly '!AQ13</f>
        <v>0</v>
      </c>
      <c r="AS36" s="616">
        <f>AR36+'Cash Flow Budget - Monthly '!AR13</f>
        <v>0</v>
      </c>
      <c r="AT36" s="616">
        <f>AS36+'Cash Flow Budget - Monthly '!AS13</f>
        <v>0</v>
      </c>
      <c r="AU36" s="616">
        <f>AT36+'Cash Flow Budget - Monthly '!AT13</f>
        <v>0</v>
      </c>
      <c r="AV36" s="616">
        <f>AU36+'Cash Flow Budget - Monthly '!AU13</f>
        <v>0</v>
      </c>
      <c r="AW36" s="616">
        <f>AV36+'Cash Flow Budget - Monthly '!AV13</f>
        <v>0</v>
      </c>
      <c r="AX36" s="616">
        <f>AW36+'Cash Flow Budget - Monthly '!AW13</f>
        <v>0</v>
      </c>
      <c r="AY36" s="616">
        <f>AX36+'Cash Flow Budget - Monthly '!AX13</f>
        <v>0</v>
      </c>
      <c r="AZ36" s="616">
        <f>AY36+'Cash Flow Budget - Monthly '!AY13</f>
        <v>0</v>
      </c>
      <c r="BA36" s="616">
        <f>AZ36+'Cash Flow Budget - Monthly '!AZ13</f>
        <v>0</v>
      </c>
      <c r="BB36" s="616">
        <f>BA36+'Cash Flow Budget - Monthly '!BA13</f>
        <v>0</v>
      </c>
      <c r="BC36" s="114"/>
      <c r="BD36" s="616">
        <f>BB36+'Cash Flow Budget - Monthly '!BC13</f>
        <v>0</v>
      </c>
      <c r="BE36" s="616">
        <f>BD36+'Cash Flow Budget - Monthly '!BD13</f>
        <v>0</v>
      </c>
      <c r="BF36" s="616">
        <f>BE36+'Cash Flow Budget - Monthly '!BE13</f>
        <v>0</v>
      </c>
      <c r="BG36" s="616">
        <f>BF36+'Cash Flow Budget - Monthly '!BF13</f>
        <v>0</v>
      </c>
      <c r="BH36" s="616">
        <f>BG36+'Cash Flow Budget - Monthly '!BG13</f>
        <v>0</v>
      </c>
      <c r="BI36" s="616">
        <f>BH36+'Cash Flow Budget - Monthly '!BH13</f>
        <v>0</v>
      </c>
      <c r="BJ36" s="616">
        <f>BI36+'Cash Flow Budget - Monthly '!BI13</f>
        <v>0</v>
      </c>
      <c r="BK36" s="616">
        <f>BJ36+'Cash Flow Budget - Monthly '!BJ13</f>
        <v>0</v>
      </c>
      <c r="BL36" s="616">
        <f>BK36+'Cash Flow Budget - Monthly '!BK13</f>
        <v>0</v>
      </c>
      <c r="BM36" s="616">
        <f>BL36+'Cash Flow Budget - Monthly '!BL13</f>
        <v>0</v>
      </c>
      <c r="BN36" s="616">
        <f>BM36+'Cash Flow Budget - Monthly '!BM13</f>
        <v>0</v>
      </c>
      <c r="BO36" s="616">
        <f>BN36+'Cash Flow Budget - Monthly '!BN13</f>
        <v>0</v>
      </c>
      <c r="BP36" s="114"/>
    </row>
    <row r="37" spans="1:68">
      <c r="A37" t="s">
        <v>309</v>
      </c>
      <c r="B37" s="90"/>
      <c r="C37" s="90"/>
      <c r="D37" s="149">
        <f>-'Cash Flow Budget - Monthly '!C24</f>
        <v>0</v>
      </c>
      <c r="E37" s="149">
        <f>D37-'Cash Flow Budget - Monthly '!D24</f>
        <v>0</v>
      </c>
      <c r="F37" s="149">
        <f>E37-'Cash Flow Budget - Monthly '!E24</f>
        <v>0</v>
      </c>
      <c r="G37" s="149">
        <f>F37-'Cash Flow Budget - Monthly '!F24</f>
        <v>0</v>
      </c>
      <c r="H37" s="149">
        <f>G37-'Cash Flow Budget - Monthly '!G24</f>
        <v>0</v>
      </c>
      <c r="I37" s="149">
        <f>H37-'Cash Flow Budget - Monthly '!H24</f>
        <v>0</v>
      </c>
      <c r="J37" s="149">
        <f>I37-'Cash Flow Budget - Monthly '!I24</f>
        <v>0</v>
      </c>
      <c r="K37" s="149">
        <f>J37-'Cash Flow Budget - Monthly '!J24</f>
        <v>0</v>
      </c>
      <c r="L37" s="149">
        <f>K37-'Cash Flow Budget - Monthly '!K24</f>
        <v>0</v>
      </c>
      <c r="M37" s="149">
        <f>L37-'Cash Flow Budget - Monthly '!L24</f>
        <v>0</v>
      </c>
      <c r="N37" s="149">
        <f>M37-'Cash Flow Budget - Monthly '!M24</f>
        <v>0</v>
      </c>
      <c r="O37" s="149">
        <f>N37-'Cash Flow Budget - Monthly '!N24</f>
        <v>0</v>
      </c>
      <c r="P37" s="147"/>
      <c r="Q37" s="149">
        <f>O37-'Cash Flow Budget - Monthly '!P24</f>
        <v>0</v>
      </c>
      <c r="R37" s="149">
        <f>Q37-'Cash Flow Budget - Monthly '!Q24</f>
        <v>0</v>
      </c>
      <c r="S37" s="149">
        <f>R37-'Cash Flow Budget - Monthly '!R24</f>
        <v>0</v>
      </c>
      <c r="T37" s="149">
        <f>S37-'Cash Flow Budget - Monthly '!S24</f>
        <v>0</v>
      </c>
      <c r="U37" s="149">
        <f>T37-'Cash Flow Budget - Monthly '!T24</f>
        <v>0</v>
      </c>
      <c r="V37" s="149">
        <f>U37-'Cash Flow Budget - Monthly '!U24</f>
        <v>0</v>
      </c>
      <c r="W37" s="149">
        <f>V37-'Cash Flow Budget - Monthly '!V24</f>
        <v>0</v>
      </c>
      <c r="X37" s="149">
        <f>W37-'Cash Flow Budget - Monthly '!W24</f>
        <v>0</v>
      </c>
      <c r="Y37" s="149">
        <f>X37-'Cash Flow Budget - Monthly '!X24</f>
        <v>0</v>
      </c>
      <c r="Z37" s="149">
        <f>Y37-'Cash Flow Budget - Monthly '!Y24</f>
        <v>0</v>
      </c>
      <c r="AA37" s="149">
        <f>Z37-'Cash Flow Budget - Monthly '!Z24</f>
        <v>0</v>
      </c>
      <c r="AB37" s="149">
        <f>AA37-'Cash Flow Budget - Monthly '!AA24</f>
        <v>0</v>
      </c>
      <c r="AC37" s="147"/>
      <c r="AD37" s="149">
        <f>AB37-'Cash Flow Budget - Monthly '!AC24</f>
        <v>0</v>
      </c>
      <c r="AE37" s="149">
        <f>AD37-'Cash Flow Budget - Monthly '!AD24</f>
        <v>0</v>
      </c>
      <c r="AF37" s="149">
        <f>AE37-'Cash Flow Budget - Monthly '!AE24</f>
        <v>0</v>
      </c>
      <c r="AG37" s="149">
        <f>AF37-'Cash Flow Budget - Monthly '!AF24</f>
        <v>0</v>
      </c>
      <c r="AH37" s="149">
        <f>AG37-'Cash Flow Budget - Monthly '!AG24</f>
        <v>0</v>
      </c>
      <c r="AI37" s="149">
        <f>AH37-'Cash Flow Budget - Monthly '!AH24</f>
        <v>0</v>
      </c>
      <c r="AJ37" s="149">
        <f>AI37-'Cash Flow Budget - Monthly '!AI24</f>
        <v>0</v>
      </c>
      <c r="AK37" s="149">
        <f>AJ37-'Cash Flow Budget - Monthly '!AJ24</f>
        <v>0</v>
      </c>
      <c r="AL37" s="149">
        <f>AK37-'Cash Flow Budget - Monthly '!AK24</f>
        <v>0</v>
      </c>
      <c r="AM37" s="149">
        <f>AL37-'Cash Flow Budget - Monthly '!AL24</f>
        <v>0</v>
      </c>
      <c r="AN37" s="149">
        <f>AM37-'Cash Flow Budget - Monthly '!AM24</f>
        <v>0</v>
      </c>
      <c r="AO37" s="149">
        <f>AN37-'Cash Flow Budget - Monthly '!AN24</f>
        <v>0</v>
      </c>
      <c r="AP37" s="147"/>
      <c r="AQ37" s="149">
        <f>AO37-'Cash Flow Budget - Monthly '!AP24</f>
        <v>0</v>
      </c>
      <c r="AR37" s="149">
        <f>AQ37-'Cash Flow Budget - Monthly '!AQ24</f>
        <v>0</v>
      </c>
      <c r="AS37" s="149">
        <f>AR37-'Cash Flow Budget - Monthly '!AR24</f>
        <v>0</v>
      </c>
      <c r="AT37" s="149">
        <f>AS37-'Cash Flow Budget - Monthly '!AS24</f>
        <v>0</v>
      </c>
      <c r="AU37" s="149">
        <f>AT37-'Cash Flow Budget - Monthly '!AT24</f>
        <v>0</v>
      </c>
      <c r="AV37" s="149">
        <f>AU37-'Cash Flow Budget - Monthly '!AU24</f>
        <v>0</v>
      </c>
      <c r="AW37" s="149">
        <f>AV37-'Cash Flow Budget - Monthly '!AV24</f>
        <v>0</v>
      </c>
      <c r="AX37" s="149">
        <f>AW37-'Cash Flow Budget - Monthly '!AW24</f>
        <v>0</v>
      </c>
      <c r="AY37" s="149">
        <f>AX37-'Cash Flow Budget - Monthly '!AX24</f>
        <v>0</v>
      </c>
      <c r="AZ37" s="149">
        <f>AY37-'Cash Flow Budget - Monthly '!AY24</f>
        <v>0</v>
      </c>
      <c r="BA37" s="149">
        <f>AZ37-'Cash Flow Budget - Monthly '!AZ24</f>
        <v>0</v>
      </c>
      <c r="BB37" s="149">
        <f>BA37-'Cash Flow Budget - Monthly '!BA24</f>
        <v>0</v>
      </c>
      <c r="BC37" s="147"/>
      <c r="BD37" s="149">
        <f>BB37-'Cash Flow Budget - Monthly '!BC24</f>
        <v>0</v>
      </c>
      <c r="BE37" s="149">
        <f>BD37-'Cash Flow Budget - Monthly '!BD24</f>
        <v>0</v>
      </c>
      <c r="BF37" s="149">
        <f>BE37-'Cash Flow Budget - Monthly '!BE24</f>
        <v>0</v>
      </c>
      <c r="BG37" s="149">
        <f>BF37-'Cash Flow Budget - Monthly '!BF24</f>
        <v>0</v>
      </c>
      <c r="BH37" s="149">
        <f>BG37-'Cash Flow Budget - Monthly '!BG24</f>
        <v>0</v>
      </c>
      <c r="BI37" s="149">
        <f>BH37-'Cash Flow Budget - Monthly '!BH24</f>
        <v>0</v>
      </c>
      <c r="BJ37" s="149">
        <f>BI37-'Cash Flow Budget - Monthly '!BI24</f>
        <v>0</v>
      </c>
      <c r="BK37" s="149">
        <f>BJ37-'Cash Flow Budget - Monthly '!BJ24</f>
        <v>0</v>
      </c>
      <c r="BL37" s="149">
        <f>BK37-'Cash Flow Budget - Monthly '!BK24</f>
        <v>0</v>
      </c>
      <c r="BM37" s="149">
        <f>BL37-'Cash Flow Budget - Monthly '!BL24</f>
        <v>0</v>
      </c>
      <c r="BN37" s="149">
        <f>BM37-'Cash Flow Budget - Monthly '!BM24</f>
        <v>0</v>
      </c>
      <c r="BO37" s="149">
        <f>BN37-'Cash Flow Budget - Monthly '!BN24</f>
        <v>0</v>
      </c>
      <c r="BP37" s="147"/>
    </row>
    <row r="38" spans="1:68">
      <c r="A38" t="s">
        <v>536</v>
      </c>
      <c r="B38" s="90"/>
      <c r="C38" s="90"/>
      <c r="D38" s="149">
        <f>-'Cash Flow Budget - Monthly '!C25</f>
        <v>0</v>
      </c>
      <c r="E38" s="149">
        <f>D38-'Cash Flow Budget - Monthly '!D25</f>
        <v>0</v>
      </c>
      <c r="F38" s="149">
        <f>E38-'Cash Flow Budget - Monthly '!E25</f>
        <v>0</v>
      </c>
      <c r="G38" s="149">
        <f>F38-'Cash Flow Budget - Monthly '!F25</f>
        <v>0</v>
      </c>
      <c r="H38" s="149">
        <f>G38-'Cash Flow Budget - Monthly '!G25</f>
        <v>0</v>
      </c>
      <c r="I38" s="149">
        <f>H38-'Cash Flow Budget - Monthly '!H25</f>
        <v>0</v>
      </c>
      <c r="J38" s="149">
        <f>I38-'Cash Flow Budget - Monthly '!I25</f>
        <v>0</v>
      </c>
      <c r="K38" s="149">
        <f>J38-'Cash Flow Budget - Monthly '!J25</f>
        <v>0</v>
      </c>
      <c r="L38" s="149">
        <f>K38-'Cash Flow Budget - Monthly '!K25</f>
        <v>0</v>
      </c>
      <c r="M38" s="149">
        <f>L38-'Cash Flow Budget - Monthly '!L25</f>
        <v>0</v>
      </c>
      <c r="N38" s="149">
        <f>M38-'Cash Flow Budget - Monthly '!M25</f>
        <v>0</v>
      </c>
      <c r="O38" s="149">
        <f>N38-'Cash Flow Budget - Monthly '!N25</f>
        <v>0</v>
      </c>
      <c r="P38" s="147"/>
      <c r="Q38" s="149">
        <f>O38-'Cash Flow Budget - Monthly '!P25</f>
        <v>0</v>
      </c>
      <c r="R38" s="149">
        <f>Q38-'Cash Flow Budget - Monthly '!Q25</f>
        <v>0</v>
      </c>
      <c r="S38" s="149">
        <f>R38-'Cash Flow Budget - Monthly '!R25</f>
        <v>0</v>
      </c>
      <c r="T38" s="149">
        <f>S38-'Cash Flow Budget - Monthly '!S25</f>
        <v>0</v>
      </c>
      <c r="U38" s="149">
        <f>T38-'Cash Flow Budget - Monthly '!T25</f>
        <v>0</v>
      </c>
      <c r="V38" s="149">
        <f>U38-'Cash Flow Budget - Monthly '!U25</f>
        <v>0</v>
      </c>
      <c r="W38" s="149">
        <f>V38-'Cash Flow Budget - Monthly '!V25</f>
        <v>0</v>
      </c>
      <c r="X38" s="149">
        <f>W38-'Cash Flow Budget - Monthly '!W25</f>
        <v>0</v>
      </c>
      <c r="Y38" s="149">
        <f>X38-'Cash Flow Budget - Monthly '!X25</f>
        <v>0</v>
      </c>
      <c r="Z38" s="149">
        <f>Y38-'Cash Flow Budget - Monthly '!Y25</f>
        <v>0</v>
      </c>
      <c r="AA38" s="149">
        <f>Z38-'Cash Flow Budget - Monthly '!Z25</f>
        <v>0</v>
      </c>
      <c r="AB38" s="149">
        <f>AA38-'Cash Flow Budget - Monthly '!AA25</f>
        <v>0</v>
      </c>
      <c r="AC38" s="147"/>
      <c r="AD38" s="149">
        <f>AB38-'Cash Flow Budget - Monthly '!AC25</f>
        <v>0</v>
      </c>
      <c r="AE38" s="149">
        <f>AD38-'Cash Flow Budget - Monthly '!AD25</f>
        <v>0</v>
      </c>
      <c r="AF38" s="149">
        <f>AE38-'Cash Flow Budget - Monthly '!AE25</f>
        <v>0</v>
      </c>
      <c r="AG38" s="149">
        <f>AF38-'Cash Flow Budget - Monthly '!AF25</f>
        <v>0</v>
      </c>
      <c r="AH38" s="149">
        <f>AG38-'Cash Flow Budget - Monthly '!AG25</f>
        <v>0</v>
      </c>
      <c r="AI38" s="149">
        <f>AH38-'Cash Flow Budget - Monthly '!AH25</f>
        <v>0</v>
      </c>
      <c r="AJ38" s="149">
        <f>AI38-'Cash Flow Budget - Monthly '!AI25</f>
        <v>0</v>
      </c>
      <c r="AK38" s="149">
        <f>AJ38-'Cash Flow Budget - Monthly '!AJ25</f>
        <v>0</v>
      </c>
      <c r="AL38" s="149">
        <f>AK38-'Cash Flow Budget - Monthly '!AK25</f>
        <v>0</v>
      </c>
      <c r="AM38" s="149">
        <f>AL38-'Cash Flow Budget - Monthly '!AL25</f>
        <v>0</v>
      </c>
      <c r="AN38" s="149">
        <f>AM38-'Cash Flow Budget - Monthly '!AM25</f>
        <v>0</v>
      </c>
      <c r="AO38" s="149">
        <f>AN38-'Cash Flow Budget - Monthly '!AN25</f>
        <v>0</v>
      </c>
      <c r="AP38" s="147"/>
      <c r="AQ38" s="149">
        <f>AO38-'Cash Flow Budget - Monthly '!AP25</f>
        <v>0</v>
      </c>
      <c r="AR38" s="149">
        <f>AQ38-'Cash Flow Budget - Monthly '!AQ25</f>
        <v>0</v>
      </c>
      <c r="AS38" s="149">
        <f>AR38-'Cash Flow Budget - Monthly '!AR25</f>
        <v>0</v>
      </c>
      <c r="AT38" s="149">
        <f>AS38-'Cash Flow Budget - Monthly '!AS25</f>
        <v>0</v>
      </c>
      <c r="AU38" s="149">
        <f>AT38-'Cash Flow Budget - Monthly '!AT25</f>
        <v>0</v>
      </c>
      <c r="AV38" s="149">
        <f>AU38-'Cash Flow Budget - Monthly '!AU25</f>
        <v>0</v>
      </c>
      <c r="AW38" s="149">
        <f>AV38-'Cash Flow Budget - Monthly '!AV25</f>
        <v>0</v>
      </c>
      <c r="AX38" s="149">
        <f>AW38-'Cash Flow Budget - Monthly '!AW25</f>
        <v>0</v>
      </c>
      <c r="AY38" s="149">
        <f>AX38-'Cash Flow Budget - Monthly '!AX25</f>
        <v>0</v>
      </c>
      <c r="AZ38" s="149">
        <f>AY38-'Cash Flow Budget - Monthly '!AY25</f>
        <v>0</v>
      </c>
      <c r="BA38" s="149">
        <f>AZ38-'Cash Flow Budget - Monthly '!AZ25</f>
        <v>0</v>
      </c>
      <c r="BB38" s="149">
        <f>BA38-'Cash Flow Budget - Monthly '!BA25</f>
        <v>0</v>
      </c>
      <c r="BC38" s="147"/>
      <c r="BD38" s="149">
        <f>BB38-'Cash Flow Budget - Monthly '!BC25</f>
        <v>0</v>
      </c>
      <c r="BE38" s="149">
        <f>BD38-'Cash Flow Budget - Monthly '!BD25</f>
        <v>0</v>
      </c>
      <c r="BF38" s="149">
        <f>BE38-'Cash Flow Budget - Monthly '!BE25</f>
        <v>0</v>
      </c>
      <c r="BG38" s="149">
        <f>BF38-'Cash Flow Budget - Monthly '!BF25</f>
        <v>0</v>
      </c>
      <c r="BH38" s="149">
        <f>BG38-'Cash Flow Budget - Monthly '!BG25</f>
        <v>0</v>
      </c>
      <c r="BI38" s="149">
        <f>BH38-'Cash Flow Budget - Monthly '!BH25</f>
        <v>0</v>
      </c>
      <c r="BJ38" s="149">
        <f>BI38-'Cash Flow Budget - Monthly '!BI25</f>
        <v>0</v>
      </c>
      <c r="BK38" s="149">
        <f>BJ38-'Cash Flow Budget - Monthly '!BJ25</f>
        <v>0</v>
      </c>
      <c r="BL38" s="149">
        <f>BK38-'Cash Flow Budget - Monthly '!BK25</f>
        <v>0</v>
      </c>
      <c r="BM38" s="149">
        <f>BL38-'Cash Flow Budget - Monthly '!BL25</f>
        <v>0</v>
      </c>
      <c r="BN38" s="149">
        <f>BM38-'Cash Flow Budget - Monthly '!BM25</f>
        <v>0</v>
      </c>
      <c r="BO38" s="149">
        <f>BN38-'Cash Flow Budget - Monthly '!BN25</f>
        <v>0</v>
      </c>
      <c r="BP38" s="147"/>
    </row>
    <row r="39" spans="1:68">
      <c r="A39" t="s">
        <v>88</v>
      </c>
      <c r="B39" s="94"/>
      <c r="C39" s="94"/>
      <c r="D39" s="186">
        <f>'P&amp;L - Monthly '!B41</f>
        <v>-557665.93749999988</v>
      </c>
      <c r="E39" s="92">
        <f>D39+'P&amp;L - Monthly '!C41</f>
        <v>-1115699.3749999998</v>
      </c>
      <c r="F39" s="92">
        <f>E39+'P&amp;L - Monthly '!D41</f>
        <v>-1692475.3124999995</v>
      </c>
      <c r="G39" s="92">
        <f>F39+'P&amp;L - Monthly '!E41</f>
        <v>-2239343.6626749993</v>
      </c>
      <c r="H39" s="92">
        <f>G39+'P&amp;L - Monthly '!F41</f>
        <v>-2722243.9524087491</v>
      </c>
      <c r="I39" s="92">
        <f>H39+'P&amp;L - Monthly '!G41</f>
        <v>-3136351.5911791865</v>
      </c>
      <c r="J39" s="92">
        <f>I39+'P&amp;L - Monthly '!H41</f>
        <v>-3053660.8121731458</v>
      </c>
      <c r="K39" s="92">
        <f>J39+'P&amp;L - Monthly '!I41</f>
        <v>-2869523.260176803</v>
      </c>
      <c r="L39" s="92">
        <f>K39+'P&amp;L - Monthly '!J41</f>
        <v>-2578613.0215406432</v>
      </c>
      <c r="M39" s="92">
        <f>L39+'P&amp;L - Monthly '!K41</f>
        <v>-2175337.8869326753</v>
      </c>
      <c r="N39" s="92">
        <f>M39+'P&amp;L - Monthly '!L41</f>
        <v>-1649122.0365543091</v>
      </c>
      <c r="O39" s="92">
        <f>N39+'P&amp;L - Monthly '!M41</f>
        <v>-993800.05961702415</v>
      </c>
      <c r="P39" s="113"/>
      <c r="Q39" s="140">
        <f>'P&amp;L - Monthly '!O41</f>
        <v>1872235.9684364772</v>
      </c>
      <c r="R39" s="140">
        <f>Q39+'P&amp;L - Monthly '!P41</f>
        <v>3933935.1913512722</v>
      </c>
      <c r="S39" s="140">
        <f>R39+'P&amp;L - Monthly '!Q41</f>
        <v>6189968.8281548852</v>
      </c>
      <c r="T39" s="140">
        <f>S39+'P&amp;L - Monthly '!R41</f>
        <v>8645405.3924452085</v>
      </c>
      <c r="U39" s="140">
        <f>T39+'P&amp;L - Monthly '!S41</f>
        <v>11305520.157679062</v>
      </c>
      <c r="V39" s="140">
        <f>U39+'P&amp;L - Monthly '!T41</f>
        <v>14175805.028506935</v>
      </c>
      <c r="W39" s="140">
        <f>V39+'P&amp;L - Monthly '!U41</f>
        <v>17256804.501007862</v>
      </c>
      <c r="X39" s="140">
        <f>W39+'P&amp;L - Monthly '!V41</f>
        <v>20559649.736222845</v>
      </c>
      <c r="Y39" s="140">
        <f>X39+'P&amp;L - Monthly '!W41</f>
        <v>24090546.772604488</v>
      </c>
      <c r="Z39" s="140">
        <f>Y39+'P&amp;L - Monthly '!X41</f>
        <v>27855962.904281206</v>
      </c>
      <c r="AA39" s="140">
        <f>Z39+'P&amp;L - Monthly '!Y41</f>
        <v>31862639.253378533</v>
      </c>
      <c r="AB39" s="140">
        <f>AA39+'P&amp;L - Monthly '!Z41</f>
        <v>36117603.966051884</v>
      </c>
      <c r="AC39" s="113"/>
      <c r="AD39" s="140">
        <f>'P&amp;L - Monthly '!AB41</f>
        <v>5524832.4673602283</v>
      </c>
      <c r="AE39" s="140">
        <f>AD39+'P&amp;L - Monthly '!AC41</f>
        <v>11234413.108108303</v>
      </c>
      <c r="AF39" s="140">
        <f>AE39+'P&amp;L - Monthly '!AD41</f>
        <v>17130593.078978103</v>
      </c>
      <c r="AG39" s="140">
        <f>AF39+'P&amp;L - Monthly '!AE41</f>
        <v>22120961.908765964</v>
      </c>
      <c r="AH39" s="140">
        <f>AG39+'P&amp;L - Monthly '!AF41</f>
        <v>27290745.300565947</v>
      </c>
      <c r="AI39" s="140">
        <f>AH39+'P&amp;L - Monthly '!AG41</f>
        <v>32641741.074998178</v>
      </c>
      <c r="AJ39" s="140">
        <f>AI39+'P&amp;L - Monthly '!AH41</f>
        <v>38175765.030888975</v>
      </c>
      <c r="AK39" s="140">
        <f>AJ39+'P&amp;L - Monthly '!AI41</f>
        <v>43894651.125052921</v>
      </c>
      <c r="AL39" s="140">
        <f>AK39+'P&amp;L - Monthly '!AJ41</f>
        <v>49800251.653872758</v>
      </c>
      <c r="AM39" s="140">
        <f>AL39+'P&amp;L - Monthly '!AK41</f>
        <v>55894437.436695032</v>
      </c>
      <c r="AN39" s="140">
        <f>AM39+'P&amp;L - Monthly '!AL41</f>
        <v>62179098.001059771</v>
      </c>
      <c r="AO39" s="140">
        <f>AN39+'P&amp;L - Monthly '!AM41</f>
        <v>68656141.769782409</v>
      </c>
      <c r="AP39" s="113"/>
      <c r="AQ39" s="140">
        <f>'P&amp;L - Monthly '!AO41</f>
        <v>6826848.1787517034</v>
      </c>
      <c r="AR39" s="140">
        <f>AQ39+'P&amp;L - Monthly '!AP41</f>
        <v>13860259.818686556</v>
      </c>
      <c r="AS39" s="140">
        <f>AR39+'P&amp;L - Monthly '!AQ41</f>
        <v>21102304.229416393</v>
      </c>
      <c r="AT39" s="140">
        <f>AS39+'P&amp;L - Monthly '!AR41</f>
        <v>28555071.413649164</v>
      </c>
      <c r="AU39" s="140">
        <f>AT39+'P&amp;L - Monthly '!AS41</f>
        <v>36220672.274119891</v>
      </c>
      <c r="AV39" s="140">
        <f>AU39+'P&amp;L - Monthly '!AT41</f>
        <v>44101238.822590962</v>
      </c>
      <c r="AW39" s="140">
        <f>AV39+'P&amp;L - Monthly '!AU41</f>
        <v>52198924.390942372</v>
      </c>
      <c r="AX39" s="140">
        <f>AW39+'P&amp;L - Monthly '!AV41</f>
        <v>60515903.844372936</v>
      </c>
      <c r="AY39" s="140">
        <f>AX39+'P&amp;L - Monthly '!AW41</f>
        <v>69054373.796733439</v>
      </c>
      <c r="AZ39" s="140">
        <f>AY39+'P&amp;L - Monthly '!AX41</f>
        <v>77816552.828013182</v>
      </c>
      <c r="BA39" s="140">
        <f>AZ39+'P&amp;L - Monthly '!AY41</f>
        <v>86804681.704001352</v>
      </c>
      <c r="BB39" s="140">
        <f>BA39+'P&amp;L - Monthly '!AZ41</f>
        <v>96021023.598145038</v>
      </c>
      <c r="BC39" s="113"/>
      <c r="BD39" s="140">
        <f>'P&amp;L - Monthly '!BB41</f>
        <v>9748651.544604158</v>
      </c>
      <c r="BE39" s="140">
        <f>BD39+'P&amp;L - Monthly '!BC41</f>
        <v>19742320.832774371</v>
      </c>
      <c r="BF39" s="140">
        <f>BE39+'P&amp;L - Monthly '!BD41</f>
        <v>29983461.716946304</v>
      </c>
      <c r="BG39" s="140">
        <f>BF39+'P&amp;L - Monthly '!BE41</f>
        <v>40474552.588079974</v>
      </c>
      <c r="BH39" s="140">
        <f>BG39+'P&amp;L - Monthly '!BF41</f>
        <v>51218096.621044986</v>
      </c>
      <c r="BI39" s="140">
        <f>BH39+'P&amp;L - Monthly '!BG41</f>
        <v>62216622.022459671</v>
      </c>
      <c r="BJ39" s="140">
        <f>BI39+'P&amp;L - Monthly '!BH41</f>
        <v>73472682.281008512</v>
      </c>
      <c r="BK39" s="140">
        <f>BJ39+'P&amp;L - Monthly '!BI41</f>
        <v>84988856.420262858</v>
      </c>
      <c r="BL39" s="140">
        <f>BK39+'P&amp;L - Monthly '!BJ41</f>
        <v>96767749.254029766</v>
      </c>
      <c r="BM39" s="140">
        <f>BL39+'P&amp;L - Monthly '!BK41</f>
        <v>108811991.64425436</v>
      </c>
      <c r="BN39" s="140">
        <f>BM39+'P&amp;L - Monthly '!BL41</f>
        <v>121124240.76150119</v>
      </c>
      <c r="BO39" s="140">
        <f>BN39+'P&amp;L - Monthly '!BM41</f>
        <v>133707180.34804052</v>
      </c>
      <c r="BP39" s="113"/>
    </row>
    <row r="40" spans="1:68">
      <c r="A40" t="s">
        <v>84</v>
      </c>
      <c r="C40" s="149"/>
      <c r="D40" s="149">
        <f>C40</f>
        <v>0</v>
      </c>
      <c r="E40" s="149">
        <f t="shared" ref="E40:O40" si="77">D40</f>
        <v>0</v>
      </c>
      <c r="F40" s="149">
        <f t="shared" si="77"/>
        <v>0</v>
      </c>
      <c r="G40" s="149">
        <f t="shared" si="77"/>
        <v>0</v>
      </c>
      <c r="H40" s="149">
        <f t="shared" si="77"/>
        <v>0</v>
      </c>
      <c r="I40" s="149">
        <f t="shared" si="77"/>
        <v>0</v>
      </c>
      <c r="J40" s="149">
        <f t="shared" si="77"/>
        <v>0</v>
      </c>
      <c r="K40" s="149">
        <f t="shared" si="77"/>
        <v>0</v>
      </c>
      <c r="L40" s="149">
        <f t="shared" si="77"/>
        <v>0</v>
      </c>
      <c r="M40" s="149">
        <f t="shared" si="77"/>
        <v>0</v>
      </c>
      <c r="N40" s="149">
        <f t="shared" si="77"/>
        <v>0</v>
      </c>
      <c r="O40" s="149">
        <f t="shared" si="77"/>
        <v>0</v>
      </c>
      <c r="P40" s="113"/>
      <c r="Q40" s="140">
        <f>O40+O39</f>
        <v>-993800.05961702415</v>
      </c>
      <c r="R40" s="140">
        <f>Q40</f>
        <v>-993800.05961702415</v>
      </c>
      <c r="S40" s="140">
        <f t="shared" ref="S40:AB40" si="78">R40</f>
        <v>-993800.05961702415</v>
      </c>
      <c r="T40" s="140">
        <f t="shared" si="78"/>
        <v>-993800.05961702415</v>
      </c>
      <c r="U40" s="140">
        <f t="shared" si="78"/>
        <v>-993800.05961702415</v>
      </c>
      <c r="V40" s="140">
        <f t="shared" si="78"/>
        <v>-993800.05961702415</v>
      </c>
      <c r="W40" s="140">
        <f t="shared" si="78"/>
        <v>-993800.05961702415</v>
      </c>
      <c r="X40" s="140">
        <f t="shared" si="78"/>
        <v>-993800.05961702415</v>
      </c>
      <c r="Y40" s="140">
        <f>X40</f>
        <v>-993800.05961702415</v>
      </c>
      <c r="Z40" s="140">
        <f t="shared" si="78"/>
        <v>-993800.05961702415</v>
      </c>
      <c r="AA40" s="140">
        <f t="shared" si="78"/>
        <v>-993800.05961702415</v>
      </c>
      <c r="AB40" s="140">
        <f t="shared" si="78"/>
        <v>-993800.05961702415</v>
      </c>
      <c r="AC40" s="113"/>
      <c r="AD40" s="140">
        <f>AB39+AB40</f>
        <v>35123803.906434856</v>
      </c>
      <c r="AE40" s="140">
        <f>AD40</f>
        <v>35123803.906434856</v>
      </c>
      <c r="AF40" s="140">
        <f t="shared" ref="AF40:AO40" si="79">AE40</f>
        <v>35123803.906434856</v>
      </c>
      <c r="AG40" s="140">
        <f t="shared" si="79"/>
        <v>35123803.906434856</v>
      </c>
      <c r="AH40" s="140">
        <f t="shared" si="79"/>
        <v>35123803.906434856</v>
      </c>
      <c r="AI40" s="140">
        <f t="shared" si="79"/>
        <v>35123803.906434856</v>
      </c>
      <c r="AJ40" s="140">
        <f t="shared" si="79"/>
        <v>35123803.906434856</v>
      </c>
      <c r="AK40" s="140">
        <f t="shared" si="79"/>
        <v>35123803.906434856</v>
      </c>
      <c r="AL40" s="140">
        <f t="shared" si="79"/>
        <v>35123803.906434856</v>
      </c>
      <c r="AM40" s="140">
        <f t="shared" si="79"/>
        <v>35123803.906434856</v>
      </c>
      <c r="AN40" s="140">
        <f t="shared" si="79"/>
        <v>35123803.906434856</v>
      </c>
      <c r="AO40" s="140">
        <f t="shared" si="79"/>
        <v>35123803.906434856</v>
      </c>
      <c r="AP40" s="113"/>
      <c r="AQ40" s="92">
        <f>AO39+AO40</f>
        <v>103779945.67621726</v>
      </c>
      <c r="AR40" s="92">
        <f>AQ40</f>
        <v>103779945.67621726</v>
      </c>
      <c r="AS40" s="92">
        <f t="shared" ref="AS40" si="80">AR40</f>
        <v>103779945.67621726</v>
      </c>
      <c r="AT40" s="92">
        <f t="shared" ref="AT40" si="81">AS40</f>
        <v>103779945.67621726</v>
      </c>
      <c r="AU40" s="92">
        <f t="shared" ref="AU40" si="82">AT40</f>
        <v>103779945.67621726</v>
      </c>
      <c r="AV40" s="92">
        <f t="shared" ref="AV40" si="83">AU40</f>
        <v>103779945.67621726</v>
      </c>
      <c r="AW40" s="92">
        <f t="shared" ref="AW40" si="84">AV40</f>
        <v>103779945.67621726</v>
      </c>
      <c r="AX40" s="92">
        <f t="shared" ref="AX40" si="85">AW40</f>
        <v>103779945.67621726</v>
      </c>
      <c r="AY40" s="92">
        <f t="shared" ref="AY40" si="86">AX40</f>
        <v>103779945.67621726</v>
      </c>
      <c r="AZ40" s="92">
        <f t="shared" ref="AZ40" si="87">AY40</f>
        <v>103779945.67621726</v>
      </c>
      <c r="BA40" s="92">
        <f t="shared" ref="BA40" si="88">AZ40</f>
        <v>103779945.67621726</v>
      </c>
      <c r="BB40" s="92">
        <f t="shared" ref="BB40" si="89">BA40</f>
        <v>103779945.67621726</v>
      </c>
      <c r="BC40" s="113"/>
      <c r="BD40" s="140">
        <f>BB39+BB40</f>
        <v>199800969.2743623</v>
      </c>
      <c r="BE40" s="140">
        <f>BD40</f>
        <v>199800969.2743623</v>
      </c>
      <c r="BF40" s="140">
        <f t="shared" ref="BF40" si="90">BE40</f>
        <v>199800969.2743623</v>
      </c>
      <c r="BG40" s="140">
        <f t="shared" ref="BG40" si="91">BF40</f>
        <v>199800969.2743623</v>
      </c>
      <c r="BH40" s="140">
        <f t="shared" ref="BH40" si="92">BG40</f>
        <v>199800969.2743623</v>
      </c>
      <c r="BI40" s="140">
        <f t="shared" ref="BI40" si="93">BH40</f>
        <v>199800969.2743623</v>
      </c>
      <c r="BJ40" s="140">
        <f t="shared" ref="BJ40" si="94">BI40</f>
        <v>199800969.2743623</v>
      </c>
      <c r="BK40" s="140">
        <f t="shared" ref="BK40" si="95">BJ40</f>
        <v>199800969.2743623</v>
      </c>
      <c r="BL40" s="140">
        <f t="shared" ref="BL40" si="96">BK40</f>
        <v>199800969.2743623</v>
      </c>
      <c r="BM40" s="140">
        <f t="shared" ref="BM40" si="97">BL40</f>
        <v>199800969.2743623</v>
      </c>
      <c r="BN40" s="140">
        <f t="shared" ref="BN40" si="98">BM40</f>
        <v>199800969.2743623</v>
      </c>
      <c r="BO40" s="140">
        <f t="shared" ref="BO40" si="99">BN40</f>
        <v>199800969.2743623</v>
      </c>
      <c r="BP40" s="113"/>
    </row>
    <row r="41" spans="1:68">
      <c r="B41" s="93"/>
      <c r="C41" s="93">
        <f t="shared" ref="C41:O41" si="100">SUM(C35:C40)</f>
        <v>0</v>
      </c>
      <c r="D41" s="93">
        <f t="shared" si="100"/>
        <v>-557665.93749999988</v>
      </c>
      <c r="E41" s="93">
        <f t="shared" si="100"/>
        <v>-1115699.3749999998</v>
      </c>
      <c r="F41" s="93">
        <f t="shared" si="100"/>
        <v>-1692475.3124999995</v>
      </c>
      <c r="G41" s="93">
        <f t="shared" si="100"/>
        <v>-2239343.6626749993</v>
      </c>
      <c r="H41" s="93">
        <f t="shared" si="100"/>
        <v>-2722243.9524087491</v>
      </c>
      <c r="I41" s="93">
        <f t="shared" si="100"/>
        <v>-3136351.5911791865</v>
      </c>
      <c r="J41" s="93">
        <f t="shared" si="100"/>
        <v>-3053660.8121731458</v>
      </c>
      <c r="K41" s="93">
        <f t="shared" si="100"/>
        <v>-2869523.260176803</v>
      </c>
      <c r="L41" s="93">
        <f t="shared" si="100"/>
        <v>-2578613.0215406432</v>
      </c>
      <c r="M41" s="93">
        <f t="shared" si="100"/>
        <v>-2175337.8869326753</v>
      </c>
      <c r="N41" s="93">
        <f t="shared" si="100"/>
        <v>-1649122.0365543091</v>
      </c>
      <c r="O41" s="93">
        <f t="shared" si="100"/>
        <v>-993800.05961702415</v>
      </c>
      <c r="P41" s="148"/>
      <c r="Q41" s="93">
        <f t="shared" ref="Q41:AB41" si="101">SUM(Q35:Q40)</f>
        <v>878435.90881945309</v>
      </c>
      <c r="R41" s="93">
        <f t="shared" si="101"/>
        <v>2940135.1317342483</v>
      </c>
      <c r="S41" s="93">
        <f t="shared" si="101"/>
        <v>5196168.7685378613</v>
      </c>
      <c r="T41" s="93">
        <f t="shared" si="101"/>
        <v>7651605.3328281846</v>
      </c>
      <c r="U41" s="93">
        <f t="shared" si="101"/>
        <v>10311720.098062038</v>
      </c>
      <c r="V41" s="93">
        <f t="shared" si="101"/>
        <v>13182004.968889911</v>
      </c>
      <c r="W41" s="93">
        <f t="shared" si="101"/>
        <v>16263004.441390838</v>
      </c>
      <c r="X41" s="93">
        <f t="shared" si="101"/>
        <v>19565849.676605821</v>
      </c>
      <c r="Y41" s="93">
        <f t="shared" si="101"/>
        <v>23096746.712987464</v>
      </c>
      <c r="Z41" s="93">
        <f t="shared" si="101"/>
        <v>26862162.844664183</v>
      </c>
      <c r="AA41" s="93">
        <f t="shared" si="101"/>
        <v>30868839.193761509</v>
      </c>
      <c r="AB41" s="93">
        <f t="shared" si="101"/>
        <v>35123803.906434856</v>
      </c>
      <c r="AC41" s="148"/>
      <c r="AD41" s="93">
        <f t="shared" ref="AD41:AO41" si="102">SUM(AD35:AD40)</f>
        <v>40648636.373795085</v>
      </c>
      <c r="AE41" s="93">
        <f t="shared" si="102"/>
        <v>46358217.014543161</v>
      </c>
      <c r="AF41" s="93">
        <f t="shared" si="102"/>
        <v>52254396.985412955</v>
      </c>
      <c r="AG41" s="93">
        <f t="shared" si="102"/>
        <v>57244765.815200821</v>
      </c>
      <c r="AH41" s="93">
        <f t="shared" si="102"/>
        <v>62414549.207000807</v>
      </c>
      <c r="AI41" s="93">
        <f t="shared" si="102"/>
        <v>67765544.981433034</v>
      </c>
      <c r="AJ41" s="93">
        <f t="shared" si="102"/>
        <v>73299568.937323838</v>
      </c>
      <c r="AK41" s="93">
        <f t="shared" si="102"/>
        <v>79018455.031487778</v>
      </c>
      <c r="AL41" s="93">
        <f t="shared" si="102"/>
        <v>84924055.560307622</v>
      </c>
      <c r="AM41" s="93">
        <f t="shared" si="102"/>
        <v>91018241.343129888</v>
      </c>
      <c r="AN41" s="93">
        <f t="shared" si="102"/>
        <v>97302901.907494634</v>
      </c>
      <c r="AO41" s="93">
        <f t="shared" si="102"/>
        <v>103779945.67621726</v>
      </c>
      <c r="AP41" s="148"/>
      <c r="AQ41" s="93">
        <f t="shared" ref="AQ41:BB41" si="103">SUM(AQ35:AQ40)</f>
        <v>110606793.85496897</v>
      </c>
      <c r="AR41" s="93">
        <f t="shared" si="103"/>
        <v>117640205.49490382</v>
      </c>
      <c r="AS41" s="93">
        <f t="shared" si="103"/>
        <v>124882249.90563366</v>
      </c>
      <c r="AT41" s="93">
        <f t="shared" si="103"/>
        <v>132335017.08986643</v>
      </c>
      <c r="AU41" s="93">
        <f t="shared" si="103"/>
        <v>140000617.95033714</v>
      </c>
      <c r="AV41" s="93">
        <f t="shared" si="103"/>
        <v>147881184.49880821</v>
      </c>
      <c r="AW41" s="93">
        <f t="shared" si="103"/>
        <v>155978870.06715962</v>
      </c>
      <c r="AX41" s="93">
        <f t="shared" si="103"/>
        <v>164295849.52059019</v>
      </c>
      <c r="AY41" s="93">
        <f t="shared" si="103"/>
        <v>172834319.4729507</v>
      </c>
      <c r="AZ41" s="93">
        <f t="shared" si="103"/>
        <v>181596498.50423044</v>
      </c>
      <c r="BA41" s="93">
        <f t="shared" si="103"/>
        <v>190584627.38021863</v>
      </c>
      <c r="BB41" s="93">
        <f t="shared" si="103"/>
        <v>199800969.2743623</v>
      </c>
      <c r="BC41" s="148"/>
      <c r="BD41" s="93">
        <f t="shared" ref="BD41:BO41" si="104">SUM(BD35:BD40)</f>
        <v>209549620.81896645</v>
      </c>
      <c r="BE41" s="93">
        <f t="shared" si="104"/>
        <v>219543290.10713667</v>
      </c>
      <c r="BF41" s="93">
        <f t="shared" si="104"/>
        <v>229784430.9913086</v>
      </c>
      <c r="BG41" s="93">
        <f t="shared" si="104"/>
        <v>240275521.86244226</v>
      </c>
      <c r="BH41" s="93">
        <f t="shared" si="104"/>
        <v>251019065.89540729</v>
      </c>
      <c r="BI41" s="93">
        <f t="shared" si="104"/>
        <v>262017591.29682195</v>
      </c>
      <c r="BJ41" s="93">
        <f t="shared" si="104"/>
        <v>273273651.55537081</v>
      </c>
      <c r="BK41" s="93">
        <f t="shared" si="104"/>
        <v>284789825.69462514</v>
      </c>
      <c r="BL41" s="93">
        <f t="shared" si="104"/>
        <v>296568718.52839208</v>
      </c>
      <c r="BM41" s="93">
        <f t="shared" si="104"/>
        <v>308612960.91861665</v>
      </c>
      <c r="BN41" s="93">
        <f t="shared" si="104"/>
        <v>320925210.03586352</v>
      </c>
      <c r="BO41" s="93">
        <f t="shared" si="104"/>
        <v>333508149.62240279</v>
      </c>
      <c r="BP41" s="148"/>
    </row>
    <row r="42" spans="1:68">
      <c r="B42" s="94"/>
      <c r="C42" s="94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113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113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113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113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113"/>
    </row>
    <row r="43" spans="1:68" ht="15" thickBot="1">
      <c r="A43" s="102" t="s">
        <v>95</v>
      </c>
      <c r="B43" s="30"/>
      <c r="C43" s="30">
        <f t="shared" ref="C43:O43" si="105">C41+C32</f>
        <v>0</v>
      </c>
      <c r="D43" s="30">
        <f>D41+D32</f>
        <v>-415729.16666666651</v>
      </c>
      <c r="E43" s="30">
        <f t="shared" si="105"/>
        <v>-1174458.333333333</v>
      </c>
      <c r="F43" s="30">
        <f t="shared" si="105"/>
        <v>-1958687.4999999995</v>
      </c>
      <c r="G43" s="30">
        <f t="shared" si="105"/>
        <v>-2697434.166666666</v>
      </c>
      <c r="H43" s="30">
        <f t="shared" si="105"/>
        <v>-3348909.8633333324</v>
      </c>
      <c r="I43" s="30">
        <f t="shared" si="105"/>
        <v>-3906538.5414999984</v>
      </c>
      <c r="J43" s="30">
        <f t="shared" si="105"/>
        <v>-3782701.3502416653</v>
      </c>
      <c r="K43" s="30">
        <f t="shared" si="105"/>
        <v>-3525564.6220870819</v>
      </c>
      <c r="L43" s="30">
        <f t="shared" si="105"/>
        <v>-3122853.4601914361</v>
      </c>
      <c r="M43" s="30">
        <f t="shared" si="105"/>
        <v>-2566944.1428676746</v>
      </c>
      <c r="N43" s="30">
        <f t="shared" si="105"/>
        <v>-1843431.7623443916</v>
      </c>
      <c r="O43" s="30">
        <f t="shared" si="105"/>
        <v>-943911.16546161065</v>
      </c>
      <c r="P43" s="115"/>
      <c r="Q43" s="30">
        <f t="shared" ref="Q43:AB43" si="106">Q41+Q32</f>
        <v>1854430.813434222</v>
      </c>
      <c r="R43" s="30">
        <f t="shared" si="106"/>
        <v>4667788.0853285138</v>
      </c>
      <c r="S43" s="30">
        <f t="shared" si="106"/>
        <v>7745639.5622063782</v>
      </c>
      <c r="T43" s="30">
        <f t="shared" si="106"/>
        <v>9221434.2836675998</v>
      </c>
      <c r="U43" s="30">
        <f t="shared" si="106"/>
        <v>12849248.461670287</v>
      </c>
      <c r="V43" s="30">
        <f t="shared" si="106"/>
        <v>14918724.83952239</v>
      </c>
      <c r="W43" s="30">
        <f t="shared" si="106"/>
        <v>19119371.013096292</v>
      </c>
      <c r="X43" s="30">
        <f t="shared" si="106"/>
        <v>23621950.911009677</v>
      </c>
      <c r="Y43" s="30">
        <f t="shared" si="106"/>
        <v>25098387.223924436</v>
      </c>
      <c r="Z43" s="30">
        <f t="shared" si="106"/>
        <v>30230526.889448948</v>
      </c>
      <c r="AA43" s="30">
        <f t="shared" si="106"/>
        <v>35691020.744860768</v>
      </c>
      <c r="AB43" s="30">
        <f t="shared" si="106"/>
        <v>35880102.684674546</v>
      </c>
      <c r="AC43" s="115"/>
      <c r="AD43" s="30">
        <f t="shared" ref="AD43:AO43" si="107">AD41+AD32</f>
        <v>43699290.298845991</v>
      </c>
      <c r="AE43" s="30">
        <f t="shared" si="107"/>
        <v>51476700.437016666</v>
      </c>
      <c r="AF43" s="30">
        <f t="shared" si="107"/>
        <v>59508074.946928553</v>
      </c>
      <c r="AG43" s="30">
        <f t="shared" si="107"/>
        <v>60130805.675790131</v>
      </c>
      <c r="AH43" s="30">
        <f t="shared" si="107"/>
        <v>67174063.625277385</v>
      </c>
      <c r="AI43" s="30">
        <f t="shared" si="107"/>
        <v>70800775.290305033</v>
      </c>
      <c r="AJ43" s="30">
        <f t="shared" si="107"/>
        <v>78339780.317999601</v>
      </c>
      <c r="AK43" s="30">
        <f t="shared" si="107"/>
        <v>86130390.666330636</v>
      </c>
      <c r="AL43" s="30">
        <f t="shared" si="107"/>
        <v>88188685.152464971</v>
      </c>
      <c r="AM43" s="30">
        <f t="shared" si="107"/>
        <v>96490094.512220085</v>
      </c>
      <c r="AN43" s="30">
        <f t="shared" si="107"/>
        <v>105050748.23593226</v>
      </c>
      <c r="AO43" s="30">
        <f t="shared" si="107"/>
        <v>104945631.49397126</v>
      </c>
      <c r="AP43" s="115"/>
      <c r="AQ43" s="30">
        <f t="shared" ref="AQ43:BB43" si="108">AQ41+AQ32</f>
        <v>114564896.61576276</v>
      </c>
      <c r="AR43" s="30">
        <f t="shared" si="108"/>
        <v>124145011.97337303</v>
      </c>
      <c r="AS43" s="30">
        <f t="shared" si="108"/>
        <v>134009084.9191113</v>
      </c>
      <c r="AT43" s="30">
        <f t="shared" si="108"/>
        <v>136551646.25906923</v>
      </c>
      <c r="AU43" s="30">
        <f t="shared" si="108"/>
        <v>146992196.5544661</v>
      </c>
      <c r="AV43" s="30">
        <f t="shared" si="108"/>
        <v>152274483.60798594</v>
      </c>
      <c r="AW43" s="30">
        <f t="shared" si="108"/>
        <v>163303118.54776958</v>
      </c>
      <c r="AX43" s="30">
        <f t="shared" si="108"/>
        <v>174630221.27150294</v>
      </c>
      <c r="AY43" s="30">
        <f t="shared" si="108"/>
        <v>177499276.19700232</v>
      </c>
      <c r="AZ43" s="30">
        <f t="shared" si="108"/>
        <v>189432313.41893202</v>
      </c>
      <c r="BA43" s="30">
        <f t="shared" si="108"/>
        <v>201672877.44763288</v>
      </c>
      <c r="BB43" s="30">
        <f t="shared" si="108"/>
        <v>201422882.92566296</v>
      </c>
      <c r="BC43" s="115"/>
      <c r="BD43" s="30">
        <f t="shared" ref="BD43:BO43" si="109">BD41+BD32</f>
        <v>215039092.31535432</v>
      </c>
      <c r="BE43" s="30">
        <f t="shared" si="109"/>
        <v>228648626.19746312</v>
      </c>
      <c r="BF43" s="30">
        <f t="shared" si="109"/>
        <v>242594978.17773995</v>
      </c>
      <c r="BG43" s="30">
        <f t="shared" si="109"/>
        <v>246071157.68887976</v>
      </c>
      <c r="BH43" s="30">
        <f t="shared" si="109"/>
        <v>260701299.14024758</v>
      </c>
      <c r="BI43" s="30">
        <f t="shared" si="109"/>
        <v>268022454.93610707</v>
      </c>
      <c r="BJ43" s="30">
        <f t="shared" si="109"/>
        <v>283350150.12693477</v>
      </c>
      <c r="BK43" s="30">
        <f t="shared" si="109"/>
        <v>299031870.02901763</v>
      </c>
      <c r="BL43" s="30">
        <f t="shared" si="109"/>
        <v>302895307.71696126</v>
      </c>
      <c r="BM43" s="30">
        <f t="shared" si="109"/>
        <v>319295748.23536342</v>
      </c>
      <c r="BN43" s="30">
        <f t="shared" si="109"/>
        <v>336060955.91829658</v>
      </c>
      <c r="BO43" s="30">
        <f t="shared" si="109"/>
        <v>335629473.44983983</v>
      </c>
      <c r="BP43" s="115"/>
    </row>
    <row r="44" spans="1:68" ht="15" thickTop="1">
      <c r="P44" s="35"/>
      <c r="Q44" s="3"/>
      <c r="AC44" s="35"/>
      <c r="AP44" s="35"/>
      <c r="BC44" s="35"/>
      <c r="BP44" s="35"/>
    </row>
    <row r="45" spans="1:68">
      <c r="A45" s="322" t="s">
        <v>311</v>
      </c>
      <c r="C45" s="94">
        <f t="shared" ref="C45:O45" si="110">C22-C43</f>
        <v>0</v>
      </c>
      <c r="D45" s="94">
        <f t="shared" si="110"/>
        <v>0</v>
      </c>
      <c r="E45" s="94">
        <f t="shared" si="110"/>
        <v>0</v>
      </c>
      <c r="F45" s="94">
        <f t="shared" si="110"/>
        <v>0</v>
      </c>
      <c r="G45" s="94">
        <f t="shared" si="110"/>
        <v>0</v>
      </c>
      <c r="H45" s="94">
        <f t="shared" si="110"/>
        <v>0</v>
      </c>
      <c r="I45" s="94">
        <f t="shared" si="110"/>
        <v>0</v>
      </c>
      <c r="J45" s="94">
        <f t="shared" si="110"/>
        <v>0</v>
      </c>
      <c r="K45" s="94">
        <f t="shared" si="110"/>
        <v>0</v>
      </c>
      <c r="L45" s="94">
        <f t="shared" si="110"/>
        <v>0</v>
      </c>
      <c r="M45" s="94">
        <f t="shared" si="110"/>
        <v>0</v>
      </c>
      <c r="N45" s="94">
        <f t="shared" si="110"/>
        <v>0</v>
      </c>
      <c r="O45" s="94">
        <f t="shared" si="110"/>
        <v>-1.280568540096283E-9</v>
      </c>
      <c r="P45" s="111"/>
      <c r="Q45" s="94">
        <f t="shared" ref="Q45:AB45" si="111">Q22-Q43</f>
        <v>-2.0954757928848267E-9</v>
      </c>
      <c r="R45" s="94">
        <f t="shared" si="111"/>
        <v>0</v>
      </c>
      <c r="S45" s="94">
        <f t="shared" si="111"/>
        <v>0</v>
      </c>
      <c r="T45" s="94">
        <f t="shared" si="111"/>
        <v>0</v>
      </c>
      <c r="U45" s="94">
        <f t="shared" si="111"/>
        <v>0</v>
      </c>
      <c r="V45" s="94">
        <f t="shared" si="111"/>
        <v>0</v>
      </c>
      <c r="W45" s="94">
        <f t="shared" si="111"/>
        <v>0</v>
      </c>
      <c r="X45" s="94">
        <f t="shared" si="111"/>
        <v>0</v>
      </c>
      <c r="Y45" s="94">
        <f t="shared" si="111"/>
        <v>0</v>
      </c>
      <c r="Z45" s="94">
        <f t="shared" si="111"/>
        <v>0</v>
      </c>
      <c r="AA45" s="94">
        <f t="shared" si="111"/>
        <v>0</v>
      </c>
      <c r="AB45" s="94">
        <f t="shared" si="111"/>
        <v>0</v>
      </c>
      <c r="AC45" s="111"/>
      <c r="AD45" s="94">
        <f t="shared" ref="AD45:AO45" si="112">AD22-AD43</f>
        <v>0</v>
      </c>
      <c r="AE45" s="94">
        <f t="shared" si="112"/>
        <v>0</v>
      </c>
      <c r="AF45" s="94">
        <f t="shared" si="112"/>
        <v>0</v>
      </c>
      <c r="AG45" s="94">
        <f t="shared" si="112"/>
        <v>0</v>
      </c>
      <c r="AH45" s="94">
        <f t="shared" si="112"/>
        <v>0</v>
      </c>
      <c r="AI45" s="94">
        <f t="shared" si="112"/>
        <v>0</v>
      </c>
      <c r="AJ45" s="94">
        <f t="shared" si="112"/>
        <v>0</v>
      </c>
      <c r="AK45" s="94">
        <f t="shared" si="112"/>
        <v>0</v>
      </c>
      <c r="AL45" s="94">
        <f t="shared" si="112"/>
        <v>0</v>
      </c>
      <c r="AM45" s="94">
        <f t="shared" si="112"/>
        <v>0</v>
      </c>
      <c r="AN45" s="94">
        <f t="shared" si="112"/>
        <v>0</v>
      </c>
      <c r="AO45" s="94">
        <f t="shared" si="112"/>
        <v>0</v>
      </c>
      <c r="AP45" s="111"/>
      <c r="AQ45" s="94">
        <f t="shared" ref="AQ45:BB45" si="113">AQ22-AQ43</f>
        <v>0</v>
      </c>
      <c r="AR45" s="94">
        <f t="shared" si="113"/>
        <v>0</v>
      </c>
      <c r="AS45" s="94">
        <f t="shared" si="113"/>
        <v>0</v>
      </c>
      <c r="AT45" s="94">
        <f t="shared" si="113"/>
        <v>0</v>
      </c>
      <c r="AU45" s="94">
        <f t="shared" si="113"/>
        <v>0</v>
      </c>
      <c r="AV45" s="94">
        <f t="shared" si="113"/>
        <v>0</v>
      </c>
      <c r="AW45" s="94">
        <f t="shared" si="113"/>
        <v>0</v>
      </c>
      <c r="AX45" s="94">
        <f t="shared" si="113"/>
        <v>0</v>
      </c>
      <c r="AY45" s="94">
        <f t="shared" si="113"/>
        <v>0</v>
      </c>
      <c r="AZ45" s="94">
        <f t="shared" si="113"/>
        <v>0</v>
      </c>
      <c r="BA45" s="94">
        <f t="shared" si="113"/>
        <v>0</v>
      </c>
      <c r="BB45" s="94">
        <f t="shared" si="113"/>
        <v>0</v>
      </c>
      <c r="BC45" s="111"/>
      <c r="BD45" s="94">
        <f t="shared" ref="BD45:BO45" si="114">BD22-BD43</f>
        <v>0</v>
      </c>
      <c r="BE45" s="94">
        <f t="shared" si="114"/>
        <v>0</v>
      </c>
      <c r="BF45" s="94">
        <f t="shared" si="114"/>
        <v>0</v>
      </c>
      <c r="BG45" s="94">
        <f t="shared" si="114"/>
        <v>0</v>
      </c>
      <c r="BH45" s="94">
        <f t="shared" si="114"/>
        <v>0</v>
      </c>
      <c r="BI45" s="94">
        <f t="shared" si="114"/>
        <v>0</v>
      </c>
      <c r="BJ45" s="94">
        <f t="shared" si="114"/>
        <v>0</v>
      </c>
      <c r="BK45" s="94">
        <f t="shared" si="114"/>
        <v>0</v>
      </c>
      <c r="BL45" s="94">
        <f t="shared" si="114"/>
        <v>0</v>
      </c>
      <c r="BM45" s="94">
        <f t="shared" si="114"/>
        <v>0</v>
      </c>
      <c r="BN45" s="94">
        <f t="shared" si="114"/>
        <v>0</v>
      </c>
      <c r="BO45" s="94">
        <f t="shared" si="114"/>
        <v>0</v>
      </c>
      <c r="BP45" s="111"/>
    </row>
    <row r="46" spans="1:68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11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11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11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11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11"/>
    </row>
    <row r="47" spans="1:68" ht="16" thickBot="1">
      <c r="A47" s="137" t="s">
        <v>94</v>
      </c>
      <c r="B47" s="150"/>
      <c r="C47" s="150"/>
      <c r="D47" s="10"/>
      <c r="E47" s="10"/>
      <c r="F47" s="10"/>
      <c r="H47" s="10"/>
      <c r="I47" s="10"/>
      <c r="J47" s="10"/>
      <c r="K47" s="10"/>
      <c r="L47" s="10"/>
      <c r="M47" s="10"/>
      <c r="N47" s="10"/>
      <c r="O47" s="10"/>
      <c r="P47" s="111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11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11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11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11"/>
    </row>
    <row r="48" spans="1:68" ht="16" thickBot="1">
      <c r="A48" s="119" t="s">
        <v>215</v>
      </c>
      <c r="B48" s="450"/>
      <c r="C48" s="450"/>
      <c r="D48" s="451"/>
      <c r="E48" s="451"/>
      <c r="F48" s="451"/>
      <c r="G48" s="120"/>
      <c r="H48" s="451"/>
      <c r="I48" s="451"/>
      <c r="J48" s="451"/>
      <c r="K48" s="451"/>
      <c r="L48" s="451"/>
      <c r="M48" s="451"/>
      <c r="N48" s="451"/>
      <c r="O48" s="451"/>
      <c r="P48" s="452"/>
      <c r="Q48" s="451"/>
      <c r="R48" s="451"/>
      <c r="S48" s="451"/>
      <c r="T48" s="451"/>
      <c r="U48" s="451"/>
      <c r="V48" s="451"/>
      <c r="W48" s="451"/>
      <c r="X48" s="451"/>
      <c r="Y48" s="451"/>
      <c r="Z48" s="451"/>
      <c r="AA48" s="451"/>
      <c r="AB48" s="451"/>
      <c r="AC48" s="452"/>
      <c r="AD48" s="451"/>
      <c r="AE48" s="451"/>
      <c r="AF48" s="451"/>
      <c r="AG48" s="451"/>
      <c r="AH48" s="451"/>
      <c r="AI48" s="451"/>
      <c r="AJ48" s="451"/>
      <c r="AK48" s="451"/>
      <c r="AL48" s="451"/>
      <c r="AM48" s="451"/>
      <c r="AN48" s="451"/>
      <c r="AO48" s="451"/>
      <c r="AP48" s="452"/>
      <c r="AQ48" s="451"/>
      <c r="AR48" s="451"/>
      <c r="AS48" s="451"/>
      <c r="AT48" s="451"/>
      <c r="AU48" s="451"/>
      <c r="AV48" s="451"/>
      <c r="AW48" s="451"/>
      <c r="AX48" s="451"/>
      <c r="AY48" s="451"/>
      <c r="AZ48" s="451"/>
      <c r="BA48" s="451"/>
      <c r="BB48" s="451"/>
      <c r="BC48" s="452"/>
      <c r="BD48" s="451"/>
      <c r="BE48" s="451"/>
      <c r="BF48" s="451"/>
      <c r="BG48" s="451"/>
      <c r="BH48" s="451"/>
      <c r="BI48" s="451"/>
      <c r="BJ48" s="451"/>
      <c r="BK48" s="451"/>
      <c r="BL48" s="451"/>
      <c r="BM48" s="451"/>
      <c r="BN48" s="451"/>
      <c r="BO48" s="451"/>
      <c r="BP48" s="452"/>
    </row>
    <row r="49" spans="1:68" ht="15.5">
      <c r="A49" s="453" t="s">
        <v>123</v>
      </c>
      <c r="B49" s="450"/>
      <c r="C49" s="453"/>
      <c r="D49" s="451">
        <f>C52</f>
        <v>0</v>
      </c>
      <c r="E49" s="451">
        <f>D52</f>
        <v>0</v>
      </c>
      <c r="F49" s="451">
        <f t="shared" ref="F49:O49" si="115">E52</f>
        <v>0</v>
      </c>
      <c r="G49" s="451">
        <f t="shared" si="115"/>
        <v>0</v>
      </c>
      <c r="H49" s="451">
        <f t="shared" si="115"/>
        <v>0</v>
      </c>
      <c r="I49" s="451">
        <f t="shared" si="115"/>
        <v>0</v>
      </c>
      <c r="J49" s="451">
        <f t="shared" si="115"/>
        <v>0</v>
      </c>
      <c r="K49" s="451">
        <f t="shared" si="115"/>
        <v>0</v>
      </c>
      <c r="L49" s="451">
        <f t="shared" si="115"/>
        <v>0</v>
      </c>
      <c r="M49" s="451">
        <f t="shared" si="115"/>
        <v>0</v>
      </c>
      <c r="N49" s="451">
        <f t="shared" si="115"/>
        <v>0</v>
      </c>
      <c r="O49" s="451">
        <f t="shared" si="115"/>
        <v>0</v>
      </c>
      <c r="P49" s="452"/>
      <c r="Q49" s="451">
        <f>O52</f>
        <v>0</v>
      </c>
      <c r="R49" s="451">
        <f>Q52</f>
        <v>0</v>
      </c>
      <c r="S49" s="451">
        <f t="shared" ref="S49:AB49" si="116">R52</f>
        <v>0</v>
      </c>
      <c r="T49" s="451">
        <f t="shared" si="116"/>
        <v>0</v>
      </c>
      <c r="U49" s="451">
        <f t="shared" si="116"/>
        <v>0</v>
      </c>
      <c r="V49" s="451">
        <f t="shared" si="116"/>
        <v>0</v>
      </c>
      <c r="W49" s="451">
        <f t="shared" si="116"/>
        <v>0</v>
      </c>
      <c r="X49" s="451">
        <f t="shared" si="116"/>
        <v>0</v>
      </c>
      <c r="Y49" s="451">
        <f t="shared" si="116"/>
        <v>0</v>
      </c>
      <c r="Z49" s="451">
        <f t="shared" si="116"/>
        <v>0</v>
      </c>
      <c r="AA49" s="451">
        <f t="shared" si="116"/>
        <v>0</v>
      </c>
      <c r="AB49" s="451">
        <f t="shared" si="116"/>
        <v>0</v>
      </c>
      <c r="AC49" s="452"/>
      <c r="AD49" s="451">
        <f>AB52</f>
        <v>0</v>
      </c>
      <c r="AE49" s="451">
        <f>AD52</f>
        <v>0</v>
      </c>
      <c r="AF49" s="451">
        <f t="shared" ref="AF49:AO49" si="117">AE52</f>
        <v>0</v>
      </c>
      <c r="AG49" s="451">
        <f t="shared" si="117"/>
        <v>0</v>
      </c>
      <c r="AH49" s="451">
        <f t="shared" si="117"/>
        <v>0</v>
      </c>
      <c r="AI49" s="451">
        <f t="shared" si="117"/>
        <v>0</v>
      </c>
      <c r="AJ49" s="451">
        <f t="shared" si="117"/>
        <v>0</v>
      </c>
      <c r="AK49" s="451">
        <f t="shared" si="117"/>
        <v>0</v>
      </c>
      <c r="AL49" s="451">
        <f t="shared" si="117"/>
        <v>0</v>
      </c>
      <c r="AM49" s="451">
        <f t="shared" si="117"/>
        <v>0</v>
      </c>
      <c r="AN49" s="451">
        <f t="shared" si="117"/>
        <v>0</v>
      </c>
      <c r="AO49" s="451">
        <f t="shared" si="117"/>
        <v>0</v>
      </c>
      <c r="AP49" s="452"/>
      <c r="AQ49" s="451">
        <f>AO52</f>
        <v>0</v>
      </c>
      <c r="AR49" s="451">
        <f>AQ52</f>
        <v>0</v>
      </c>
      <c r="AS49" s="451">
        <f t="shared" ref="AS49" si="118">AR52</f>
        <v>0</v>
      </c>
      <c r="AT49" s="451">
        <f t="shared" ref="AT49" si="119">AS52</f>
        <v>0</v>
      </c>
      <c r="AU49" s="451">
        <f t="shared" ref="AU49" si="120">AT52</f>
        <v>0</v>
      </c>
      <c r="AV49" s="451">
        <f t="shared" ref="AV49" si="121">AU52</f>
        <v>0</v>
      </c>
      <c r="AW49" s="451">
        <f t="shared" ref="AW49" si="122">AV52</f>
        <v>0</v>
      </c>
      <c r="AX49" s="451">
        <f t="shared" ref="AX49" si="123">AW52</f>
        <v>0</v>
      </c>
      <c r="AY49" s="451">
        <f t="shared" ref="AY49" si="124">AX52</f>
        <v>0</v>
      </c>
      <c r="AZ49" s="451">
        <f t="shared" ref="AZ49" si="125">AY52</f>
        <v>0</v>
      </c>
      <c r="BA49" s="451">
        <f t="shared" ref="BA49" si="126">AZ52</f>
        <v>0</v>
      </c>
      <c r="BB49" s="451">
        <f t="shared" ref="BB49" si="127">BA52</f>
        <v>0</v>
      </c>
      <c r="BC49" s="452"/>
      <c r="BD49" s="451">
        <f>BB52</f>
        <v>0</v>
      </c>
      <c r="BE49" s="451">
        <f>BD52</f>
        <v>0</v>
      </c>
      <c r="BF49" s="451">
        <f t="shared" ref="BF49" si="128">BE52</f>
        <v>0</v>
      </c>
      <c r="BG49" s="451">
        <f t="shared" ref="BG49" si="129">BF52</f>
        <v>0</v>
      </c>
      <c r="BH49" s="451">
        <f t="shared" ref="BH49" si="130">BG52</f>
        <v>0</v>
      </c>
      <c r="BI49" s="451">
        <f t="shared" ref="BI49" si="131">BH52</f>
        <v>0</v>
      </c>
      <c r="BJ49" s="451">
        <f t="shared" ref="BJ49" si="132">BI52</f>
        <v>0</v>
      </c>
      <c r="BK49" s="451">
        <f t="shared" ref="BK49" si="133">BJ52</f>
        <v>0</v>
      </c>
      <c r="BL49" s="451">
        <f t="shared" ref="BL49" si="134">BK52</f>
        <v>0</v>
      </c>
      <c r="BM49" s="451">
        <f t="shared" ref="BM49" si="135">BL52</f>
        <v>0</v>
      </c>
      <c r="BN49" s="451">
        <f t="shared" ref="BN49" si="136">BM52</f>
        <v>0</v>
      </c>
      <c r="BO49" s="451">
        <f t="shared" ref="BO49" si="137">BN52</f>
        <v>0</v>
      </c>
      <c r="BP49" s="452"/>
    </row>
    <row r="50" spans="1:68" ht="15.5">
      <c r="A50" s="453" t="s">
        <v>304</v>
      </c>
      <c r="B50" s="450"/>
      <c r="C50" s="453"/>
      <c r="D50" s="451">
        <f>'P&amp;L - Monthly '!B8</f>
        <v>0</v>
      </c>
      <c r="E50" s="451">
        <f>'P&amp;L - Monthly '!C8</f>
        <v>0</v>
      </c>
      <c r="F50" s="451">
        <f>'P&amp;L - Monthly '!D8</f>
        <v>0</v>
      </c>
      <c r="G50" s="451">
        <f>'P&amp;L - Monthly '!E8</f>
        <v>94107.5</v>
      </c>
      <c r="H50" s="451">
        <f>'P&amp;L - Monthly '!F8</f>
        <v>192920.37499999997</v>
      </c>
      <c r="I50" s="451">
        <f>'P&amp;L - Monthly '!G8</f>
        <v>296673.89374999999</v>
      </c>
      <c r="J50" s="451">
        <f>'P&amp;L - Monthly '!H8</f>
        <v>1726990.3384374999</v>
      </c>
      <c r="K50" s="451">
        <f>'P&amp;L - Monthly '!I8</f>
        <v>1912592.605359375</v>
      </c>
      <c r="L50" s="451">
        <f>'P&amp;L - Monthly '!J8</f>
        <v>2107474.9856273439</v>
      </c>
      <c r="M50" s="451">
        <f>'P&amp;L - Monthly '!K8</f>
        <v>2312101.4849087112</v>
      </c>
      <c r="N50" s="451">
        <f>'P&amp;L - Monthly '!L8</f>
        <v>2526959.3091541464</v>
      </c>
      <c r="O50" s="451">
        <f>'P&amp;L - Monthly '!M8</f>
        <v>2752560.0246118545</v>
      </c>
      <c r="P50" s="452">
        <f>SUM(D50:O50)</f>
        <v>13922380.516848931</v>
      </c>
      <c r="Q50" s="451">
        <f>'P&amp;L - Monthly '!O8</f>
        <v>5829361.2463449715</v>
      </c>
      <c r="R50" s="451">
        <f>'P&amp;L - Monthly '!P8</f>
        <v>6151200.7036525197</v>
      </c>
      <c r="S50" s="451">
        <f>'P&amp;L - Monthly '!Q8</f>
        <v>6482181.1378631443</v>
      </c>
      <c r="T50" s="451">
        <f>'P&amp;L - Monthly '!R8</f>
        <v>6822690.0878623752</v>
      </c>
      <c r="U50" s="451">
        <f>'P&amp;L - Monthly '!S8</f>
        <v>7173133.7743804231</v>
      </c>
      <c r="V50" s="451">
        <f>'P&amp;L - Monthly '!T8</f>
        <v>7533938.0271334182</v>
      </c>
      <c r="W50" s="451">
        <f>'P&amp;L - Monthly '!U8</f>
        <v>7905549.258252196</v>
      </c>
      <c r="X50" s="451">
        <f>'P&amp;L - Monthly '!V8</f>
        <v>8288435.4843123322</v>
      </c>
      <c r="Y50" s="451">
        <f>'P&amp;L - Monthly '!W8</f>
        <v>8683087.3993947431</v>
      </c>
      <c r="Z50" s="451">
        <f>'P&amp;L - Monthly '!X8</f>
        <v>9090019.5017277393</v>
      </c>
      <c r="AA50" s="451">
        <f>'P&amp;L - Monthly '!Y8</f>
        <v>9509771.2765888106</v>
      </c>
      <c r="AB50" s="451">
        <f>'P&amp;L - Monthly '!Z8</f>
        <v>9942908.4382784776</v>
      </c>
      <c r="AC50" s="452">
        <f>SUM(Q50:AB50)</f>
        <v>93412276.335791156</v>
      </c>
      <c r="AD50" s="451">
        <f>'P&amp;L - Monthly '!AB8</f>
        <v>10710751.529082362</v>
      </c>
      <c r="AE50" s="451">
        <f>'P&amp;L - Monthly '!AC8</f>
        <v>10984156.174661219</v>
      </c>
      <c r="AF50" s="451">
        <f>'P&amp;L - Monthly '!AD8</f>
        <v>11260294.866695868</v>
      </c>
      <c r="AG50" s="451">
        <f>'P&amp;L - Monthly '!AE8</f>
        <v>11539194.945650863</v>
      </c>
      <c r="AH50" s="451">
        <f>'P&amp;L - Monthly '!AF8</f>
        <v>11820884.025395405</v>
      </c>
      <c r="AI50" s="451">
        <f>'P&amp;L - Monthly '!AG8</f>
        <v>12105389.995937396</v>
      </c>
      <c r="AJ50" s="451">
        <f>'P&amp;L - Monthly '!AH8</f>
        <v>12392741.026184805</v>
      </c>
      <c r="AK50" s="451">
        <f>'P&amp;L - Monthly '!AI8</f>
        <v>12682965.566734686</v>
      </c>
      <c r="AL50" s="451">
        <f>'P&amp;L - Monthly '!AJ8</f>
        <v>12976092.352690071</v>
      </c>
      <c r="AM50" s="451">
        <f>'P&amp;L - Monthly '!AK8</f>
        <v>13272150.406505004</v>
      </c>
      <c r="AN50" s="451">
        <f>'P&amp;L - Monthly '!AL8</f>
        <v>13571169.04085809</v>
      </c>
      <c r="AO50" s="451">
        <f>'P&amp;L - Monthly '!AM8</f>
        <v>13873177.861554706</v>
      </c>
      <c r="AP50" s="452">
        <f>SUM(AD50:AO50)</f>
        <v>147188967.79195046</v>
      </c>
      <c r="AQ50" s="451">
        <f>'P&amp;L - Monthly '!AO8</f>
        <v>14887117.108981201</v>
      </c>
      <c r="AR50" s="451">
        <f>'P&amp;L - Monthly '!AP8</f>
        <v>15210600.266873449</v>
      </c>
      <c r="AS50" s="451">
        <f>'P&amp;L - Monthly '!AQ8</f>
        <v>15537318.256344622</v>
      </c>
      <c r="AT50" s="451">
        <f>'P&amp;L - Monthly '!AR8</f>
        <v>15867303.425710507</v>
      </c>
      <c r="AU50" s="451">
        <f>'P&amp;L - Monthly '!AS8</f>
        <v>16200588.446770046</v>
      </c>
      <c r="AV50" s="451">
        <f>'P&amp;L - Monthly '!AT8</f>
        <v>16537206.318040185</v>
      </c>
      <c r="AW50" s="451">
        <f>'P&amp;L - Monthly '!AU8</f>
        <v>16877190.368023023</v>
      </c>
      <c r="AX50" s="451">
        <f>'P&amp;L - Monthly '!AV8</f>
        <v>17220574.258505691</v>
      </c>
      <c r="AY50" s="451">
        <f>'P&amp;L - Monthly '!AW8</f>
        <v>17567391.987893183</v>
      </c>
      <c r="AZ50" s="451">
        <f>'P&amp;L - Monthly '!AX8</f>
        <v>17917677.894574553</v>
      </c>
      <c r="BA50" s="451">
        <f>'P&amp;L - Monthly '!AY8</f>
        <v>18271466.660322733</v>
      </c>
      <c r="BB50" s="451">
        <f>'P&amp;L - Monthly '!AZ8</f>
        <v>18628793.3137284</v>
      </c>
      <c r="BC50" s="452">
        <f>SUM(AQ50:BB50)</f>
        <v>200723228.3057676</v>
      </c>
      <c r="BD50" s="451">
        <f>'P&amp;L - Monthly '!BB8</f>
        <v>19939177.895351525</v>
      </c>
      <c r="BE50" s="451">
        <f>'P&amp;L - Monthly '!BC8</f>
        <v>20321912.260447599</v>
      </c>
      <c r="BF50" s="451">
        <f>'P&amp;L - Monthly '!BD8</f>
        <v>20708473.969194636</v>
      </c>
      <c r="BG50" s="451">
        <f>'P&amp;L - Monthly '!BE8</f>
        <v>21098901.295029141</v>
      </c>
      <c r="BH50" s="451">
        <f>'P&amp;L - Monthly '!BF8</f>
        <v>21493232.894121986</v>
      </c>
      <c r="BI50" s="451">
        <f>'P&amp;L - Monthly '!BG8</f>
        <v>21891507.80920577</v>
      </c>
      <c r="BJ50" s="451">
        <f>'P&amp;L - Monthly '!BH8</f>
        <v>22293765.473440383</v>
      </c>
      <c r="BK50" s="451">
        <f>'P&amp;L - Monthly '!BI8</f>
        <v>22700045.714317344</v>
      </c>
      <c r="BL50" s="451">
        <f>'P&amp;L - Monthly '!BJ8</f>
        <v>23110388.757603079</v>
      </c>
      <c r="BM50" s="451">
        <f>'P&amp;L - Monthly '!BK8</f>
        <v>23524835.23132167</v>
      </c>
      <c r="BN50" s="451">
        <f>'P&amp;L - Monthly '!BL8</f>
        <v>23943426.169777442</v>
      </c>
      <c r="BO50" s="451">
        <f>'P&amp;L - Monthly '!BM8</f>
        <v>24366203.017617777</v>
      </c>
      <c r="BP50" s="452">
        <f>SUM(BD50:BO50)</f>
        <v>265391870.48742837</v>
      </c>
    </row>
    <row r="51" spans="1:68" ht="15.5">
      <c r="A51" s="453" t="s">
        <v>303</v>
      </c>
      <c r="B51" s="450"/>
      <c r="C51" s="453"/>
      <c r="D51" s="126">
        <f>-'Cash Flow Budget - Monthly '!C11</f>
        <v>0</v>
      </c>
      <c r="E51" s="126">
        <f>-'Cash Flow Budget - Monthly '!D11</f>
        <v>0</v>
      </c>
      <c r="F51" s="126">
        <f>-'Cash Flow Budget - Monthly '!E11</f>
        <v>0</v>
      </c>
      <c r="G51" s="126">
        <f>-'Cash Flow Budget - Monthly '!F11</f>
        <v>-94107.5</v>
      </c>
      <c r="H51" s="126">
        <f>-'Cash Flow Budget - Monthly '!G11</f>
        <v>-192920.37499999997</v>
      </c>
      <c r="I51" s="126">
        <f>-'Cash Flow Budget - Monthly '!H11</f>
        <v>-296673.89374999999</v>
      </c>
      <c r="J51" s="126">
        <f>-'Cash Flow Budget - Monthly '!I11</f>
        <v>-1726990.3384374999</v>
      </c>
      <c r="K51" s="126">
        <f>-'Cash Flow Budget - Monthly '!J11</f>
        <v>-1912592.605359375</v>
      </c>
      <c r="L51" s="126">
        <f>-'Cash Flow Budget - Monthly '!K11</f>
        <v>-2107474.9856273439</v>
      </c>
      <c r="M51" s="126">
        <f>-'Cash Flow Budget - Monthly '!L11</f>
        <v>-2312101.4849087112</v>
      </c>
      <c r="N51" s="126">
        <f>-'Cash Flow Budget - Monthly '!M11</f>
        <v>-2526959.3091541464</v>
      </c>
      <c r="O51" s="126">
        <f>-'Cash Flow Budget - Monthly '!N11</f>
        <v>-2752560.0246118545</v>
      </c>
      <c r="P51" s="127">
        <f>SUM(D51:O51)</f>
        <v>-13922380.516848931</v>
      </c>
      <c r="Q51" s="126">
        <f>-'Cash Flow Budget - Monthly '!P11</f>
        <v>-5829361.2463449715</v>
      </c>
      <c r="R51" s="126">
        <f>-'Cash Flow Budget - Monthly '!Q11</f>
        <v>-6151200.7036525197</v>
      </c>
      <c r="S51" s="126">
        <f>-'Cash Flow Budget - Monthly '!R11</f>
        <v>-6482181.1378631443</v>
      </c>
      <c r="T51" s="126">
        <f>-'Cash Flow Budget - Monthly '!S11</f>
        <v>-6822690.0878623752</v>
      </c>
      <c r="U51" s="126">
        <f>-'Cash Flow Budget - Monthly '!T11</f>
        <v>-7173133.7743804231</v>
      </c>
      <c r="V51" s="126">
        <f>-'Cash Flow Budget - Monthly '!U11</f>
        <v>-7533938.0271334182</v>
      </c>
      <c r="W51" s="126">
        <f>-'Cash Flow Budget - Monthly '!V11</f>
        <v>-7905549.258252196</v>
      </c>
      <c r="X51" s="126">
        <f>-'Cash Flow Budget - Monthly '!W11</f>
        <v>-8288435.4843123322</v>
      </c>
      <c r="Y51" s="126">
        <f>-'Cash Flow Budget - Monthly '!X11</f>
        <v>-8683087.3993947431</v>
      </c>
      <c r="Z51" s="126">
        <f>-'Cash Flow Budget - Monthly '!Y11</f>
        <v>-9090019.5017277393</v>
      </c>
      <c r="AA51" s="126">
        <f>-'Cash Flow Budget - Monthly '!Z11</f>
        <v>-9509771.2765888106</v>
      </c>
      <c r="AB51" s="126">
        <f>-'Cash Flow Budget - Monthly '!AA11</f>
        <v>-9942908.4382784776</v>
      </c>
      <c r="AC51" s="127">
        <f>SUM(Q51:AB51)</f>
        <v>-93412276.335791156</v>
      </c>
      <c r="AD51" s="126">
        <f>-'Cash Flow Budget - Monthly '!AC11</f>
        <v>-10710751.529082362</v>
      </c>
      <c r="AE51" s="126">
        <f>-'Cash Flow Budget - Monthly '!AD11</f>
        <v>-10984156.174661219</v>
      </c>
      <c r="AF51" s="126">
        <f>-'Cash Flow Budget - Monthly '!AE11</f>
        <v>-11260294.866695868</v>
      </c>
      <c r="AG51" s="126">
        <f>-'Cash Flow Budget - Monthly '!AF11</f>
        <v>-11539194.945650863</v>
      </c>
      <c r="AH51" s="126">
        <f>-'Cash Flow Budget - Monthly '!AG11</f>
        <v>-11820884.025395405</v>
      </c>
      <c r="AI51" s="126">
        <f>-'Cash Flow Budget - Monthly '!AH11</f>
        <v>-12105389.995937396</v>
      </c>
      <c r="AJ51" s="126">
        <f>-'Cash Flow Budget - Monthly '!AI11</f>
        <v>-12392741.026184805</v>
      </c>
      <c r="AK51" s="126">
        <f>-'Cash Flow Budget - Monthly '!AJ11</f>
        <v>-12682965.566734686</v>
      </c>
      <c r="AL51" s="126">
        <f>-'Cash Flow Budget - Monthly '!AK11</f>
        <v>-12976092.352690071</v>
      </c>
      <c r="AM51" s="126">
        <f>-'Cash Flow Budget - Monthly '!AL11</f>
        <v>-13272150.406505004</v>
      </c>
      <c r="AN51" s="126">
        <f>-'Cash Flow Budget - Monthly '!AM11</f>
        <v>-13571169.04085809</v>
      </c>
      <c r="AO51" s="126">
        <f>-'Cash Flow Budget - Monthly '!AN11</f>
        <v>-13873177.861554706</v>
      </c>
      <c r="AP51" s="127">
        <f>SUM(AD51:AO51)</f>
        <v>-147188967.79195046</v>
      </c>
      <c r="AQ51" s="126">
        <f>-'Cash Flow Budget - Monthly '!AP11</f>
        <v>-14887117.108981201</v>
      </c>
      <c r="AR51" s="126">
        <f>-'Cash Flow Budget - Monthly '!AQ11</f>
        <v>-15210600.266873449</v>
      </c>
      <c r="AS51" s="126">
        <f>-'Cash Flow Budget - Monthly '!AR11</f>
        <v>-15537318.256344622</v>
      </c>
      <c r="AT51" s="126">
        <f>-'Cash Flow Budget - Monthly '!AS11</f>
        <v>-15867303.425710507</v>
      </c>
      <c r="AU51" s="126">
        <f>-'Cash Flow Budget - Monthly '!AT11</f>
        <v>-16200588.446770046</v>
      </c>
      <c r="AV51" s="126">
        <f>-'Cash Flow Budget - Monthly '!AU11</f>
        <v>-16537206.318040185</v>
      </c>
      <c r="AW51" s="126">
        <f>-'Cash Flow Budget - Monthly '!AV11</f>
        <v>-16877190.368023023</v>
      </c>
      <c r="AX51" s="126">
        <f>-'Cash Flow Budget - Monthly '!AW11</f>
        <v>-17220574.258505691</v>
      </c>
      <c r="AY51" s="126">
        <f>-'Cash Flow Budget - Monthly '!AX11</f>
        <v>-17567391.987893183</v>
      </c>
      <c r="AZ51" s="126">
        <f>-'Cash Flow Budget - Monthly '!AY11</f>
        <v>-17917677.894574553</v>
      </c>
      <c r="BA51" s="126">
        <f>-'Cash Flow Budget - Monthly '!AZ11</f>
        <v>-18271466.660322733</v>
      </c>
      <c r="BB51" s="126">
        <f>-'Cash Flow Budget - Monthly '!BA11</f>
        <v>-18628793.3137284</v>
      </c>
      <c r="BC51" s="127">
        <f>SUM(AQ51:BB51)</f>
        <v>-200723228.3057676</v>
      </c>
      <c r="BD51" s="126">
        <f>-'Cash Flow Budget - Monthly '!BC11</f>
        <v>-19939177.895351525</v>
      </c>
      <c r="BE51" s="126">
        <f>-'Cash Flow Budget - Monthly '!BD11</f>
        <v>-20321912.260447599</v>
      </c>
      <c r="BF51" s="126">
        <f>-'Cash Flow Budget - Monthly '!BE11</f>
        <v>-20708473.969194636</v>
      </c>
      <c r="BG51" s="126">
        <f>-'Cash Flow Budget - Monthly '!BF11</f>
        <v>-21098901.295029141</v>
      </c>
      <c r="BH51" s="126">
        <f>-'Cash Flow Budget - Monthly '!BG11</f>
        <v>-21493232.894121986</v>
      </c>
      <c r="BI51" s="126">
        <f>-'Cash Flow Budget - Monthly '!BH11</f>
        <v>-21891507.80920577</v>
      </c>
      <c r="BJ51" s="126">
        <f>-'Cash Flow Budget - Monthly '!BI11</f>
        <v>-22293765.473440383</v>
      </c>
      <c r="BK51" s="126">
        <f>-'Cash Flow Budget - Monthly '!BJ11</f>
        <v>-22700045.714317344</v>
      </c>
      <c r="BL51" s="126">
        <f>-'Cash Flow Budget - Monthly '!BK11</f>
        <v>-23110388.757603079</v>
      </c>
      <c r="BM51" s="126">
        <f>-'Cash Flow Budget - Monthly '!BL11</f>
        <v>-23524835.23132167</v>
      </c>
      <c r="BN51" s="126">
        <f>-'Cash Flow Budget - Monthly '!BM11</f>
        <v>-23943426.169777442</v>
      </c>
      <c r="BO51" s="126">
        <f>-'Cash Flow Budget - Monthly '!BN11</f>
        <v>-24366203.017617777</v>
      </c>
      <c r="BP51" s="127">
        <f>SUM(BD51:BO51)</f>
        <v>-265391870.48742837</v>
      </c>
    </row>
    <row r="52" spans="1:68" ht="16" thickBot="1">
      <c r="A52" s="453" t="s">
        <v>124</v>
      </c>
      <c r="B52" s="450"/>
      <c r="C52" s="454">
        <f>C11</f>
        <v>0</v>
      </c>
      <c r="D52" s="455">
        <f>SUM(D49:D51)</f>
        <v>0</v>
      </c>
      <c r="E52" s="455">
        <f t="shared" ref="E52:Q52" si="138">SUM(E49:E51)</f>
        <v>0</v>
      </c>
      <c r="F52" s="455">
        <f t="shared" si="138"/>
        <v>0</v>
      </c>
      <c r="G52" s="455">
        <f t="shared" si="138"/>
        <v>0</v>
      </c>
      <c r="H52" s="455">
        <f t="shared" si="138"/>
        <v>0</v>
      </c>
      <c r="I52" s="455">
        <f t="shared" si="138"/>
        <v>0</v>
      </c>
      <c r="J52" s="455">
        <f t="shared" si="138"/>
        <v>0</v>
      </c>
      <c r="K52" s="455">
        <f t="shared" si="138"/>
        <v>0</v>
      </c>
      <c r="L52" s="455">
        <f t="shared" si="138"/>
        <v>0</v>
      </c>
      <c r="M52" s="455">
        <f t="shared" si="138"/>
        <v>0</v>
      </c>
      <c r="N52" s="455">
        <f t="shared" si="138"/>
        <v>0</v>
      </c>
      <c r="O52" s="455">
        <f t="shared" si="138"/>
        <v>0</v>
      </c>
      <c r="P52" s="456"/>
      <c r="Q52" s="455">
        <f t="shared" si="138"/>
        <v>0</v>
      </c>
      <c r="R52" s="455">
        <f t="shared" ref="R52" si="139">SUM(R49:R51)</f>
        <v>0</v>
      </c>
      <c r="S52" s="455">
        <f t="shared" ref="S52" si="140">SUM(S49:S51)</f>
        <v>0</v>
      </c>
      <c r="T52" s="455">
        <f t="shared" ref="T52" si="141">SUM(T49:T51)</f>
        <v>0</v>
      </c>
      <c r="U52" s="455">
        <f t="shared" ref="U52" si="142">SUM(U49:U51)</f>
        <v>0</v>
      </c>
      <c r="V52" s="455">
        <f t="shared" ref="V52" si="143">SUM(V49:V51)</f>
        <v>0</v>
      </c>
      <c r="W52" s="455">
        <f t="shared" ref="W52" si="144">SUM(W49:W51)</f>
        <v>0</v>
      </c>
      <c r="X52" s="455">
        <f t="shared" ref="X52" si="145">SUM(X49:X51)</f>
        <v>0</v>
      </c>
      <c r="Y52" s="455">
        <f t="shared" ref="Y52" si="146">SUM(Y49:Y51)</f>
        <v>0</v>
      </c>
      <c r="Z52" s="455">
        <f t="shared" ref="Z52" si="147">SUM(Z49:Z51)</f>
        <v>0</v>
      </c>
      <c r="AA52" s="455">
        <f t="shared" ref="AA52" si="148">SUM(AA49:AA51)</f>
        <v>0</v>
      </c>
      <c r="AB52" s="455">
        <f t="shared" ref="AB52" si="149">SUM(AB49:AB51)</f>
        <v>0</v>
      </c>
      <c r="AC52" s="456"/>
      <c r="AD52" s="455">
        <f t="shared" ref="AD52" si="150">SUM(AD49:AD51)</f>
        <v>0</v>
      </c>
      <c r="AE52" s="455">
        <f t="shared" ref="AE52" si="151">SUM(AE49:AE51)</f>
        <v>0</v>
      </c>
      <c r="AF52" s="455">
        <f t="shared" ref="AF52" si="152">SUM(AF49:AF51)</f>
        <v>0</v>
      </c>
      <c r="AG52" s="455">
        <f t="shared" ref="AG52" si="153">SUM(AG49:AG51)</f>
        <v>0</v>
      </c>
      <c r="AH52" s="455">
        <f t="shared" ref="AH52" si="154">SUM(AH49:AH51)</f>
        <v>0</v>
      </c>
      <c r="AI52" s="455">
        <f t="shared" ref="AI52" si="155">SUM(AI49:AI51)</f>
        <v>0</v>
      </c>
      <c r="AJ52" s="455">
        <f t="shared" ref="AJ52" si="156">SUM(AJ49:AJ51)</f>
        <v>0</v>
      </c>
      <c r="AK52" s="455">
        <f t="shared" ref="AK52" si="157">SUM(AK49:AK51)</f>
        <v>0</v>
      </c>
      <c r="AL52" s="455">
        <f t="shared" ref="AL52" si="158">SUM(AL49:AL51)</f>
        <v>0</v>
      </c>
      <c r="AM52" s="455">
        <f t="shared" ref="AM52" si="159">SUM(AM49:AM51)</f>
        <v>0</v>
      </c>
      <c r="AN52" s="455">
        <f t="shared" ref="AN52" si="160">SUM(AN49:AN51)</f>
        <v>0</v>
      </c>
      <c r="AO52" s="455">
        <f t="shared" ref="AO52" si="161">SUM(AO49:AO51)</f>
        <v>0</v>
      </c>
      <c r="AP52" s="456"/>
      <c r="AQ52" s="455">
        <f t="shared" ref="AQ52:BB52" si="162">SUM(AQ49:AQ51)</f>
        <v>0</v>
      </c>
      <c r="AR52" s="455">
        <f t="shared" si="162"/>
        <v>0</v>
      </c>
      <c r="AS52" s="455">
        <f t="shared" si="162"/>
        <v>0</v>
      </c>
      <c r="AT52" s="455">
        <f t="shared" si="162"/>
        <v>0</v>
      </c>
      <c r="AU52" s="455">
        <f t="shared" si="162"/>
        <v>0</v>
      </c>
      <c r="AV52" s="455">
        <f t="shared" si="162"/>
        <v>0</v>
      </c>
      <c r="AW52" s="455">
        <f t="shared" si="162"/>
        <v>0</v>
      </c>
      <c r="AX52" s="455">
        <f t="shared" si="162"/>
        <v>0</v>
      </c>
      <c r="AY52" s="455">
        <f t="shared" si="162"/>
        <v>0</v>
      </c>
      <c r="AZ52" s="455">
        <f t="shared" si="162"/>
        <v>0</v>
      </c>
      <c r="BA52" s="455">
        <f t="shared" si="162"/>
        <v>0</v>
      </c>
      <c r="BB52" s="455">
        <f t="shared" si="162"/>
        <v>0</v>
      </c>
      <c r="BC52" s="456"/>
      <c r="BD52" s="455">
        <f t="shared" ref="BD52:BO52" si="163">SUM(BD49:BD51)</f>
        <v>0</v>
      </c>
      <c r="BE52" s="455">
        <f t="shared" si="163"/>
        <v>0</v>
      </c>
      <c r="BF52" s="455">
        <f t="shared" si="163"/>
        <v>0</v>
      </c>
      <c r="BG52" s="455">
        <f t="shared" si="163"/>
        <v>0</v>
      </c>
      <c r="BH52" s="455">
        <f t="shared" si="163"/>
        <v>0</v>
      </c>
      <c r="BI52" s="455">
        <f t="shared" si="163"/>
        <v>0</v>
      </c>
      <c r="BJ52" s="455">
        <f t="shared" si="163"/>
        <v>0</v>
      </c>
      <c r="BK52" s="455">
        <f t="shared" si="163"/>
        <v>0</v>
      </c>
      <c r="BL52" s="455">
        <f t="shared" si="163"/>
        <v>0</v>
      </c>
      <c r="BM52" s="455">
        <f t="shared" si="163"/>
        <v>0</v>
      </c>
      <c r="BN52" s="455">
        <f t="shared" si="163"/>
        <v>0</v>
      </c>
      <c r="BO52" s="455">
        <f t="shared" si="163"/>
        <v>0</v>
      </c>
      <c r="BP52" s="456"/>
    </row>
    <row r="53" spans="1:68" ht="16.5" thickTop="1" thickBot="1">
      <c r="A53" s="453"/>
      <c r="B53" s="450"/>
      <c r="C53" s="453"/>
      <c r="D53" s="495"/>
      <c r="E53" s="495"/>
      <c r="F53" s="495"/>
      <c r="G53" s="495"/>
      <c r="H53" s="495"/>
      <c r="I53" s="495"/>
      <c r="J53" s="495"/>
      <c r="K53" s="495"/>
      <c r="L53" s="495"/>
      <c r="M53" s="495"/>
      <c r="N53" s="495"/>
      <c r="O53" s="495"/>
      <c r="P53" s="452"/>
      <c r="Q53" s="451"/>
      <c r="R53" s="451"/>
      <c r="S53" s="451"/>
      <c r="T53" s="451"/>
      <c r="U53" s="451"/>
      <c r="V53" s="451"/>
      <c r="W53" s="451"/>
      <c r="X53" s="451"/>
      <c r="Y53" s="451"/>
      <c r="Z53" s="451"/>
      <c r="AA53" s="451"/>
      <c r="AB53" s="451"/>
      <c r="AC53" s="452"/>
      <c r="AD53" s="451"/>
      <c r="AE53" s="451"/>
      <c r="AF53" s="451"/>
      <c r="AG53" s="451"/>
      <c r="AH53" s="451"/>
      <c r="AI53" s="451"/>
      <c r="AJ53" s="451"/>
      <c r="AK53" s="451"/>
      <c r="AL53" s="451"/>
      <c r="AM53" s="451"/>
      <c r="AN53" s="451"/>
      <c r="AO53" s="451"/>
      <c r="AP53" s="452"/>
      <c r="AQ53" s="451"/>
      <c r="AR53" s="451"/>
      <c r="AS53" s="451"/>
      <c r="AT53" s="451"/>
      <c r="AU53" s="451"/>
      <c r="AV53" s="451"/>
      <c r="AW53" s="451"/>
      <c r="AX53" s="451"/>
      <c r="AY53" s="451"/>
      <c r="AZ53" s="451"/>
      <c r="BA53" s="451"/>
      <c r="BB53" s="451"/>
      <c r="BC53" s="452"/>
      <c r="BD53" s="451"/>
      <c r="BE53" s="451"/>
      <c r="BF53" s="451"/>
      <c r="BG53" s="451"/>
      <c r="BH53" s="451"/>
      <c r="BI53" s="451"/>
      <c r="BJ53" s="451"/>
      <c r="BK53" s="451"/>
      <c r="BL53" s="451"/>
      <c r="BM53" s="451"/>
      <c r="BN53" s="451"/>
      <c r="BO53" s="451"/>
      <c r="BP53" s="452"/>
    </row>
    <row r="54" spans="1:68" ht="16" thickBot="1">
      <c r="A54" s="119" t="s">
        <v>216</v>
      </c>
      <c r="B54" s="450"/>
      <c r="C54" s="453"/>
      <c r="D54" s="451"/>
      <c r="E54" s="451"/>
      <c r="F54" s="451"/>
      <c r="G54" s="120"/>
      <c r="H54" s="451"/>
      <c r="I54" s="451"/>
      <c r="J54" s="451"/>
      <c r="K54" s="451"/>
      <c r="L54" s="451"/>
      <c r="M54" s="451"/>
      <c r="N54" s="451"/>
      <c r="O54" s="451"/>
      <c r="P54" s="452"/>
      <c r="Q54" s="451"/>
      <c r="R54" s="451"/>
      <c r="S54" s="451"/>
      <c r="T54" s="451"/>
      <c r="U54" s="451"/>
      <c r="V54" s="451"/>
      <c r="W54" s="451"/>
      <c r="X54" s="451"/>
      <c r="Y54" s="451"/>
      <c r="Z54" s="451"/>
      <c r="AA54" s="451"/>
      <c r="AB54" s="451"/>
      <c r="AC54" s="452"/>
      <c r="AD54" s="451"/>
      <c r="AE54" s="451"/>
      <c r="AF54" s="451"/>
      <c r="AG54" s="451"/>
      <c r="AH54" s="451"/>
      <c r="AI54" s="451"/>
      <c r="AJ54" s="451"/>
      <c r="AK54" s="451"/>
      <c r="AL54" s="451"/>
      <c r="AM54" s="451"/>
      <c r="AN54" s="451"/>
      <c r="AO54" s="451"/>
      <c r="AP54" s="452"/>
      <c r="AQ54" s="451"/>
      <c r="AR54" s="451"/>
      <c r="AS54" s="451"/>
      <c r="AT54" s="451"/>
      <c r="AU54" s="451"/>
      <c r="AV54" s="451"/>
      <c r="AW54" s="451"/>
      <c r="AX54" s="451"/>
      <c r="AY54" s="451"/>
      <c r="AZ54" s="451"/>
      <c r="BA54" s="451"/>
      <c r="BB54" s="451"/>
      <c r="BC54" s="452"/>
      <c r="BD54" s="451"/>
      <c r="BE54" s="451"/>
      <c r="BF54" s="451"/>
      <c r="BG54" s="451"/>
      <c r="BH54" s="451"/>
      <c r="BI54" s="451"/>
      <c r="BJ54" s="451"/>
      <c r="BK54" s="451"/>
      <c r="BL54" s="451"/>
      <c r="BM54" s="451"/>
      <c r="BN54" s="451"/>
      <c r="BO54" s="451"/>
      <c r="BP54" s="452"/>
    </row>
    <row r="55" spans="1:68" ht="15.5">
      <c r="A55" s="453" t="s">
        <v>123</v>
      </c>
      <c r="B55" s="450"/>
      <c r="C55" s="453"/>
      <c r="D55" s="451">
        <f>C58</f>
        <v>0</v>
      </c>
      <c r="E55" s="451">
        <f>D58</f>
        <v>0</v>
      </c>
      <c r="F55" s="451">
        <f t="shared" ref="F55:O55" si="164">E58</f>
        <v>0</v>
      </c>
      <c r="G55" s="451">
        <f t="shared" si="164"/>
        <v>0</v>
      </c>
      <c r="H55" s="451">
        <f t="shared" si="164"/>
        <v>0</v>
      </c>
      <c r="I55" s="451">
        <f t="shared" si="164"/>
        <v>345700</v>
      </c>
      <c r="J55" s="451">
        <f t="shared" si="164"/>
        <v>1054385</v>
      </c>
      <c r="K55" s="451">
        <f t="shared" si="164"/>
        <v>1107104.25</v>
      </c>
      <c r="L55" s="451">
        <f t="shared" si="164"/>
        <v>1162459.4624999999</v>
      </c>
      <c r="M55" s="451">
        <f t="shared" si="164"/>
        <v>1220582.4356249999</v>
      </c>
      <c r="N55" s="451">
        <f t="shared" si="164"/>
        <v>1281611.5574062502</v>
      </c>
      <c r="O55" s="451">
        <f t="shared" si="164"/>
        <v>1807034.1930758471</v>
      </c>
      <c r="P55" s="452"/>
      <c r="Q55" s="451">
        <f>O58</f>
        <v>2801710.3654976739</v>
      </c>
      <c r="R55" s="451">
        <f>Q58</f>
        <v>2886533.3287526499</v>
      </c>
      <c r="S55" s="451">
        <f t="shared" ref="S55:AB55" si="165">R58</f>
        <v>2975044.8146201759</v>
      </c>
      <c r="T55" s="451">
        <f t="shared" si="165"/>
        <v>3067423.7229753779</v>
      </c>
      <c r="U55" s="451">
        <f t="shared" si="165"/>
        <v>3163857.8434245805</v>
      </c>
      <c r="V55" s="451">
        <f t="shared" si="165"/>
        <v>3264544.299239249</v>
      </c>
      <c r="W55" s="451">
        <f t="shared" si="165"/>
        <v>3369690.0134810861</v>
      </c>
      <c r="X55" s="451">
        <f t="shared" si="165"/>
        <v>3479512.1984278131</v>
      </c>
      <c r="Y55" s="451">
        <f t="shared" si="165"/>
        <v>3594238.8694646028</v>
      </c>
      <c r="Z55" s="451">
        <f t="shared" si="165"/>
        <v>3714109.3846643851</v>
      </c>
      <c r="AA55" s="451">
        <f t="shared" si="165"/>
        <v>3839375.0113414237</v>
      </c>
      <c r="AB55" s="451">
        <f t="shared" si="165"/>
        <v>3255575.48526156</v>
      </c>
      <c r="AC55" s="452"/>
      <c r="AD55" s="451">
        <f>AB58</f>
        <v>1922392.8720267494</v>
      </c>
      <c r="AE55" s="451">
        <f>AD58</f>
        <v>1941616.8007470169</v>
      </c>
      <c r="AF55" s="451">
        <f t="shared" ref="AF55:AO55" si="166">AE58</f>
        <v>2705441.2269210732</v>
      </c>
      <c r="AG55" s="451">
        <f t="shared" si="166"/>
        <v>4221312.1555234576</v>
      </c>
      <c r="AH55" s="451">
        <f t="shared" si="166"/>
        <v>4263525.2770786919</v>
      </c>
      <c r="AI55" s="451">
        <f t="shared" si="166"/>
        <v>4306160.529849478</v>
      </c>
      <c r="AJ55" s="451">
        <f t="shared" si="166"/>
        <v>4349222.1351479739</v>
      </c>
      <c r="AK55" s="451">
        <f t="shared" si="166"/>
        <v>4392714.356499454</v>
      </c>
      <c r="AL55" s="451">
        <f t="shared" si="166"/>
        <v>4436641.5000644475</v>
      </c>
      <c r="AM55" s="451">
        <f t="shared" si="166"/>
        <v>4481007.915065093</v>
      </c>
      <c r="AN55" s="451">
        <f t="shared" si="166"/>
        <v>4525817.9942157445</v>
      </c>
      <c r="AO55" s="451">
        <f t="shared" si="166"/>
        <v>4617090.6618911196</v>
      </c>
      <c r="AP55" s="452"/>
      <c r="AQ55" s="451">
        <f>AO58</f>
        <v>4755290.5439764671</v>
      </c>
      <c r="AR55" s="451">
        <f>AQ58</f>
        <v>4802843.4494162314</v>
      </c>
      <c r="AS55" s="451">
        <f t="shared" ref="AS55" si="167">AR58</f>
        <v>4850871.8839103933</v>
      </c>
      <c r="AT55" s="451">
        <f t="shared" ref="AT55" si="168">AS58</f>
        <v>4899380.6027494976</v>
      </c>
      <c r="AU55" s="451">
        <f t="shared" ref="AU55" si="169">AT58</f>
        <v>4948374.408776992</v>
      </c>
      <c r="AV55" s="451">
        <f t="shared" ref="AV55" si="170">AU58</f>
        <v>4997858.1528647617</v>
      </c>
      <c r="AW55" s="451">
        <f t="shared" ref="AW55" si="171">AV58</f>
        <v>5047836.7343934095</v>
      </c>
      <c r="AX55" s="451">
        <f t="shared" ref="AX55" si="172">AW58</f>
        <v>5098315.1017373428</v>
      </c>
      <c r="AY55" s="451">
        <f t="shared" ref="AY55" si="173">AX58</f>
        <v>5149298.2527547153</v>
      </c>
      <c r="AZ55" s="451">
        <f t="shared" ref="AZ55" si="174">AY58</f>
        <v>5200791.2352822628</v>
      </c>
      <c r="BA55" s="451">
        <f t="shared" ref="BA55" si="175">AZ58</f>
        <v>5252799.1476350855</v>
      </c>
      <c r="BB55" s="451">
        <f t="shared" ref="BB55" si="176">BA58</f>
        <v>5358732.9239337221</v>
      </c>
      <c r="BC55" s="452"/>
      <c r="BD55" s="451">
        <f>BB58</f>
        <v>5519131.8228176292</v>
      </c>
      <c r="BE55" s="451">
        <f>BD58</f>
        <v>5574323.1410458051</v>
      </c>
      <c r="BF55" s="451">
        <f t="shared" ref="BF55" si="177">BE58</f>
        <v>5630066.3724562638</v>
      </c>
      <c r="BG55" s="451">
        <f t="shared" ref="BG55" si="178">BF58</f>
        <v>5686367.0361808259</v>
      </c>
      <c r="BH55" s="451">
        <f t="shared" ref="BH55" si="179">BG58</f>
        <v>5743230.7065426353</v>
      </c>
      <c r="BI55" s="451">
        <f t="shared" ref="BI55" si="180">BH58</f>
        <v>5800663.0136080626</v>
      </c>
      <c r="BJ55" s="451">
        <f t="shared" ref="BJ55" si="181">BI58</f>
        <v>5858669.6437441427</v>
      </c>
      <c r="BK55" s="451">
        <f t="shared" ref="BK55" si="182">BJ58</f>
        <v>5917256.3401815845</v>
      </c>
      <c r="BL55" s="451">
        <f t="shared" ref="BL55" si="183">BK58</f>
        <v>5976428.9035834009</v>
      </c>
      <c r="BM55" s="451">
        <f t="shared" ref="BM55" si="184">BL58</f>
        <v>6036193.1926192353</v>
      </c>
      <c r="BN55" s="451">
        <f t="shared" ref="BN55" si="185">BM58</f>
        <v>6096555.124545427</v>
      </c>
      <c r="BO55" s="451">
        <f t="shared" ref="BO55" si="186">BN58</f>
        <v>6157520.6757908817</v>
      </c>
      <c r="BP55" s="452"/>
    </row>
    <row r="56" spans="1:68" ht="15.5">
      <c r="A56" s="453" t="s">
        <v>307</v>
      </c>
      <c r="B56" s="450"/>
      <c r="C56" s="453"/>
      <c r="D56" s="451">
        <f>'Cash Flow Budget - Monthly '!C17</f>
        <v>32500</v>
      </c>
      <c r="E56" s="451">
        <f>'Cash Flow Budget - Monthly '!D17</f>
        <v>32500</v>
      </c>
      <c r="F56" s="451">
        <f>'Cash Flow Budget - Monthly '!E17</f>
        <v>32500</v>
      </c>
      <c r="G56" s="451">
        <f>'Cash Flow Budget - Monthly '!F17</f>
        <v>70000</v>
      </c>
      <c r="H56" s="451">
        <f>'Cash Flow Budget - Monthly '!G17</f>
        <v>415700</v>
      </c>
      <c r="I56" s="451">
        <f>'Cash Flow Budget - Monthly '!H17</f>
        <v>778685</v>
      </c>
      <c r="J56" s="451">
        <f>'Cash Flow Budget - Monthly '!I17</f>
        <v>815799.25</v>
      </c>
      <c r="K56" s="451">
        <f>'Cash Flow Budget - Monthly '!J17</f>
        <v>853005.21250000002</v>
      </c>
      <c r="L56" s="451">
        <f>'Cash Flow Budget - Monthly '!K17</f>
        <v>892071.47312500002</v>
      </c>
      <c r="M56" s="451">
        <f>'Cash Flow Budget - Monthly '!L17</f>
        <v>933091.04678125004</v>
      </c>
      <c r="N56" s="451">
        <f>'Cash Flow Budget - Monthly '!M17</f>
        <v>1437503.6569195969</v>
      </c>
      <c r="O56" s="451">
        <f>'Cash Flow Budget - Monthly '!N17</f>
        <v>1948777.2447343273</v>
      </c>
      <c r="P56" s="452">
        <f>SUM(D56:O56)</f>
        <v>8242132.8840601742</v>
      </c>
      <c r="Q56" s="451">
        <f>'Cash Flow Budget - Monthly '!P17</f>
        <v>2068316.0847816705</v>
      </c>
      <c r="R56" s="451">
        <f>'Cash Flow Budget - Monthly '!Q17</f>
        <v>2127746.6138094873</v>
      </c>
      <c r="S56" s="451">
        <f>'Cash Flow Budget - Monthly '!R17</f>
        <v>2189775.9499765821</v>
      </c>
      <c r="T56" s="451">
        <f>'Cash Flow Budget - Monthly '!S17</f>
        <v>2254530.3064467977</v>
      </c>
      <c r="U56" s="451">
        <f>'Cash Flow Budget - Monthly '!T17</f>
        <v>2322142.1697702385</v>
      </c>
      <c r="V56" s="451">
        <f>'Cash Flow Budget - Monthly '!U17</f>
        <v>2392750.6131798625</v>
      </c>
      <c r="W56" s="451">
        <f>'Cash Flow Budget - Monthly '!V17</f>
        <v>2466501.6255491781</v>
      </c>
      <c r="X56" s="451">
        <f>'Cash Flow Budget - Monthly '!W17</f>
        <v>2543548.4567940626</v>
      </c>
      <c r="Y56" s="451">
        <f>'Cash Flow Budget - Monthly '!X17</f>
        <v>2624051.980540866</v>
      </c>
      <c r="Z56" s="451">
        <f>'Cash Flow Budget - Monthly '!Y17</f>
        <v>2708181.0749240811</v>
      </c>
      <c r="AA56" s="451">
        <f>'Cash Flow Budget - Monthly '!Z17</f>
        <v>2081388.9867548267</v>
      </c>
      <c r="AB56" s="451">
        <f>'Cash Flow Budget - Monthly '!AA17</f>
        <v>1417991.0237786616</v>
      </c>
      <c r="AC56" s="452">
        <f>SUM(Q56:AB56)</f>
        <v>27196924.886306316</v>
      </c>
      <c r="AD56" s="451">
        <f>'Cash Flow Budget - Monthly '!AC17</f>
        <v>1438884.2780164485</v>
      </c>
      <c r="AE56" s="451">
        <f>'Cash Flow Budget - Monthly '!AD17</f>
        <v>2196258.1500351992</v>
      </c>
      <c r="AF56" s="451">
        <f>'Cash Flow Budget - Monthly '!AE17</f>
        <v>2961205.7607741379</v>
      </c>
      <c r="AG56" s="451">
        <f>'Cash Flow Budget - Monthly '!AF17</f>
        <v>2989394.5894538793</v>
      </c>
      <c r="AH56" s="451">
        <f>'Cash Flow Budget - Monthly '!AG17</f>
        <v>3017865.306420418</v>
      </c>
      <c r="AI56" s="451">
        <f>'Cash Flow Budget - Monthly '!AH17</f>
        <v>3046620.7305566226</v>
      </c>
      <c r="AJ56" s="451">
        <f>'Cash Flow Budget - Monthly '!AI17</f>
        <v>3075663.7089341888</v>
      </c>
      <c r="AK56" s="451">
        <f>'Cash Flow Budget - Monthly '!AJ17</f>
        <v>3104997.1170955305</v>
      </c>
      <c r="AL56" s="451">
        <f>'Cash Flow Budget - Monthly '!AK17</f>
        <v>3134623.8593384861</v>
      </c>
      <c r="AM56" s="451">
        <f>'Cash Flow Budget - Monthly '!AL17</f>
        <v>3164546.869003871</v>
      </c>
      <c r="AN56" s="451">
        <f>'Cash Flow Budget - Monthly '!AM17</f>
        <v>3240783.5964991269</v>
      </c>
      <c r="AO56" s="451">
        <f>'Cash Flow Budget - Monthly '!AN17</f>
        <v>3317782.6912693358</v>
      </c>
      <c r="AP56" s="452">
        <f>SUM(AD56:AO56)</f>
        <v>34688626.65739724</v>
      </c>
      <c r="AQ56" s="451">
        <f>'Cash Flow Budget - Monthly '!AP17</f>
        <v>3358076.6628220286</v>
      </c>
      <c r="AR56" s="451">
        <f>'Cash Flow Budget - Monthly '!AQ17</f>
        <v>3390148.8067865688</v>
      </c>
      <c r="AS56" s="451">
        <f>'Cash Flow Budget - Monthly '!AR17</f>
        <v>3422541.6721907547</v>
      </c>
      <c r="AT56" s="451">
        <f>'Cash Flow Budget - Monthly '!AS17</f>
        <v>3455258.4662489817</v>
      </c>
      <c r="AU56" s="451">
        <f>'Cash Flow Budget - Monthly '!AT17</f>
        <v>3488302.4282477917</v>
      </c>
      <c r="AV56" s="451">
        <f>'Cash Flow Budget - Monthly '!AU17</f>
        <v>3521676.82986659</v>
      </c>
      <c r="AW56" s="451">
        <f>'Cash Flow Budget - Monthly '!AV17</f>
        <v>3555384.9755015755</v>
      </c>
      <c r="AX56" s="451">
        <f>'Cash Flow Budget - Monthly '!AW17</f>
        <v>3589430.2025929112</v>
      </c>
      <c r="AY56" s="451">
        <f>'Cash Flow Budget - Monthly '!AX17</f>
        <v>3623815.8819551608</v>
      </c>
      <c r="AZ56" s="451">
        <f>'Cash Flow Budget - Monthly '!AY17</f>
        <v>3658545.4181110328</v>
      </c>
      <c r="BA56" s="451">
        <f>'Cash Flow Budget - Monthly '!AZ17</f>
        <v>3747028.034450748</v>
      </c>
      <c r="BB56" s="451">
        <f>'Cash Flow Budget - Monthly '!BA17</f>
        <v>3836395.4769538604</v>
      </c>
      <c r="BC56" s="452">
        <f>SUM(AQ56:BB56)</f>
        <v>42646604.855728</v>
      </c>
      <c r="BD56" s="451">
        <f>'Cash Flow Budget - Monthly '!BC17</f>
        <v>3882302.5450417986</v>
      </c>
      <c r="BE56" s="451">
        <f>'Cash Flow Budget - Monthly '!BD17</f>
        <v>3919526.4304687157</v>
      </c>
      <c r="BF56" s="451">
        <f>'Cash Flow Budget - Monthly '!BE17</f>
        <v>3957122.5547499014</v>
      </c>
      <c r="BG56" s="451">
        <f>'Cash Flow Budget - Monthly '!BF17</f>
        <v>3995094.6402738998</v>
      </c>
      <c r="BH56" s="451">
        <f>'Cash Flow Budget - Monthly '!BG17</f>
        <v>4033446.4466531384</v>
      </c>
      <c r="BI56" s="451">
        <f>'Cash Flow Budget - Monthly '!BH17</f>
        <v>4072181.771096169</v>
      </c>
      <c r="BJ56" s="451">
        <f>'Cash Flow Budget - Monthly '!BI17</f>
        <v>4111304.4487836296</v>
      </c>
      <c r="BK56" s="451">
        <f>'Cash Flow Budget - Monthly '!BJ17</f>
        <v>4150818.3532479652</v>
      </c>
      <c r="BL56" s="451">
        <f>'Cash Flow Budget - Monthly '!BK17</f>
        <v>4190727.3967569442</v>
      </c>
      <c r="BM56" s="451">
        <f>'Cash Flow Budget - Monthly '!BL17</f>
        <v>4231035.5307010124</v>
      </c>
      <c r="BN56" s="451">
        <f>'Cash Flow Budget - Monthly '!BM17</f>
        <v>4271746.7459845217</v>
      </c>
      <c r="BO56" s="451">
        <f>'Cash Flow Budget - Monthly '!BN17</f>
        <v>4312865.0734208664</v>
      </c>
      <c r="BP56" s="452">
        <f>SUM(BD56:BO56)</f>
        <v>49128171.937178567</v>
      </c>
    </row>
    <row r="57" spans="1:68" ht="15.5">
      <c r="A57" s="453" t="s">
        <v>306</v>
      </c>
      <c r="B57" s="450"/>
      <c r="C57" s="453"/>
      <c r="D57" s="126">
        <f>-'P&amp;L - Monthly '!B10-'P&amp;L - Monthly '!B11</f>
        <v>-32500</v>
      </c>
      <c r="E57" s="126">
        <f>-'P&amp;L - Monthly '!C10-'P&amp;L - Monthly '!C11</f>
        <v>-32500</v>
      </c>
      <c r="F57" s="126">
        <f>-'P&amp;L - Monthly '!D10-'P&amp;L - Monthly '!D11</f>
        <v>-32500</v>
      </c>
      <c r="G57" s="126">
        <f>-'P&amp;L - Monthly '!E10-'P&amp;L - Monthly '!E11</f>
        <v>-70000</v>
      </c>
      <c r="H57" s="126">
        <f>-'P&amp;L - Monthly '!F10-'P&amp;L - Monthly '!F11</f>
        <v>-70000</v>
      </c>
      <c r="I57" s="126">
        <f>-'P&amp;L - Monthly '!G10-'P&amp;L - Monthly '!G11</f>
        <v>-70000</v>
      </c>
      <c r="J57" s="126">
        <f>-'P&amp;L - Monthly '!H10-'P&amp;L - Monthly '!H11</f>
        <v>-763080</v>
      </c>
      <c r="K57" s="126">
        <f>-'P&amp;L - Monthly '!I10-'P&amp;L - Monthly '!I11</f>
        <v>-797650</v>
      </c>
      <c r="L57" s="126">
        <f>-'P&amp;L - Monthly '!J10-'P&amp;L - Monthly '!J11</f>
        <v>-833948.5</v>
      </c>
      <c r="M57" s="126">
        <f>-'P&amp;L - Monthly '!K10-'P&amp;L - Monthly '!K11</f>
        <v>-872061.92500000005</v>
      </c>
      <c r="N57" s="126">
        <f>-'P&amp;L - Monthly '!L10-'P&amp;L - Monthly '!L11</f>
        <v>-912081.02124999999</v>
      </c>
      <c r="O57" s="126">
        <f>-'P&amp;L - Monthly '!M10-'P&amp;L - Monthly '!M11</f>
        <v>-954101.07231250009</v>
      </c>
      <c r="P57" s="127">
        <f>SUM(D57:O57)</f>
        <v>-5440422.5185625004</v>
      </c>
      <c r="Q57" s="126">
        <f>-'P&amp;L - Monthly '!O10-'P&amp;L - Monthly '!O11</f>
        <v>-1983493.1215266939</v>
      </c>
      <c r="R57" s="126">
        <f>-'P&amp;L - Monthly '!P10-'P&amp;L - Monthly '!P11</f>
        <v>-2039235.1279419609</v>
      </c>
      <c r="S57" s="126">
        <f>-'P&amp;L - Monthly '!Q10-'P&amp;L - Monthly '!Q11</f>
        <v>-2097397.0416213805</v>
      </c>
      <c r="T57" s="126">
        <f>-'P&amp;L - Monthly '!R10-'P&amp;L - Monthly '!R11</f>
        <v>-2158096.1859975946</v>
      </c>
      <c r="U57" s="126">
        <f>-'P&amp;L - Monthly '!S10-'P&amp;L - Monthly '!S11</f>
        <v>-2221455.71395557</v>
      </c>
      <c r="V57" s="126">
        <f>-'P&amp;L - Monthly '!T10-'P&amp;L - Monthly '!T11</f>
        <v>-2287604.8989380253</v>
      </c>
      <c r="W57" s="126">
        <f>-'P&amp;L - Monthly '!U10-'P&amp;L - Monthly '!U11</f>
        <v>-2356679.4406024516</v>
      </c>
      <c r="X57" s="126">
        <f>-'P&amp;L - Monthly '!V10-'P&amp;L - Monthly '!V11</f>
        <v>-2428821.785757273</v>
      </c>
      <c r="Y57" s="126">
        <f>-'P&amp;L - Monthly '!W10-'P&amp;L - Monthly '!W11</f>
        <v>-2504181.4653410832</v>
      </c>
      <c r="Z57" s="126">
        <f>-'P&amp;L - Monthly '!X10-'P&amp;L - Monthly '!X11</f>
        <v>-2582915.4482470425</v>
      </c>
      <c r="AA57" s="126">
        <f>-'P&amp;L - Monthly '!Y10-'P&amp;L - Monthly '!Y11</f>
        <v>-2665188.51283469</v>
      </c>
      <c r="AB57" s="126">
        <f>-'P&amp;L - Monthly '!Z10-'P&amp;L - Monthly '!Z11</f>
        <v>-2751173.6370134722</v>
      </c>
      <c r="AC57" s="127">
        <f>SUM(Q57:AB57)</f>
        <v>-28076242.379777238</v>
      </c>
      <c r="AD57" s="126">
        <f>-'P&amp;L - Monthly '!AB10-'P&amp;L - Monthly '!AB11</f>
        <v>-1419660.349296181</v>
      </c>
      <c r="AE57" s="126">
        <f>-'P&amp;L - Monthly '!AC10-'P&amp;L - Monthly '!AC11</f>
        <v>-1432433.7238611428</v>
      </c>
      <c r="AF57" s="126">
        <f>-'P&amp;L - Monthly '!AD10-'P&amp;L - Monthly '!AD11</f>
        <v>-1445334.8321717542</v>
      </c>
      <c r="AG57" s="126">
        <f>-'P&amp;L - Monthly '!AE10-'P&amp;L - Monthly '!AE11</f>
        <v>-2947181.4678986445</v>
      </c>
      <c r="AH57" s="126">
        <f>-'P&amp;L - Monthly '!AF10-'P&amp;L - Monthly '!AF11</f>
        <v>-2975230.0536496313</v>
      </c>
      <c r="AI57" s="126">
        <f>-'P&amp;L - Monthly '!AG10-'P&amp;L - Monthly '!AG11</f>
        <v>-3003559.1252581277</v>
      </c>
      <c r="AJ57" s="126">
        <f>-'P&amp;L - Monthly '!AH10-'P&amp;L - Monthly '!AH11</f>
        <v>-3032171.4875827087</v>
      </c>
      <c r="AK57" s="126">
        <f>-'P&amp;L - Monthly '!AI10-'P&amp;L - Monthly '!AI11</f>
        <v>-3061069.9735305361</v>
      </c>
      <c r="AL57" s="126">
        <f>-'P&amp;L - Monthly '!AJ10-'P&amp;L - Monthly '!AJ11</f>
        <v>-3090257.4443378416</v>
      </c>
      <c r="AM57" s="126">
        <f>-'P&amp;L - Monthly '!AK10-'P&amp;L - Monthly '!AK11</f>
        <v>-3119736.7898532199</v>
      </c>
      <c r="AN57" s="126">
        <f>-'P&amp;L - Monthly '!AL10-'P&amp;L - Monthly '!AL11</f>
        <v>-3149510.9288237523</v>
      </c>
      <c r="AO57" s="126">
        <f>-'P&amp;L - Monthly '!AM10-'P&amp;L - Monthly '!AM11</f>
        <v>-3179582.8091839892</v>
      </c>
      <c r="AP57" s="127">
        <f>SUM(AD57:AO57)</f>
        <v>-31855728.985447522</v>
      </c>
      <c r="AQ57" s="126">
        <f>-'P&amp;L - Monthly '!AO10-'P&amp;L - Monthly '!AO11</f>
        <v>-3310523.7573822644</v>
      </c>
      <c r="AR57" s="126">
        <f>-'P&amp;L - Monthly '!AP10-'P&amp;L - Monthly '!AP11</f>
        <v>-3342120.3722924069</v>
      </c>
      <c r="AS57" s="126">
        <f>-'P&amp;L - Monthly '!AQ10-'P&amp;L - Monthly '!AQ11</f>
        <v>-3374032.9533516504</v>
      </c>
      <c r="AT57" s="126">
        <f>-'P&amp;L - Monthly '!AR10-'P&amp;L - Monthly '!AR11</f>
        <v>-3406264.6602214873</v>
      </c>
      <c r="AU57" s="126">
        <f>-'P&amp;L - Monthly '!AS10-'P&amp;L - Monthly '!AS11</f>
        <v>-3438818.6841600221</v>
      </c>
      <c r="AV57" s="126">
        <f>-'P&amp;L - Monthly '!AT10-'P&amp;L - Monthly '!AT11</f>
        <v>-3471698.2483379422</v>
      </c>
      <c r="AW57" s="126">
        <f>-'P&amp;L - Monthly '!AU10-'P&amp;L - Monthly '!AU11</f>
        <v>-3504906.6081576422</v>
      </c>
      <c r="AX57" s="126">
        <f>-'P&amp;L - Monthly '!AV10-'P&amp;L - Monthly '!AV11</f>
        <v>-3538447.0515755387</v>
      </c>
      <c r="AY57" s="126">
        <f>-'P&amp;L - Monthly '!AW10-'P&amp;L - Monthly '!AW11</f>
        <v>-3572322.8994276132</v>
      </c>
      <c r="AZ57" s="126">
        <f>-'P&amp;L - Monthly '!AX10-'P&amp;L - Monthly '!AX11</f>
        <v>-3606537.5057582092</v>
      </c>
      <c r="BA57" s="126">
        <f>-'P&amp;L - Monthly '!AY10-'P&amp;L - Monthly '!AY11</f>
        <v>-3641094.2581521124</v>
      </c>
      <c r="BB57" s="126">
        <f>-'P&amp;L - Monthly '!AZ10-'P&amp;L - Monthly '!AZ11</f>
        <v>-3675996.5780699532</v>
      </c>
      <c r="BC57" s="127">
        <f>SUM(AQ57:BB57)</f>
        <v>-41882763.576886848</v>
      </c>
      <c r="BD57" s="126">
        <f>-'P&amp;L - Monthly '!BB10-'P&amp;L - Monthly '!BB11</f>
        <v>-3827111.2268136223</v>
      </c>
      <c r="BE57" s="126">
        <f>-'P&amp;L - Monthly '!BC10-'P&amp;L - Monthly '!BC11</f>
        <v>-3863783.1990582575</v>
      </c>
      <c r="BF57" s="126">
        <f>-'P&amp;L - Monthly '!BD10-'P&amp;L - Monthly '!BD11</f>
        <v>-3900821.8910253397</v>
      </c>
      <c r="BG57" s="126">
        <f>-'P&amp;L - Monthly '!BE10-'P&amp;L - Monthly '!BE11</f>
        <v>-3938230.9699120913</v>
      </c>
      <c r="BH57" s="126">
        <f>-'P&amp;L - Monthly '!BF10-'P&amp;L - Monthly '!BF11</f>
        <v>-3976014.1395877115</v>
      </c>
      <c r="BI57" s="126">
        <f>-'P&amp;L - Monthly '!BG10-'P&amp;L - Monthly '!BG11</f>
        <v>-4014175.140960088</v>
      </c>
      <c r="BJ57" s="126">
        <f>-'P&amp;L - Monthly '!BH10-'P&amp;L - Monthly '!BH11</f>
        <v>-4052717.7523461888</v>
      </c>
      <c r="BK57" s="126">
        <f>-'P&amp;L - Monthly '!BI10-'P&amp;L - Monthly '!BI11</f>
        <v>-4091645.7898461493</v>
      </c>
      <c r="BL57" s="126">
        <f>-'P&amp;L - Monthly '!BJ10-'P&amp;L - Monthly '!BJ11</f>
        <v>-4130963.1077211099</v>
      </c>
      <c r="BM57" s="126">
        <f>-'P&amp;L - Monthly '!BK10-'P&amp;L - Monthly '!BK11</f>
        <v>-4170673.5987748206</v>
      </c>
      <c r="BN57" s="126">
        <f>-'P&amp;L - Monthly '!BL10-'P&amp;L - Monthly '!BL11</f>
        <v>-4210781.1947390679</v>
      </c>
      <c r="BO57" s="126">
        <f>-'P&amp;L - Monthly '!BM10-'P&amp;L - Monthly '!BM11</f>
        <v>-4251289.8666629577</v>
      </c>
      <c r="BP57" s="127">
        <f>SUM(BD57:BO57)</f>
        <v>-48428207.877447397</v>
      </c>
    </row>
    <row r="58" spans="1:68" ht="16" thickBot="1">
      <c r="A58" s="120" t="s">
        <v>124</v>
      </c>
      <c r="B58" s="491"/>
      <c r="C58" s="492">
        <f>C12</f>
        <v>0</v>
      </c>
      <c r="D58" s="493">
        <f>SUM(D55:D57)</f>
        <v>0</v>
      </c>
      <c r="E58" s="493">
        <f t="shared" ref="E58:O58" si="187">SUM(E55:E57)</f>
        <v>0</v>
      </c>
      <c r="F58" s="493">
        <f t="shared" si="187"/>
        <v>0</v>
      </c>
      <c r="G58" s="493">
        <f t="shared" si="187"/>
        <v>0</v>
      </c>
      <c r="H58" s="493">
        <f t="shared" si="187"/>
        <v>345700</v>
      </c>
      <c r="I58" s="493">
        <f t="shared" si="187"/>
        <v>1054385</v>
      </c>
      <c r="J58" s="493">
        <f t="shared" si="187"/>
        <v>1107104.25</v>
      </c>
      <c r="K58" s="493">
        <f t="shared" si="187"/>
        <v>1162459.4624999999</v>
      </c>
      <c r="L58" s="493">
        <f t="shared" si="187"/>
        <v>1220582.4356249999</v>
      </c>
      <c r="M58" s="493">
        <f t="shared" si="187"/>
        <v>1281611.5574062502</v>
      </c>
      <c r="N58" s="493">
        <f t="shared" si="187"/>
        <v>1807034.1930758471</v>
      </c>
      <c r="O58" s="493">
        <f t="shared" si="187"/>
        <v>2801710.3654976739</v>
      </c>
      <c r="P58" s="493"/>
      <c r="Q58" s="493">
        <f t="shared" ref="Q58" si="188">SUM(Q55:Q57)</f>
        <v>2886533.3287526499</v>
      </c>
      <c r="R58" s="493">
        <f t="shared" ref="R58" si="189">SUM(R55:R57)</f>
        <v>2975044.8146201759</v>
      </c>
      <c r="S58" s="493">
        <f t="shared" ref="S58" si="190">SUM(S55:S57)</f>
        <v>3067423.7229753779</v>
      </c>
      <c r="T58" s="493">
        <f t="shared" ref="T58" si="191">SUM(T55:T57)</f>
        <v>3163857.8434245805</v>
      </c>
      <c r="U58" s="493">
        <f t="shared" ref="U58" si="192">SUM(U55:U57)</f>
        <v>3264544.299239249</v>
      </c>
      <c r="V58" s="493">
        <f t="shared" ref="V58" si="193">SUM(V55:V57)</f>
        <v>3369690.0134810861</v>
      </c>
      <c r="W58" s="493">
        <f t="shared" ref="W58" si="194">SUM(W55:W57)</f>
        <v>3479512.1984278131</v>
      </c>
      <c r="X58" s="493">
        <f t="shared" ref="X58" si="195">SUM(X55:X57)</f>
        <v>3594238.8694646028</v>
      </c>
      <c r="Y58" s="493">
        <f t="shared" ref="Y58" si="196">SUM(Y55:Y57)</f>
        <v>3714109.3846643851</v>
      </c>
      <c r="Z58" s="493">
        <f t="shared" ref="Z58" si="197">SUM(Z55:Z57)</f>
        <v>3839375.0113414237</v>
      </c>
      <c r="AA58" s="493">
        <f t="shared" ref="AA58" si="198">SUM(AA55:AA57)</f>
        <v>3255575.48526156</v>
      </c>
      <c r="AB58" s="493">
        <f t="shared" ref="AB58" si="199">SUM(AB55:AB57)</f>
        <v>1922392.8720267494</v>
      </c>
      <c r="AC58" s="493"/>
      <c r="AD58" s="493">
        <f t="shared" ref="AD58" si="200">SUM(AD55:AD57)</f>
        <v>1941616.8007470169</v>
      </c>
      <c r="AE58" s="493">
        <f t="shared" ref="AE58" si="201">SUM(AE55:AE57)</f>
        <v>2705441.2269210732</v>
      </c>
      <c r="AF58" s="493">
        <f t="shared" ref="AF58" si="202">SUM(AF55:AF57)</f>
        <v>4221312.1555234576</v>
      </c>
      <c r="AG58" s="493">
        <f t="shared" ref="AG58" si="203">SUM(AG55:AG57)</f>
        <v>4263525.2770786919</v>
      </c>
      <c r="AH58" s="493">
        <f t="shared" ref="AH58" si="204">SUM(AH55:AH57)</f>
        <v>4306160.529849478</v>
      </c>
      <c r="AI58" s="493">
        <f t="shared" ref="AI58" si="205">SUM(AI55:AI57)</f>
        <v>4349222.1351479739</v>
      </c>
      <c r="AJ58" s="493">
        <f t="shared" ref="AJ58" si="206">SUM(AJ55:AJ57)</f>
        <v>4392714.356499454</v>
      </c>
      <c r="AK58" s="493">
        <f t="shared" ref="AK58" si="207">SUM(AK55:AK57)</f>
        <v>4436641.5000644475</v>
      </c>
      <c r="AL58" s="493">
        <f t="shared" ref="AL58" si="208">SUM(AL55:AL57)</f>
        <v>4481007.915065093</v>
      </c>
      <c r="AM58" s="493">
        <f t="shared" ref="AM58" si="209">SUM(AM55:AM57)</f>
        <v>4525817.9942157445</v>
      </c>
      <c r="AN58" s="493">
        <f t="shared" ref="AN58" si="210">SUM(AN55:AN57)</f>
        <v>4617090.6618911196</v>
      </c>
      <c r="AO58" s="493">
        <f t="shared" ref="AO58" si="211">SUM(AO55:AO57)</f>
        <v>4755290.5439764671</v>
      </c>
      <c r="AP58" s="493"/>
      <c r="AQ58" s="493">
        <f t="shared" ref="AQ58:BB58" si="212">SUM(AQ55:AQ57)</f>
        <v>4802843.4494162314</v>
      </c>
      <c r="AR58" s="493">
        <f t="shared" si="212"/>
        <v>4850871.8839103933</v>
      </c>
      <c r="AS58" s="493">
        <f t="shared" si="212"/>
        <v>4899380.6027494976</v>
      </c>
      <c r="AT58" s="493">
        <f t="shared" si="212"/>
        <v>4948374.408776992</v>
      </c>
      <c r="AU58" s="493">
        <f t="shared" si="212"/>
        <v>4997858.1528647617</v>
      </c>
      <c r="AV58" s="493">
        <f t="shared" si="212"/>
        <v>5047836.7343934095</v>
      </c>
      <c r="AW58" s="493">
        <f t="shared" si="212"/>
        <v>5098315.1017373428</v>
      </c>
      <c r="AX58" s="493">
        <f t="shared" si="212"/>
        <v>5149298.2527547153</v>
      </c>
      <c r="AY58" s="493">
        <f t="shared" si="212"/>
        <v>5200791.2352822628</v>
      </c>
      <c r="AZ58" s="493">
        <f t="shared" si="212"/>
        <v>5252799.1476350855</v>
      </c>
      <c r="BA58" s="493">
        <f t="shared" si="212"/>
        <v>5358732.9239337221</v>
      </c>
      <c r="BB58" s="493">
        <f t="shared" si="212"/>
        <v>5519131.8228176292</v>
      </c>
      <c r="BC58" s="493"/>
      <c r="BD58" s="493">
        <f t="shared" ref="BD58:BO58" si="213">SUM(BD55:BD57)</f>
        <v>5574323.1410458051</v>
      </c>
      <c r="BE58" s="493">
        <f t="shared" si="213"/>
        <v>5630066.3724562638</v>
      </c>
      <c r="BF58" s="493">
        <f t="shared" si="213"/>
        <v>5686367.0361808259</v>
      </c>
      <c r="BG58" s="493">
        <f t="shared" si="213"/>
        <v>5743230.7065426353</v>
      </c>
      <c r="BH58" s="493">
        <f t="shared" si="213"/>
        <v>5800663.0136080626</v>
      </c>
      <c r="BI58" s="493">
        <f t="shared" si="213"/>
        <v>5858669.6437441427</v>
      </c>
      <c r="BJ58" s="493">
        <f t="shared" si="213"/>
        <v>5917256.3401815845</v>
      </c>
      <c r="BK58" s="493">
        <f t="shared" si="213"/>
        <v>5976428.9035834009</v>
      </c>
      <c r="BL58" s="493">
        <f t="shared" si="213"/>
        <v>6036193.1926192353</v>
      </c>
      <c r="BM58" s="493">
        <f t="shared" si="213"/>
        <v>6096555.124545427</v>
      </c>
      <c r="BN58" s="493">
        <f t="shared" si="213"/>
        <v>6157520.6757908817</v>
      </c>
      <c r="BO58" s="493">
        <f t="shared" si="213"/>
        <v>6219095.8825487895</v>
      </c>
      <c r="BP58" s="493"/>
    </row>
    <row r="59" spans="1:68" ht="15.5" thickTop="1" thickBot="1">
      <c r="A59" s="121" t="s">
        <v>111</v>
      </c>
      <c r="B59" s="120"/>
      <c r="C59" s="120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460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460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460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460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460"/>
    </row>
    <row r="60" spans="1:68">
      <c r="A60" s="120" t="s">
        <v>117</v>
      </c>
      <c r="B60" s="122"/>
      <c r="C60" s="123"/>
      <c r="D60" s="126">
        <f>C63</f>
        <v>0</v>
      </c>
      <c r="E60" s="126">
        <f t="shared" ref="E60:O60" si="214">D63</f>
        <v>15000</v>
      </c>
      <c r="F60" s="126">
        <f t="shared" si="214"/>
        <v>40000</v>
      </c>
      <c r="G60" s="126">
        <f t="shared" si="214"/>
        <v>75000</v>
      </c>
      <c r="H60" s="126">
        <f t="shared" si="214"/>
        <v>110000</v>
      </c>
      <c r="I60" s="126">
        <f t="shared" si="214"/>
        <v>140000</v>
      </c>
      <c r="J60" s="126">
        <f t="shared" si="214"/>
        <v>150000</v>
      </c>
      <c r="K60" s="126">
        <f t="shared" si="214"/>
        <v>225000</v>
      </c>
      <c r="L60" s="126">
        <f t="shared" si="214"/>
        <v>300000</v>
      </c>
      <c r="M60" s="126">
        <f t="shared" si="214"/>
        <v>350000</v>
      </c>
      <c r="N60" s="126">
        <f t="shared" si="214"/>
        <v>400000</v>
      </c>
      <c r="O60" s="126">
        <f t="shared" si="214"/>
        <v>450000</v>
      </c>
      <c r="P60" s="127"/>
      <c r="Q60" s="126">
        <f>O63</f>
        <v>500000</v>
      </c>
      <c r="R60" s="126">
        <f>Q63</f>
        <v>500000</v>
      </c>
      <c r="S60" s="126">
        <f t="shared" ref="S60:AA60" si="215">R63</f>
        <v>500000</v>
      </c>
      <c r="T60" s="126">
        <f t="shared" si="215"/>
        <v>500000</v>
      </c>
      <c r="U60" s="126">
        <f t="shared" si="215"/>
        <v>500000</v>
      </c>
      <c r="V60" s="126">
        <f t="shared" si="215"/>
        <v>500000</v>
      </c>
      <c r="W60" s="126">
        <f t="shared" si="215"/>
        <v>500000</v>
      </c>
      <c r="X60" s="126">
        <f t="shared" si="215"/>
        <v>500000</v>
      </c>
      <c r="Y60" s="126">
        <f t="shared" si="215"/>
        <v>500000</v>
      </c>
      <c r="Z60" s="126">
        <f t="shared" si="215"/>
        <v>500000</v>
      </c>
      <c r="AA60" s="126">
        <f t="shared" si="215"/>
        <v>500000</v>
      </c>
      <c r="AB60" s="126">
        <f>AA63</f>
        <v>500000</v>
      </c>
      <c r="AC60" s="127"/>
      <c r="AD60" s="126">
        <f>AB63</f>
        <v>500000</v>
      </c>
      <c r="AE60" s="126">
        <f t="shared" ref="AE60:AO60" si="216">AD63</f>
        <v>500000</v>
      </c>
      <c r="AF60" s="126">
        <f t="shared" si="216"/>
        <v>500000</v>
      </c>
      <c r="AG60" s="126">
        <f t="shared" si="216"/>
        <v>500000</v>
      </c>
      <c r="AH60" s="126">
        <f t="shared" si="216"/>
        <v>500000</v>
      </c>
      <c r="AI60" s="126">
        <f t="shared" si="216"/>
        <v>500000</v>
      </c>
      <c r="AJ60" s="126">
        <f t="shared" si="216"/>
        <v>500000</v>
      </c>
      <c r="AK60" s="126">
        <f t="shared" si="216"/>
        <v>500000</v>
      </c>
      <c r="AL60" s="126">
        <f t="shared" si="216"/>
        <v>500000</v>
      </c>
      <c r="AM60" s="126">
        <f t="shared" si="216"/>
        <v>500000</v>
      </c>
      <c r="AN60" s="126">
        <f t="shared" si="216"/>
        <v>500000</v>
      </c>
      <c r="AO60" s="126">
        <f t="shared" si="216"/>
        <v>500000</v>
      </c>
      <c r="AP60" s="127"/>
      <c r="AQ60" s="126">
        <f>AO63</f>
        <v>500000</v>
      </c>
      <c r="AR60" s="126">
        <f t="shared" ref="AR60" si="217">AQ63</f>
        <v>500000</v>
      </c>
      <c r="AS60" s="126">
        <f t="shared" ref="AS60" si="218">AR63</f>
        <v>500000</v>
      </c>
      <c r="AT60" s="126">
        <f t="shared" ref="AT60" si="219">AS63</f>
        <v>500000</v>
      </c>
      <c r="AU60" s="126">
        <f t="shared" ref="AU60" si="220">AT63</f>
        <v>500000</v>
      </c>
      <c r="AV60" s="126">
        <f t="shared" ref="AV60" si="221">AU63</f>
        <v>500000</v>
      </c>
      <c r="AW60" s="126">
        <f t="shared" ref="AW60" si="222">AV63</f>
        <v>500000</v>
      </c>
      <c r="AX60" s="126">
        <f t="shared" ref="AX60" si="223">AW63</f>
        <v>500000</v>
      </c>
      <c r="AY60" s="126">
        <f t="shared" ref="AY60" si="224">AX63</f>
        <v>500000</v>
      </c>
      <c r="AZ60" s="126">
        <f t="shared" ref="AZ60" si="225">AY63</f>
        <v>500000</v>
      </c>
      <c r="BA60" s="126">
        <f t="shared" ref="BA60" si="226">AZ63</f>
        <v>500000</v>
      </c>
      <c r="BB60" s="126">
        <f t="shared" ref="BB60" si="227">BA63</f>
        <v>500000</v>
      </c>
      <c r="BC60" s="127"/>
      <c r="BD60" s="126">
        <f>BB63</f>
        <v>500000</v>
      </c>
      <c r="BE60" s="126">
        <f t="shared" ref="BE60" si="228">BD63</f>
        <v>500000</v>
      </c>
      <c r="BF60" s="126">
        <f t="shared" ref="BF60" si="229">BE63</f>
        <v>500000</v>
      </c>
      <c r="BG60" s="126">
        <f t="shared" ref="BG60" si="230">BF63</f>
        <v>500000</v>
      </c>
      <c r="BH60" s="126">
        <f t="shared" ref="BH60" si="231">BG63</f>
        <v>500000</v>
      </c>
      <c r="BI60" s="126">
        <f t="shared" ref="BI60" si="232">BH63</f>
        <v>500000</v>
      </c>
      <c r="BJ60" s="126">
        <f t="shared" ref="BJ60" si="233">BI63</f>
        <v>500000</v>
      </c>
      <c r="BK60" s="126">
        <f t="shared" ref="BK60" si="234">BJ63</f>
        <v>500000</v>
      </c>
      <c r="BL60" s="126">
        <f t="shared" ref="BL60" si="235">BK63</f>
        <v>500000</v>
      </c>
      <c r="BM60" s="126">
        <f t="shared" ref="BM60" si="236">BL63</f>
        <v>500000</v>
      </c>
      <c r="BN60" s="126">
        <f t="shared" ref="BN60" si="237">BM63</f>
        <v>500000</v>
      </c>
      <c r="BO60" s="126">
        <f t="shared" ref="BO60" si="238">BN63</f>
        <v>500000</v>
      </c>
      <c r="BP60" s="127"/>
    </row>
    <row r="61" spans="1:68">
      <c r="A61" s="120" t="s">
        <v>112</v>
      </c>
      <c r="B61" s="122">
        <v>0</v>
      </c>
      <c r="C61" s="122"/>
      <c r="D61" s="617">
        <f>'Cash Flow Budget - Monthly '!C22</f>
        <v>15000</v>
      </c>
      <c r="E61" s="617">
        <f>'Cash Flow Budget - Monthly '!D22</f>
        <v>25000</v>
      </c>
      <c r="F61" s="617">
        <f>'Cash Flow Budget - Monthly '!E22</f>
        <v>35000</v>
      </c>
      <c r="G61" s="617">
        <f>'Cash Flow Budget - Monthly '!F22</f>
        <v>35000</v>
      </c>
      <c r="H61" s="617">
        <f>'Cash Flow Budget - Monthly '!G22</f>
        <v>30000</v>
      </c>
      <c r="I61" s="617">
        <f>'Cash Flow Budget - Monthly '!H22</f>
        <v>10000</v>
      </c>
      <c r="J61" s="617">
        <f>'Cash Flow Budget - Monthly '!I22</f>
        <v>75000</v>
      </c>
      <c r="K61" s="617">
        <f>'Cash Flow Budget - Monthly '!J22</f>
        <v>75000</v>
      </c>
      <c r="L61" s="617">
        <f>'Cash Flow Budget - Monthly '!K22</f>
        <v>50000</v>
      </c>
      <c r="M61" s="617">
        <f>'Cash Flow Budget - Monthly '!L22</f>
        <v>50000</v>
      </c>
      <c r="N61" s="617">
        <f>'Cash Flow Budget - Monthly '!M22</f>
        <v>50000</v>
      </c>
      <c r="O61" s="617">
        <f>'Cash Flow Budget - Monthly '!N22</f>
        <v>50000</v>
      </c>
      <c r="P61" s="127">
        <f>SUM(D61:O61)</f>
        <v>500000</v>
      </c>
      <c r="Q61" s="126">
        <f>'Cash Flow Budget - Monthly '!P22</f>
        <v>0</v>
      </c>
      <c r="R61" s="126">
        <f>'Cash Flow Budget - Monthly '!Q22</f>
        <v>0</v>
      </c>
      <c r="S61" s="126">
        <f>'Cash Flow Budget - Monthly '!R22</f>
        <v>0</v>
      </c>
      <c r="T61" s="126">
        <f>'Cash Flow Budget - Monthly '!S22</f>
        <v>0</v>
      </c>
      <c r="U61" s="126">
        <f>'Cash Flow Budget - Monthly '!T22</f>
        <v>0</v>
      </c>
      <c r="V61" s="126">
        <f>'Cash Flow Budget - Monthly '!U22</f>
        <v>0</v>
      </c>
      <c r="W61" s="126">
        <f>'Cash Flow Budget - Monthly '!V22</f>
        <v>0</v>
      </c>
      <c r="X61" s="126">
        <f>'Cash Flow Budget - Monthly '!W22</f>
        <v>0</v>
      </c>
      <c r="Y61" s="126">
        <f>'Cash Flow Budget - Monthly '!X22</f>
        <v>0</v>
      </c>
      <c r="Z61" s="126">
        <f>'Cash Flow Budget - Monthly '!Y22</f>
        <v>0</v>
      </c>
      <c r="AA61" s="126">
        <f>'Cash Flow Budget - Monthly '!Z22</f>
        <v>0</v>
      </c>
      <c r="AB61" s="126">
        <f>'Cash Flow Budget - Monthly '!AA22</f>
        <v>0</v>
      </c>
      <c r="AC61" s="127">
        <f>SUM(Q61:AB61)</f>
        <v>0</v>
      </c>
      <c r="AD61" s="126">
        <f>'Cash Flow Budget - Monthly '!AC22</f>
        <v>0</v>
      </c>
      <c r="AE61" s="126">
        <f>'Cash Flow Budget - Monthly '!AD22</f>
        <v>0</v>
      </c>
      <c r="AF61" s="126">
        <f>'Cash Flow Budget - Monthly '!AE22</f>
        <v>0</v>
      </c>
      <c r="AG61" s="126">
        <f>'Cash Flow Budget - Monthly '!AF22</f>
        <v>0</v>
      </c>
      <c r="AH61" s="126">
        <f>'Cash Flow Budget - Monthly '!AG22</f>
        <v>0</v>
      </c>
      <c r="AI61" s="126">
        <f>'Cash Flow Budget - Monthly '!AH22</f>
        <v>0</v>
      </c>
      <c r="AJ61" s="126">
        <f>'Cash Flow Budget - Monthly '!AI22</f>
        <v>0</v>
      </c>
      <c r="AK61" s="126">
        <f>'Cash Flow Budget - Monthly '!AJ22</f>
        <v>0</v>
      </c>
      <c r="AL61" s="126">
        <f>'Cash Flow Budget - Monthly '!AK22</f>
        <v>0</v>
      </c>
      <c r="AM61" s="126">
        <f>'Cash Flow Budget - Monthly '!AL22</f>
        <v>0</v>
      </c>
      <c r="AN61" s="126">
        <f>'Cash Flow Budget - Monthly '!AM22</f>
        <v>0</v>
      </c>
      <c r="AO61" s="126">
        <f>'Cash Flow Budget - Monthly '!AN22</f>
        <v>0</v>
      </c>
      <c r="AP61" s="127">
        <f>SUM(AD61:AO61)</f>
        <v>0</v>
      </c>
      <c r="AQ61" s="126">
        <f>'Cash Flow Budget - Monthly '!AP22</f>
        <v>0</v>
      </c>
      <c r="AR61" s="126">
        <f>'Cash Flow Budget - Monthly '!AQ22</f>
        <v>0</v>
      </c>
      <c r="AS61" s="126">
        <f>'Cash Flow Budget - Monthly '!AR22</f>
        <v>0</v>
      </c>
      <c r="AT61" s="126">
        <f>'Cash Flow Budget - Monthly '!AS22</f>
        <v>0</v>
      </c>
      <c r="AU61" s="126">
        <f>'Cash Flow Budget - Monthly '!AT22</f>
        <v>0</v>
      </c>
      <c r="AV61" s="126">
        <f>'Cash Flow Budget - Monthly '!AU22</f>
        <v>0</v>
      </c>
      <c r="AW61" s="126">
        <f>'Cash Flow Budget - Monthly '!AV22</f>
        <v>0</v>
      </c>
      <c r="AX61" s="126">
        <f>'Cash Flow Budget - Monthly '!AW22</f>
        <v>0</v>
      </c>
      <c r="AY61" s="126">
        <f>'Cash Flow Budget - Monthly '!AX22</f>
        <v>0</v>
      </c>
      <c r="AZ61" s="126">
        <f>'Cash Flow Budget - Monthly '!AY22</f>
        <v>0</v>
      </c>
      <c r="BA61" s="126">
        <f>'Cash Flow Budget - Monthly '!AZ22</f>
        <v>0</v>
      </c>
      <c r="BB61" s="126">
        <f>'Cash Flow Budget - Monthly '!BA22</f>
        <v>0</v>
      </c>
      <c r="BC61" s="127">
        <f>SUM(AQ61:BB61)</f>
        <v>0</v>
      </c>
      <c r="BD61" s="126">
        <f>'Cash Flow Budget - Monthly '!BC22</f>
        <v>0</v>
      </c>
      <c r="BE61" s="126">
        <f>'Cash Flow Budget - Monthly '!BD22</f>
        <v>0</v>
      </c>
      <c r="BF61" s="126">
        <f>'Cash Flow Budget - Monthly '!BE22</f>
        <v>0</v>
      </c>
      <c r="BG61" s="126">
        <f>'Cash Flow Budget - Monthly '!BF22</f>
        <v>0</v>
      </c>
      <c r="BH61" s="126">
        <f>'Cash Flow Budget - Monthly '!BG22</f>
        <v>0</v>
      </c>
      <c r="BI61" s="126">
        <f>'Cash Flow Budget - Monthly '!BH22</f>
        <v>0</v>
      </c>
      <c r="BJ61" s="126">
        <f>'Cash Flow Budget - Monthly '!BI22</f>
        <v>0</v>
      </c>
      <c r="BK61" s="126">
        <f>'Cash Flow Budget - Monthly '!BJ22</f>
        <v>0</v>
      </c>
      <c r="BL61" s="126">
        <f>'Cash Flow Budget - Monthly '!BK22</f>
        <v>0</v>
      </c>
      <c r="BM61" s="126">
        <f>'Cash Flow Budget - Monthly '!BL22</f>
        <v>0</v>
      </c>
      <c r="BN61" s="126">
        <f>'Cash Flow Budget - Monthly '!BM22</f>
        <v>0</v>
      </c>
      <c r="BO61" s="126">
        <f>'Cash Flow Budget - Monthly '!BN22</f>
        <v>0</v>
      </c>
      <c r="BP61" s="127">
        <f>SUM(BD61:BO61)</f>
        <v>0</v>
      </c>
    </row>
    <row r="62" spans="1:68">
      <c r="A62" s="120" t="s">
        <v>112</v>
      </c>
      <c r="B62" s="122"/>
      <c r="C62" s="122"/>
      <c r="D62" s="126"/>
      <c r="E62" s="126"/>
      <c r="F62" s="125"/>
      <c r="G62" s="126"/>
      <c r="H62" s="126"/>
      <c r="I62" s="126"/>
      <c r="J62" s="126"/>
      <c r="K62" s="126"/>
      <c r="L62" s="126"/>
      <c r="M62" s="126"/>
      <c r="N62" s="126"/>
      <c r="O62" s="126"/>
      <c r="P62" s="127">
        <f>SUM(D62:O62)</f>
        <v>0</v>
      </c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7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7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7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7"/>
    </row>
    <row r="63" spans="1:68" ht="15" thickBot="1">
      <c r="A63" s="120" t="s">
        <v>116</v>
      </c>
      <c r="C63" s="618">
        <v>0</v>
      </c>
      <c r="D63" s="461">
        <f t="shared" ref="D63:R63" si="239">SUM(D60:D62)</f>
        <v>15000</v>
      </c>
      <c r="E63" s="461">
        <f t="shared" si="239"/>
        <v>40000</v>
      </c>
      <c r="F63" s="461">
        <f t="shared" si="239"/>
        <v>75000</v>
      </c>
      <c r="G63" s="461">
        <f t="shared" si="239"/>
        <v>110000</v>
      </c>
      <c r="H63" s="461">
        <f t="shared" si="239"/>
        <v>140000</v>
      </c>
      <c r="I63" s="461">
        <f t="shared" si="239"/>
        <v>150000</v>
      </c>
      <c r="J63" s="461">
        <f t="shared" si="239"/>
        <v>225000</v>
      </c>
      <c r="K63" s="461">
        <f t="shared" si="239"/>
        <v>300000</v>
      </c>
      <c r="L63" s="461">
        <f t="shared" si="239"/>
        <v>350000</v>
      </c>
      <c r="M63" s="461">
        <f t="shared" si="239"/>
        <v>400000</v>
      </c>
      <c r="N63" s="461">
        <f t="shared" si="239"/>
        <v>450000</v>
      </c>
      <c r="O63" s="461">
        <f t="shared" si="239"/>
        <v>500000</v>
      </c>
      <c r="P63" s="129"/>
      <c r="Q63" s="461">
        <f t="shared" si="239"/>
        <v>500000</v>
      </c>
      <c r="R63" s="461">
        <f t="shared" si="239"/>
        <v>500000</v>
      </c>
      <c r="S63" s="461">
        <f t="shared" ref="S63:AB63" si="240">SUM(S60:S62)</f>
        <v>500000</v>
      </c>
      <c r="T63" s="461">
        <f t="shared" si="240"/>
        <v>500000</v>
      </c>
      <c r="U63" s="461">
        <f t="shared" si="240"/>
        <v>500000</v>
      </c>
      <c r="V63" s="461">
        <f t="shared" si="240"/>
        <v>500000</v>
      </c>
      <c r="W63" s="461">
        <f t="shared" si="240"/>
        <v>500000</v>
      </c>
      <c r="X63" s="461">
        <f t="shared" si="240"/>
        <v>500000</v>
      </c>
      <c r="Y63" s="461">
        <f t="shared" si="240"/>
        <v>500000</v>
      </c>
      <c r="Z63" s="461">
        <f t="shared" si="240"/>
        <v>500000</v>
      </c>
      <c r="AA63" s="461">
        <f t="shared" si="240"/>
        <v>500000</v>
      </c>
      <c r="AB63" s="461">
        <f t="shared" si="240"/>
        <v>500000</v>
      </c>
      <c r="AC63" s="127"/>
      <c r="AD63" s="461">
        <f t="shared" ref="AD63:AO63" si="241">SUM(AD60:AD62)</f>
        <v>500000</v>
      </c>
      <c r="AE63" s="461">
        <f t="shared" si="241"/>
        <v>500000</v>
      </c>
      <c r="AF63" s="461">
        <f t="shared" si="241"/>
        <v>500000</v>
      </c>
      <c r="AG63" s="461">
        <f t="shared" si="241"/>
        <v>500000</v>
      </c>
      <c r="AH63" s="461">
        <f t="shared" si="241"/>
        <v>500000</v>
      </c>
      <c r="AI63" s="461">
        <f t="shared" si="241"/>
        <v>500000</v>
      </c>
      <c r="AJ63" s="461">
        <f t="shared" si="241"/>
        <v>500000</v>
      </c>
      <c r="AK63" s="461">
        <f t="shared" si="241"/>
        <v>500000</v>
      </c>
      <c r="AL63" s="461">
        <f t="shared" si="241"/>
        <v>500000</v>
      </c>
      <c r="AM63" s="461">
        <f t="shared" si="241"/>
        <v>500000</v>
      </c>
      <c r="AN63" s="461">
        <f t="shared" si="241"/>
        <v>500000</v>
      </c>
      <c r="AO63" s="461">
        <f t="shared" si="241"/>
        <v>500000</v>
      </c>
      <c r="AP63" s="127"/>
      <c r="AQ63" s="461">
        <f t="shared" ref="AQ63:BB63" si="242">SUM(AQ60:AQ62)</f>
        <v>500000</v>
      </c>
      <c r="AR63" s="461">
        <f t="shared" si="242"/>
        <v>500000</v>
      </c>
      <c r="AS63" s="461">
        <f t="shared" si="242"/>
        <v>500000</v>
      </c>
      <c r="AT63" s="461">
        <f t="shared" si="242"/>
        <v>500000</v>
      </c>
      <c r="AU63" s="461">
        <f t="shared" si="242"/>
        <v>500000</v>
      </c>
      <c r="AV63" s="461">
        <f t="shared" si="242"/>
        <v>500000</v>
      </c>
      <c r="AW63" s="461">
        <f t="shared" si="242"/>
        <v>500000</v>
      </c>
      <c r="AX63" s="461">
        <f t="shared" si="242"/>
        <v>500000</v>
      </c>
      <c r="AY63" s="461">
        <f t="shared" si="242"/>
        <v>500000</v>
      </c>
      <c r="AZ63" s="461">
        <f t="shared" si="242"/>
        <v>500000</v>
      </c>
      <c r="BA63" s="461">
        <f t="shared" si="242"/>
        <v>500000</v>
      </c>
      <c r="BB63" s="461">
        <f t="shared" si="242"/>
        <v>500000</v>
      </c>
      <c r="BC63" s="127"/>
      <c r="BD63" s="461">
        <f t="shared" ref="BD63:BO63" si="243">SUM(BD60:BD62)</f>
        <v>500000</v>
      </c>
      <c r="BE63" s="461">
        <f t="shared" si="243"/>
        <v>500000</v>
      </c>
      <c r="BF63" s="461">
        <f t="shared" si="243"/>
        <v>500000</v>
      </c>
      <c r="BG63" s="461">
        <f t="shared" si="243"/>
        <v>500000</v>
      </c>
      <c r="BH63" s="461">
        <f t="shared" si="243"/>
        <v>500000</v>
      </c>
      <c r="BI63" s="461">
        <f t="shared" si="243"/>
        <v>500000</v>
      </c>
      <c r="BJ63" s="461">
        <f t="shared" si="243"/>
        <v>500000</v>
      </c>
      <c r="BK63" s="461">
        <f t="shared" si="243"/>
        <v>500000</v>
      </c>
      <c r="BL63" s="461">
        <f t="shared" si="243"/>
        <v>500000</v>
      </c>
      <c r="BM63" s="461">
        <f t="shared" si="243"/>
        <v>500000</v>
      </c>
      <c r="BN63" s="461">
        <f t="shared" si="243"/>
        <v>500000</v>
      </c>
      <c r="BO63" s="461">
        <f t="shared" si="243"/>
        <v>500000</v>
      </c>
      <c r="BP63" s="127"/>
    </row>
    <row r="64" spans="1:68" ht="15" thickTop="1">
      <c r="A64" s="120"/>
      <c r="B64" s="122"/>
      <c r="C64" s="122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7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7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7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7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7"/>
    </row>
    <row r="65" spans="1:68" s="94" customFormat="1">
      <c r="A65" s="124" t="s">
        <v>120</v>
      </c>
      <c r="B65" s="125">
        <v>0</v>
      </c>
      <c r="C65" s="126">
        <f>B67</f>
        <v>0</v>
      </c>
      <c r="D65" s="126">
        <f>C67</f>
        <v>0</v>
      </c>
      <c r="E65" s="126">
        <f t="shared" ref="E65:O65" si="244">D67</f>
        <v>0</v>
      </c>
      <c r="F65" s="126">
        <f t="shared" si="244"/>
        <v>0</v>
      </c>
      <c r="G65" s="126">
        <f t="shared" si="244"/>
        <v>0</v>
      </c>
      <c r="H65" s="126">
        <f t="shared" si="244"/>
        <v>0</v>
      </c>
      <c r="I65" s="126">
        <f t="shared" si="244"/>
        <v>0</v>
      </c>
      <c r="J65" s="126">
        <f t="shared" si="244"/>
        <v>0</v>
      </c>
      <c r="K65" s="126">
        <f t="shared" si="244"/>
        <v>0</v>
      </c>
      <c r="L65" s="126">
        <f t="shared" si="244"/>
        <v>0</v>
      </c>
      <c r="M65" s="126">
        <f t="shared" si="244"/>
        <v>0</v>
      </c>
      <c r="N65" s="126">
        <f t="shared" si="244"/>
        <v>0</v>
      </c>
      <c r="O65" s="126">
        <f t="shared" si="244"/>
        <v>0</v>
      </c>
      <c r="P65" s="127"/>
      <c r="Q65" s="126">
        <f>O67</f>
        <v>0</v>
      </c>
      <c r="R65" s="126">
        <f>Q67</f>
        <v>-1068.3760683760684</v>
      </c>
      <c r="S65" s="126">
        <f t="shared" ref="S65:AB65" si="245">R67</f>
        <v>-2136.7521367521367</v>
      </c>
      <c r="T65" s="126">
        <f t="shared" si="245"/>
        <v>-3205.1282051282051</v>
      </c>
      <c r="U65" s="126">
        <f t="shared" si="245"/>
        <v>-4273.5042735042734</v>
      </c>
      <c r="V65" s="126">
        <f t="shared" si="245"/>
        <v>-5341.8803418803418</v>
      </c>
      <c r="W65" s="126">
        <f t="shared" si="245"/>
        <v>-6410.2564102564102</v>
      </c>
      <c r="X65" s="126">
        <f t="shared" si="245"/>
        <v>-7478.6324786324785</v>
      </c>
      <c r="Y65" s="126">
        <f t="shared" si="245"/>
        <v>-8547.0085470085469</v>
      </c>
      <c r="Z65" s="126">
        <f t="shared" si="245"/>
        <v>-9615.3846153846152</v>
      </c>
      <c r="AA65" s="126">
        <f t="shared" si="245"/>
        <v>-10683.760683760684</v>
      </c>
      <c r="AB65" s="126">
        <f t="shared" si="245"/>
        <v>-11752.136752136752</v>
      </c>
      <c r="AC65" s="127"/>
      <c r="AD65" s="126">
        <f>AB67</f>
        <v>-12820.51282051282</v>
      </c>
      <c r="AE65" s="126">
        <f>AD67</f>
        <v>-13888.888888888889</v>
      </c>
      <c r="AF65" s="126">
        <f t="shared" ref="AF65:AO65" si="246">AE67</f>
        <v>-14957.264957264957</v>
      </c>
      <c r="AG65" s="126">
        <f t="shared" si="246"/>
        <v>-16025.641025641025</v>
      </c>
      <c r="AH65" s="126">
        <f t="shared" si="246"/>
        <v>-17094.017094017094</v>
      </c>
      <c r="AI65" s="126">
        <f t="shared" si="246"/>
        <v>-18162.393162393164</v>
      </c>
      <c r="AJ65" s="126">
        <f t="shared" si="246"/>
        <v>-19230.769230769234</v>
      </c>
      <c r="AK65" s="126">
        <f t="shared" si="246"/>
        <v>-20299.145299145304</v>
      </c>
      <c r="AL65" s="126">
        <f t="shared" si="246"/>
        <v>-21367.521367521374</v>
      </c>
      <c r="AM65" s="126">
        <f t="shared" si="246"/>
        <v>-22435.897435897445</v>
      </c>
      <c r="AN65" s="126">
        <f t="shared" si="246"/>
        <v>-23504.273504273515</v>
      </c>
      <c r="AO65" s="126">
        <f t="shared" si="246"/>
        <v>-24572.649572649585</v>
      </c>
      <c r="AP65" s="127"/>
      <c r="AQ65" s="126">
        <f>AO67</f>
        <v>-25641.025641025655</v>
      </c>
      <c r="AR65" s="126">
        <f>AQ67</f>
        <v>-26709.401709401725</v>
      </c>
      <c r="AS65" s="126">
        <f t="shared" ref="AS65" si="247">AR67</f>
        <v>-27777.777777777796</v>
      </c>
      <c r="AT65" s="126">
        <f t="shared" ref="AT65" si="248">AS67</f>
        <v>-28846.153846153866</v>
      </c>
      <c r="AU65" s="126">
        <f t="shared" ref="AU65" si="249">AT67</f>
        <v>-29914.529914529936</v>
      </c>
      <c r="AV65" s="126">
        <f t="shared" ref="AV65" si="250">AU67</f>
        <v>-30982.905982906006</v>
      </c>
      <c r="AW65" s="126">
        <f t="shared" ref="AW65" si="251">AV67</f>
        <v>-32051.282051282076</v>
      </c>
      <c r="AX65" s="126">
        <f t="shared" ref="AX65" si="252">AW67</f>
        <v>-33119.658119658146</v>
      </c>
      <c r="AY65" s="126">
        <f t="shared" ref="AY65" si="253">AX67</f>
        <v>-34188.034188034217</v>
      </c>
      <c r="AZ65" s="126">
        <f t="shared" ref="AZ65" si="254">AY67</f>
        <v>-35256.410256410287</v>
      </c>
      <c r="BA65" s="126">
        <f t="shared" ref="BA65" si="255">AZ67</f>
        <v>-36324.786324786357</v>
      </c>
      <c r="BB65" s="126">
        <f t="shared" ref="BB65" si="256">BA67</f>
        <v>-37393.162393162427</v>
      </c>
      <c r="BC65" s="127"/>
      <c r="BD65" s="126">
        <f>BB67</f>
        <v>-38461.538461538497</v>
      </c>
      <c r="BE65" s="126">
        <f>BD67</f>
        <v>-39529.914529914568</v>
      </c>
      <c r="BF65" s="126">
        <f t="shared" ref="BF65" si="257">BE67</f>
        <v>-40598.290598290638</v>
      </c>
      <c r="BG65" s="126">
        <f t="shared" ref="BG65" si="258">BF67</f>
        <v>-41666.666666666708</v>
      </c>
      <c r="BH65" s="126">
        <f t="shared" ref="BH65" si="259">BG67</f>
        <v>-42735.042735042778</v>
      </c>
      <c r="BI65" s="126">
        <f t="shared" ref="BI65" si="260">BH67</f>
        <v>-43803.418803418848</v>
      </c>
      <c r="BJ65" s="126">
        <f t="shared" ref="BJ65" si="261">BI67</f>
        <v>-44871.794871794918</v>
      </c>
      <c r="BK65" s="126">
        <f t="shared" ref="BK65" si="262">BJ67</f>
        <v>-45940.170940170989</v>
      </c>
      <c r="BL65" s="126">
        <f t="shared" ref="BL65" si="263">BK67</f>
        <v>-47008.547008547059</v>
      </c>
      <c r="BM65" s="126">
        <f t="shared" ref="BM65" si="264">BL67</f>
        <v>-48076.923076923129</v>
      </c>
      <c r="BN65" s="126">
        <f t="shared" ref="BN65" si="265">BM67</f>
        <v>-49145.299145299199</v>
      </c>
      <c r="BO65" s="126">
        <f t="shared" ref="BO65" si="266">BN67</f>
        <v>-50213.675213675269</v>
      </c>
      <c r="BP65" s="127"/>
    </row>
    <row r="66" spans="1:68" s="94" customFormat="1">
      <c r="A66" s="124" t="s">
        <v>118</v>
      </c>
      <c r="B66" s="125">
        <v>0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7">
        <f>SUM(D66:O66)</f>
        <v>0</v>
      </c>
      <c r="Q66" s="126">
        <f>-O63/468</f>
        <v>-1068.3760683760684</v>
      </c>
      <c r="R66" s="126">
        <f>Q66</f>
        <v>-1068.3760683760684</v>
      </c>
      <c r="S66" s="126">
        <f>R66</f>
        <v>-1068.3760683760684</v>
      </c>
      <c r="T66" s="126">
        <f t="shared" ref="T66:AB66" si="267">S66</f>
        <v>-1068.3760683760684</v>
      </c>
      <c r="U66" s="126">
        <f t="shared" si="267"/>
        <v>-1068.3760683760684</v>
      </c>
      <c r="V66" s="126">
        <f t="shared" si="267"/>
        <v>-1068.3760683760684</v>
      </c>
      <c r="W66" s="126">
        <f t="shared" si="267"/>
        <v>-1068.3760683760684</v>
      </c>
      <c r="X66" s="126">
        <f t="shared" si="267"/>
        <v>-1068.3760683760684</v>
      </c>
      <c r="Y66" s="126">
        <f t="shared" si="267"/>
        <v>-1068.3760683760684</v>
      </c>
      <c r="Z66" s="126">
        <f t="shared" si="267"/>
        <v>-1068.3760683760684</v>
      </c>
      <c r="AA66" s="126">
        <f t="shared" si="267"/>
        <v>-1068.3760683760684</v>
      </c>
      <c r="AB66" s="126">
        <f t="shared" si="267"/>
        <v>-1068.3760683760684</v>
      </c>
      <c r="AC66" s="127">
        <f>SUM(Q66:AB66)</f>
        <v>-12820.51282051282</v>
      </c>
      <c r="AD66" s="126">
        <f>AB66</f>
        <v>-1068.3760683760684</v>
      </c>
      <c r="AE66" s="126">
        <f>AD66</f>
        <v>-1068.3760683760684</v>
      </c>
      <c r="AF66" s="126">
        <f t="shared" ref="AF66:AO66" si="268">AE66</f>
        <v>-1068.3760683760684</v>
      </c>
      <c r="AG66" s="126">
        <f t="shared" si="268"/>
        <v>-1068.3760683760684</v>
      </c>
      <c r="AH66" s="126">
        <f t="shared" si="268"/>
        <v>-1068.3760683760684</v>
      </c>
      <c r="AI66" s="126">
        <f t="shared" si="268"/>
        <v>-1068.3760683760684</v>
      </c>
      <c r="AJ66" s="126">
        <f t="shared" si="268"/>
        <v>-1068.3760683760684</v>
      </c>
      <c r="AK66" s="126">
        <f t="shared" si="268"/>
        <v>-1068.3760683760684</v>
      </c>
      <c r="AL66" s="126">
        <f t="shared" si="268"/>
        <v>-1068.3760683760684</v>
      </c>
      <c r="AM66" s="126">
        <f t="shared" si="268"/>
        <v>-1068.3760683760684</v>
      </c>
      <c r="AN66" s="126">
        <f t="shared" si="268"/>
        <v>-1068.3760683760684</v>
      </c>
      <c r="AO66" s="126">
        <f t="shared" si="268"/>
        <v>-1068.3760683760684</v>
      </c>
      <c r="AP66" s="127">
        <f>SUM(AD66:AO66)</f>
        <v>-12820.51282051282</v>
      </c>
      <c r="AQ66" s="126">
        <f>AO66</f>
        <v>-1068.3760683760684</v>
      </c>
      <c r="AR66" s="126">
        <f>AQ66</f>
        <v>-1068.3760683760684</v>
      </c>
      <c r="AS66" s="126">
        <f t="shared" ref="AS66:BB66" si="269">AR66</f>
        <v>-1068.3760683760684</v>
      </c>
      <c r="AT66" s="126">
        <f t="shared" si="269"/>
        <v>-1068.3760683760684</v>
      </c>
      <c r="AU66" s="126">
        <f t="shared" si="269"/>
        <v>-1068.3760683760684</v>
      </c>
      <c r="AV66" s="126">
        <f t="shared" si="269"/>
        <v>-1068.3760683760684</v>
      </c>
      <c r="AW66" s="126">
        <f t="shared" si="269"/>
        <v>-1068.3760683760684</v>
      </c>
      <c r="AX66" s="126">
        <f t="shared" si="269"/>
        <v>-1068.3760683760684</v>
      </c>
      <c r="AY66" s="126">
        <f t="shared" si="269"/>
        <v>-1068.3760683760684</v>
      </c>
      <c r="AZ66" s="126">
        <f t="shared" si="269"/>
        <v>-1068.3760683760684</v>
      </c>
      <c r="BA66" s="126">
        <f t="shared" si="269"/>
        <v>-1068.3760683760684</v>
      </c>
      <c r="BB66" s="126">
        <f t="shared" si="269"/>
        <v>-1068.3760683760684</v>
      </c>
      <c r="BC66" s="127">
        <f>SUM(AQ66:BB66)</f>
        <v>-12820.51282051282</v>
      </c>
      <c r="BD66" s="126">
        <f>BB66</f>
        <v>-1068.3760683760684</v>
      </c>
      <c r="BE66" s="126">
        <f>BD66</f>
        <v>-1068.3760683760684</v>
      </c>
      <c r="BF66" s="126">
        <f t="shared" ref="BF66:BO66" si="270">BE66</f>
        <v>-1068.3760683760684</v>
      </c>
      <c r="BG66" s="126">
        <f t="shared" si="270"/>
        <v>-1068.3760683760684</v>
      </c>
      <c r="BH66" s="126">
        <f t="shared" si="270"/>
        <v>-1068.3760683760684</v>
      </c>
      <c r="BI66" s="126">
        <f t="shared" si="270"/>
        <v>-1068.3760683760684</v>
      </c>
      <c r="BJ66" s="126">
        <f t="shared" si="270"/>
        <v>-1068.3760683760684</v>
      </c>
      <c r="BK66" s="126">
        <f t="shared" si="270"/>
        <v>-1068.3760683760684</v>
      </c>
      <c r="BL66" s="126">
        <f t="shared" si="270"/>
        <v>-1068.3760683760684</v>
      </c>
      <c r="BM66" s="126">
        <f t="shared" si="270"/>
        <v>-1068.3760683760684</v>
      </c>
      <c r="BN66" s="126">
        <f t="shared" si="270"/>
        <v>-1068.3760683760684</v>
      </c>
      <c r="BO66" s="126">
        <f t="shared" si="270"/>
        <v>-1068.3760683760684</v>
      </c>
      <c r="BP66" s="127">
        <f>SUM(BD66:BO66)</f>
        <v>-12820.51282051282</v>
      </c>
    </row>
    <row r="67" spans="1:68" s="94" customFormat="1" ht="15" thickBot="1">
      <c r="A67" s="124" t="s">
        <v>119</v>
      </c>
      <c r="B67" s="128">
        <f>SUM(B65:B66)</f>
        <v>0</v>
      </c>
      <c r="C67" s="128">
        <v>0</v>
      </c>
      <c r="D67" s="128">
        <f>SUM(D65:D66)</f>
        <v>0</v>
      </c>
      <c r="E67" s="128">
        <f t="shared" ref="E67:Q67" si="271">SUM(E65:E66)</f>
        <v>0</v>
      </c>
      <c r="F67" s="128">
        <f t="shared" si="271"/>
        <v>0</v>
      </c>
      <c r="G67" s="128">
        <f t="shared" si="271"/>
        <v>0</v>
      </c>
      <c r="H67" s="128">
        <f t="shared" si="271"/>
        <v>0</v>
      </c>
      <c r="I67" s="128">
        <f t="shared" si="271"/>
        <v>0</v>
      </c>
      <c r="J67" s="128">
        <f t="shared" si="271"/>
        <v>0</v>
      </c>
      <c r="K67" s="128">
        <f t="shared" si="271"/>
        <v>0</v>
      </c>
      <c r="L67" s="128">
        <f t="shared" si="271"/>
        <v>0</v>
      </c>
      <c r="M67" s="128">
        <f t="shared" si="271"/>
        <v>0</v>
      </c>
      <c r="N67" s="128">
        <f t="shared" si="271"/>
        <v>0</v>
      </c>
      <c r="O67" s="128">
        <f t="shared" si="271"/>
        <v>0</v>
      </c>
      <c r="P67" s="129"/>
      <c r="Q67" s="128">
        <f t="shared" si="271"/>
        <v>-1068.3760683760684</v>
      </c>
      <c r="R67" s="128">
        <f t="shared" ref="R67:AB67" si="272">SUM(R65:R66)</f>
        <v>-2136.7521367521367</v>
      </c>
      <c r="S67" s="128">
        <f t="shared" si="272"/>
        <v>-3205.1282051282051</v>
      </c>
      <c r="T67" s="128">
        <f t="shared" si="272"/>
        <v>-4273.5042735042734</v>
      </c>
      <c r="U67" s="128">
        <f t="shared" si="272"/>
        <v>-5341.8803418803418</v>
      </c>
      <c r="V67" s="128">
        <f t="shared" si="272"/>
        <v>-6410.2564102564102</v>
      </c>
      <c r="W67" s="128">
        <f t="shared" si="272"/>
        <v>-7478.6324786324785</v>
      </c>
      <c r="X67" s="128">
        <f t="shared" si="272"/>
        <v>-8547.0085470085469</v>
      </c>
      <c r="Y67" s="128">
        <f t="shared" si="272"/>
        <v>-9615.3846153846152</v>
      </c>
      <c r="Z67" s="128">
        <f t="shared" si="272"/>
        <v>-10683.760683760684</v>
      </c>
      <c r="AA67" s="128">
        <f t="shared" si="272"/>
        <v>-11752.136752136752</v>
      </c>
      <c r="AB67" s="128">
        <f t="shared" si="272"/>
        <v>-12820.51282051282</v>
      </c>
      <c r="AC67" s="127"/>
      <c r="AD67" s="128">
        <f t="shared" ref="AD67:AO67" si="273">SUM(AD65:AD66)</f>
        <v>-13888.888888888889</v>
      </c>
      <c r="AE67" s="128">
        <f t="shared" si="273"/>
        <v>-14957.264957264957</v>
      </c>
      <c r="AF67" s="128">
        <f t="shared" si="273"/>
        <v>-16025.641025641025</v>
      </c>
      <c r="AG67" s="128">
        <f t="shared" si="273"/>
        <v>-17094.017094017094</v>
      </c>
      <c r="AH67" s="128">
        <f t="shared" si="273"/>
        <v>-18162.393162393164</v>
      </c>
      <c r="AI67" s="128">
        <f t="shared" si="273"/>
        <v>-19230.769230769234</v>
      </c>
      <c r="AJ67" s="128">
        <f t="shared" si="273"/>
        <v>-20299.145299145304</v>
      </c>
      <c r="AK67" s="128">
        <f t="shared" si="273"/>
        <v>-21367.521367521374</v>
      </c>
      <c r="AL67" s="128">
        <f t="shared" si="273"/>
        <v>-22435.897435897445</v>
      </c>
      <c r="AM67" s="128">
        <f t="shared" si="273"/>
        <v>-23504.273504273515</v>
      </c>
      <c r="AN67" s="128">
        <f t="shared" si="273"/>
        <v>-24572.649572649585</v>
      </c>
      <c r="AO67" s="128">
        <f t="shared" si="273"/>
        <v>-25641.025641025655</v>
      </c>
      <c r="AP67" s="127"/>
      <c r="AQ67" s="128">
        <f t="shared" ref="AQ67:BB67" si="274">SUM(AQ65:AQ66)</f>
        <v>-26709.401709401725</v>
      </c>
      <c r="AR67" s="128">
        <f t="shared" si="274"/>
        <v>-27777.777777777796</v>
      </c>
      <c r="AS67" s="128">
        <f t="shared" si="274"/>
        <v>-28846.153846153866</v>
      </c>
      <c r="AT67" s="128">
        <f t="shared" si="274"/>
        <v>-29914.529914529936</v>
      </c>
      <c r="AU67" s="128">
        <f t="shared" si="274"/>
        <v>-30982.905982906006</v>
      </c>
      <c r="AV67" s="128">
        <f t="shared" si="274"/>
        <v>-32051.282051282076</v>
      </c>
      <c r="AW67" s="128">
        <f t="shared" si="274"/>
        <v>-33119.658119658146</v>
      </c>
      <c r="AX67" s="128">
        <f t="shared" si="274"/>
        <v>-34188.034188034217</v>
      </c>
      <c r="AY67" s="128">
        <f t="shared" si="274"/>
        <v>-35256.410256410287</v>
      </c>
      <c r="AZ67" s="128">
        <f t="shared" si="274"/>
        <v>-36324.786324786357</v>
      </c>
      <c r="BA67" s="128">
        <f t="shared" si="274"/>
        <v>-37393.162393162427</v>
      </c>
      <c r="BB67" s="128">
        <f t="shared" si="274"/>
        <v>-38461.538461538497</v>
      </c>
      <c r="BC67" s="127"/>
      <c r="BD67" s="128">
        <f t="shared" ref="BD67:BO67" si="275">SUM(BD65:BD66)</f>
        <v>-39529.914529914568</v>
      </c>
      <c r="BE67" s="128">
        <f t="shared" si="275"/>
        <v>-40598.290598290638</v>
      </c>
      <c r="BF67" s="128">
        <f t="shared" si="275"/>
        <v>-41666.666666666708</v>
      </c>
      <c r="BG67" s="128">
        <f t="shared" si="275"/>
        <v>-42735.042735042778</v>
      </c>
      <c r="BH67" s="128">
        <f t="shared" si="275"/>
        <v>-43803.418803418848</v>
      </c>
      <c r="BI67" s="128">
        <f t="shared" si="275"/>
        <v>-44871.794871794918</v>
      </c>
      <c r="BJ67" s="128">
        <f t="shared" si="275"/>
        <v>-45940.170940170989</v>
      </c>
      <c r="BK67" s="128">
        <f t="shared" si="275"/>
        <v>-47008.547008547059</v>
      </c>
      <c r="BL67" s="128">
        <f t="shared" si="275"/>
        <v>-48076.923076923129</v>
      </c>
      <c r="BM67" s="128">
        <f t="shared" si="275"/>
        <v>-49145.299145299199</v>
      </c>
      <c r="BN67" s="128">
        <f t="shared" si="275"/>
        <v>-50213.675213675269</v>
      </c>
      <c r="BO67" s="128">
        <f t="shared" si="275"/>
        <v>-51282.05128205134</v>
      </c>
      <c r="BP67" s="127"/>
    </row>
    <row r="68" spans="1:68" s="94" customFormat="1" ht="15" thickTop="1">
      <c r="A68" s="124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27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27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27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27"/>
      <c r="BD68" s="130"/>
      <c r="BE68" s="130"/>
      <c r="BF68" s="130"/>
      <c r="BG68" s="130"/>
      <c r="BH68" s="130"/>
      <c r="BI68" s="130"/>
      <c r="BJ68" s="130"/>
      <c r="BK68" s="130"/>
      <c r="BL68" s="130"/>
      <c r="BM68" s="130"/>
      <c r="BN68" s="130"/>
      <c r="BO68" s="130"/>
      <c r="BP68" s="127"/>
    </row>
    <row r="69" spans="1:68" s="94" customFormat="1" ht="15" thickBot="1">
      <c r="A69" s="124" t="s">
        <v>122</v>
      </c>
      <c r="C69" s="128">
        <f>C63+C67</f>
        <v>0</v>
      </c>
      <c r="D69" s="128">
        <f t="shared" ref="D69:AO69" si="276">D63+D67</f>
        <v>15000</v>
      </c>
      <c r="E69" s="128">
        <f t="shared" si="276"/>
        <v>40000</v>
      </c>
      <c r="F69" s="128">
        <f t="shared" si="276"/>
        <v>75000</v>
      </c>
      <c r="G69" s="128">
        <f t="shared" si="276"/>
        <v>110000</v>
      </c>
      <c r="H69" s="128">
        <f t="shared" si="276"/>
        <v>140000</v>
      </c>
      <c r="I69" s="128">
        <f t="shared" si="276"/>
        <v>150000</v>
      </c>
      <c r="J69" s="128">
        <f t="shared" si="276"/>
        <v>225000</v>
      </c>
      <c r="K69" s="128">
        <f t="shared" si="276"/>
        <v>300000</v>
      </c>
      <c r="L69" s="128">
        <f t="shared" si="276"/>
        <v>350000</v>
      </c>
      <c r="M69" s="128">
        <f t="shared" si="276"/>
        <v>400000</v>
      </c>
      <c r="N69" s="128">
        <f t="shared" si="276"/>
        <v>450000</v>
      </c>
      <c r="O69" s="128">
        <f t="shared" si="276"/>
        <v>500000</v>
      </c>
      <c r="P69" s="127"/>
      <c r="Q69" s="128">
        <f t="shared" si="276"/>
        <v>498931.62393162394</v>
      </c>
      <c r="R69" s="128">
        <f t="shared" si="276"/>
        <v>497863.24786324787</v>
      </c>
      <c r="S69" s="128">
        <f t="shared" si="276"/>
        <v>496794.87179487181</v>
      </c>
      <c r="T69" s="128">
        <f t="shared" si="276"/>
        <v>495726.49572649575</v>
      </c>
      <c r="U69" s="128">
        <f t="shared" si="276"/>
        <v>494658.11965811969</v>
      </c>
      <c r="V69" s="128">
        <f t="shared" si="276"/>
        <v>493589.74358974356</v>
      </c>
      <c r="W69" s="128">
        <f t="shared" si="276"/>
        <v>492521.3675213675</v>
      </c>
      <c r="X69" s="128">
        <f t="shared" si="276"/>
        <v>491452.99145299144</v>
      </c>
      <c r="Y69" s="128">
        <f t="shared" si="276"/>
        <v>490384.61538461538</v>
      </c>
      <c r="Z69" s="128">
        <f t="shared" si="276"/>
        <v>489316.23931623931</v>
      </c>
      <c r="AA69" s="128">
        <f t="shared" si="276"/>
        <v>488247.86324786325</v>
      </c>
      <c r="AB69" s="128">
        <f t="shared" si="276"/>
        <v>487179.48717948719</v>
      </c>
      <c r="AC69" s="127"/>
      <c r="AD69" s="128">
        <f t="shared" si="276"/>
        <v>486111.11111111112</v>
      </c>
      <c r="AE69" s="128">
        <f t="shared" si="276"/>
        <v>485042.73504273506</v>
      </c>
      <c r="AF69" s="128">
        <f t="shared" si="276"/>
        <v>483974.358974359</v>
      </c>
      <c r="AG69" s="128">
        <f t="shared" si="276"/>
        <v>482905.98290598288</v>
      </c>
      <c r="AH69" s="128">
        <f t="shared" si="276"/>
        <v>481837.60683760681</v>
      </c>
      <c r="AI69" s="128">
        <f t="shared" si="276"/>
        <v>480769.23076923075</v>
      </c>
      <c r="AJ69" s="128">
        <f t="shared" si="276"/>
        <v>479700.85470085469</v>
      </c>
      <c r="AK69" s="128">
        <f t="shared" si="276"/>
        <v>478632.47863247863</v>
      </c>
      <c r="AL69" s="128">
        <f t="shared" si="276"/>
        <v>477564.10256410256</v>
      </c>
      <c r="AM69" s="128">
        <f t="shared" si="276"/>
        <v>476495.7264957265</v>
      </c>
      <c r="AN69" s="128">
        <f t="shared" si="276"/>
        <v>475427.35042735044</v>
      </c>
      <c r="AO69" s="128">
        <f t="shared" si="276"/>
        <v>474358.97435897437</v>
      </c>
      <c r="AP69" s="127"/>
      <c r="AQ69" s="128">
        <f t="shared" ref="AQ69:BB69" si="277">AQ63+AQ67</f>
        <v>473290.59829059825</v>
      </c>
      <c r="AR69" s="128">
        <f t="shared" si="277"/>
        <v>472222.22222222219</v>
      </c>
      <c r="AS69" s="128">
        <f t="shared" si="277"/>
        <v>471153.84615384613</v>
      </c>
      <c r="AT69" s="128">
        <f t="shared" si="277"/>
        <v>470085.47008547006</v>
      </c>
      <c r="AU69" s="128">
        <f t="shared" si="277"/>
        <v>469017.094017094</v>
      </c>
      <c r="AV69" s="128">
        <f t="shared" si="277"/>
        <v>467948.71794871794</v>
      </c>
      <c r="AW69" s="128">
        <f t="shared" si="277"/>
        <v>466880.34188034188</v>
      </c>
      <c r="AX69" s="128">
        <f t="shared" si="277"/>
        <v>465811.96581196575</v>
      </c>
      <c r="AY69" s="128">
        <f t="shared" si="277"/>
        <v>464743.58974358969</v>
      </c>
      <c r="AZ69" s="128">
        <f t="shared" si="277"/>
        <v>463675.21367521363</v>
      </c>
      <c r="BA69" s="128">
        <f t="shared" si="277"/>
        <v>462606.83760683757</v>
      </c>
      <c r="BB69" s="128">
        <f t="shared" si="277"/>
        <v>461538.4615384615</v>
      </c>
      <c r="BC69" s="127"/>
      <c r="BD69" s="128">
        <f t="shared" ref="BD69:BO69" si="278">BD63+BD67</f>
        <v>460470.08547008544</v>
      </c>
      <c r="BE69" s="128">
        <f t="shared" si="278"/>
        <v>459401.70940170938</v>
      </c>
      <c r="BF69" s="128">
        <f t="shared" si="278"/>
        <v>458333.33333333331</v>
      </c>
      <c r="BG69" s="128">
        <f t="shared" si="278"/>
        <v>457264.95726495725</v>
      </c>
      <c r="BH69" s="128">
        <f t="shared" si="278"/>
        <v>456196.58119658113</v>
      </c>
      <c r="BI69" s="128">
        <f t="shared" si="278"/>
        <v>455128.20512820507</v>
      </c>
      <c r="BJ69" s="128">
        <f t="shared" si="278"/>
        <v>454059.829059829</v>
      </c>
      <c r="BK69" s="128">
        <f t="shared" si="278"/>
        <v>452991.45299145294</v>
      </c>
      <c r="BL69" s="128">
        <f t="shared" si="278"/>
        <v>451923.07692307688</v>
      </c>
      <c r="BM69" s="128">
        <f t="shared" si="278"/>
        <v>450854.70085470082</v>
      </c>
      <c r="BN69" s="128">
        <f t="shared" si="278"/>
        <v>449786.32478632475</v>
      </c>
      <c r="BO69" s="128">
        <f t="shared" si="278"/>
        <v>448717.94871794863</v>
      </c>
      <c r="BP69" s="127"/>
    </row>
    <row r="70" spans="1:68" ht="15.5" thickTop="1" thickBot="1">
      <c r="A70" s="120"/>
      <c r="B70" s="123"/>
      <c r="C70" s="123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7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7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7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7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7"/>
    </row>
    <row r="71" spans="1:68" ht="15" thickBot="1">
      <c r="A71" s="119" t="s">
        <v>114</v>
      </c>
      <c r="B71" s="123"/>
      <c r="C71" s="123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7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7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7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7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7"/>
    </row>
    <row r="72" spans="1:68" s="3" customFormat="1">
      <c r="A72" s="123" t="s">
        <v>105</v>
      </c>
      <c r="B72" s="123"/>
      <c r="C72" s="123"/>
      <c r="D72" s="126">
        <f>B75</f>
        <v>0</v>
      </c>
      <c r="E72" s="126">
        <f t="shared" ref="E72:O72" si="279">D75</f>
        <v>0</v>
      </c>
      <c r="F72" s="126">
        <f t="shared" si="279"/>
        <v>0</v>
      </c>
      <c r="G72" s="126">
        <f t="shared" si="279"/>
        <v>0</v>
      </c>
      <c r="H72" s="126">
        <f t="shared" si="279"/>
        <v>0</v>
      </c>
      <c r="I72" s="126">
        <f t="shared" si="279"/>
        <v>0</v>
      </c>
      <c r="J72" s="126">
        <f t="shared" si="279"/>
        <v>0</v>
      </c>
      <c r="K72" s="126">
        <f t="shared" si="279"/>
        <v>0</v>
      </c>
      <c r="L72" s="126">
        <f t="shared" si="279"/>
        <v>0</v>
      </c>
      <c r="M72" s="126">
        <f t="shared" si="279"/>
        <v>0</v>
      </c>
      <c r="N72" s="126">
        <f t="shared" si="279"/>
        <v>0</v>
      </c>
      <c r="O72" s="126">
        <f t="shared" si="279"/>
        <v>0</v>
      </c>
      <c r="P72" s="127"/>
      <c r="Q72" s="126">
        <f>O75</f>
        <v>0</v>
      </c>
      <c r="R72" s="126">
        <f>Q75</f>
        <v>0</v>
      </c>
      <c r="S72" s="126">
        <f t="shared" ref="S72:AB72" si="280">R75</f>
        <v>0</v>
      </c>
      <c r="T72" s="126">
        <f t="shared" si="280"/>
        <v>0</v>
      </c>
      <c r="U72" s="126">
        <f t="shared" si="280"/>
        <v>0</v>
      </c>
      <c r="V72" s="126">
        <f t="shared" si="280"/>
        <v>0</v>
      </c>
      <c r="W72" s="126">
        <f t="shared" si="280"/>
        <v>0</v>
      </c>
      <c r="X72" s="126">
        <f t="shared" si="280"/>
        <v>0</v>
      </c>
      <c r="Y72" s="126">
        <f t="shared" si="280"/>
        <v>0</v>
      </c>
      <c r="Z72" s="126">
        <f t="shared" si="280"/>
        <v>0</v>
      </c>
      <c r="AA72" s="126">
        <f t="shared" si="280"/>
        <v>0</v>
      </c>
      <c r="AB72" s="126">
        <f t="shared" si="280"/>
        <v>0</v>
      </c>
      <c r="AC72" s="127"/>
      <c r="AD72" s="126">
        <f>AB75</f>
        <v>0</v>
      </c>
      <c r="AE72" s="126">
        <f>AD75</f>
        <v>0</v>
      </c>
      <c r="AF72" s="126">
        <f t="shared" ref="AF72:AO72" si="281">AE75</f>
        <v>0</v>
      </c>
      <c r="AG72" s="126">
        <f t="shared" si="281"/>
        <v>0</v>
      </c>
      <c r="AH72" s="126">
        <f t="shared" si="281"/>
        <v>0</v>
      </c>
      <c r="AI72" s="126">
        <f t="shared" si="281"/>
        <v>0</v>
      </c>
      <c r="AJ72" s="126">
        <f t="shared" si="281"/>
        <v>0</v>
      </c>
      <c r="AK72" s="126">
        <f t="shared" si="281"/>
        <v>0</v>
      </c>
      <c r="AL72" s="126">
        <f t="shared" si="281"/>
        <v>0</v>
      </c>
      <c r="AM72" s="126">
        <f t="shared" si="281"/>
        <v>0</v>
      </c>
      <c r="AN72" s="126">
        <f t="shared" si="281"/>
        <v>0</v>
      </c>
      <c r="AO72" s="126">
        <f t="shared" si="281"/>
        <v>0</v>
      </c>
      <c r="AP72" s="127"/>
      <c r="AQ72" s="126">
        <f>AO75</f>
        <v>0</v>
      </c>
      <c r="AR72" s="126">
        <f>AQ75</f>
        <v>0</v>
      </c>
      <c r="AS72" s="126">
        <f t="shared" ref="AS72" si="282">AR75</f>
        <v>0</v>
      </c>
      <c r="AT72" s="126">
        <f t="shared" ref="AT72" si="283">AS75</f>
        <v>0</v>
      </c>
      <c r="AU72" s="126">
        <f t="shared" ref="AU72" si="284">AT75</f>
        <v>0</v>
      </c>
      <c r="AV72" s="126">
        <f t="shared" ref="AV72" si="285">AU75</f>
        <v>0</v>
      </c>
      <c r="AW72" s="126">
        <f t="shared" ref="AW72" si="286">AV75</f>
        <v>0</v>
      </c>
      <c r="AX72" s="126">
        <f t="shared" ref="AX72" si="287">AW75</f>
        <v>0</v>
      </c>
      <c r="AY72" s="126">
        <f t="shared" ref="AY72" si="288">AX75</f>
        <v>0</v>
      </c>
      <c r="AZ72" s="126">
        <f t="shared" ref="AZ72" si="289">AY75</f>
        <v>0</v>
      </c>
      <c r="BA72" s="126">
        <f t="shared" ref="BA72" si="290">AZ75</f>
        <v>0</v>
      </c>
      <c r="BB72" s="126">
        <f t="shared" ref="BB72" si="291">BA75</f>
        <v>0</v>
      </c>
      <c r="BC72" s="127"/>
      <c r="BD72" s="126">
        <f>BB75</f>
        <v>0</v>
      </c>
      <c r="BE72" s="126">
        <f>BD75</f>
        <v>0</v>
      </c>
      <c r="BF72" s="126">
        <f t="shared" ref="BF72" si="292">BE75</f>
        <v>0</v>
      </c>
      <c r="BG72" s="126">
        <f t="shared" ref="BG72" si="293">BF75</f>
        <v>0</v>
      </c>
      <c r="BH72" s="126">
        <f t="shared" ref="BH72" si="294">BG75</f>
        <v>0</v>
      </c>
      <c r="BI72" s="126">
        <f t="shared" ref="BI72" si="295">BH75</f>
        <v>0</v>
      </c>
      <c r="BJ72" s="126">
        <f t="shared" ref="BJ72" si="296">BI75</f>
        <v>0</v>
      </c>
      <c r="BK72" s="126">
        <f t="shared" ref="BK72" si="297">BJ75</f>
        <v>0</v>
      </c>
      <c r="BL72" s="126">
        <f t="shared" ref="BL72" si="298">BK75</f>
        <v>0</v>
      </c>
      <c r="BM72" s="126">
        <f t="shared" ref="BM72" si="299">BL75</f>
        <v>0</v>
      </c>
      <c r="BN72" s="126">
        <f t="shared" ref="BN72" si="300">BM75</f>
        <v>0</v>
      </c>
      <c r="BO72" s="126">
        <f t="shared" ref="BO72" si="301">BN75</f>
        <v>0</v>
      </c>
      <c r="BP72" s="127"/>
    </row>
    <row r="73" spans="1:68" s="3" customFormat="1">
      <c r="A73" s="123" t="s">
        <v>112</v>
      </c>
      <c r="B73" s="123"/>
      <c r="C73" s="123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7">
        <f>SUM(D73:O73)</f>
        <v>0</v>
      </c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7">
        <f>SUM(Q73:AB73)</f>
        <v>0</v>
      </c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7">
        <f>SUM(AD73:AO73)</f>
        <v>0</v>
      </c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7">
        <f>SUM(AQ73:BB73)</f>
        <v>0</v>
      </c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7">
        <f>SUM(BD73:BO73)</f>
        <v>0</v>
      </c>
    </row>
    <row r="74" spans="1:68" s="92" customFormat="1">
      <c r="A74" s="126" t="s">
        <v>115</v>
      </c>
      <c r="B74" s="126"/>
      <c r="C74" s="126"/>
      <c r="D74" s="126">
        <f>-D73/Assumptions!$C$226</f>
        <v>0</v>
      </c>
      <c r="E74" s="126">
        <f>D74-(E73/Assumptions!$C$226)</f>
        <v>0</v>
      </c>
      <c r="F74" s="126">
        <f>E74-(F73/Assumptions!$C$226)</f>
        <v>0</v>
      </c>
      <c r="G74" s="126">
        <f>F74-(G73/Assumptions!$C$226)</f>
        <v>0</v>
      </c>
      <c r="H74" s="126">
        <f>G74-(H73/Assumptions!$C$226)</f>
        <v>0</v>
      </c>
      <c r="I74" s="126">
        <f>H74-(I73/Assumptions!$C$226)</f>
        <v>0</v>
      </c>
      <c r="J74" s="126">
        <f>I74-(J73/Assumptions!$C$226)</f>
        <v>0</v>
      </c>
      <c r="K74" s="126">
        <f>J74-(K73/Assumptions!$C$226)</f>
        <v>0</v>
      </c>
      <c r="L74" s="126">
        <f>K74-(L73/Assumptions!$C$226)</f>
        <v>0</v>
      </c>
      <c r="M74" s="126">
        <f>L74-(M73/Assumptions!$C$226)</f>
        <v>0</v>
      </c>
      <c r="N74" s="126">
        <f>M74-(N73/Assumptions!$C$226)</f>
        <v>0</v>
      </c>
      <c r="O74" s="126">
        <f>N74-(O73/Assumptions!$C$226)</f>
        <v>0</v>
      </c>
      <c r="P74" s="127">
        <f>SUM(D74:O74)</f>
        <v>0</v>
      </c>
      <c r="Q74" s="126">
        <f>O74-(Q73/Assumptions!$D$226)</f>
        <v>0</v>
      </c>
      <c r="R74" s="126">
        <f>Q74-(R73/Assumptions!$D$226)</f>
        <v>0</v>
      </c>
      <c r="S74" s="126">
        <f>R74-(S73/Assumptions!$D$226)</f>
        <v>0</v>
      </c>
      <c r="T74" s="126">
        <f>S74-(T73/Assumptions!$D$226)</f>
        <v>0</v>
      </c>
      <c r="U74" s="126">
        <f>T74-(U73/Assumptions!$D$226)</f>
        <v>0</v>
      </c>
      <c r="V74" s="126">
        <f>U74-(V73/Assumptions!$D$226)</f>
        <v>0</v>
      </c>
      <c r="W74" s="126">
        <f>V74-(W73/Assumptions!$D$226)</f>
        <v>0</v>
      </c>
      <c r="X74" s="126">
        <f>W74-(X73/Assumptions!$D$226)</f>
        <v>0</v>
      </c>
      <c r="Y74" s="126">
        <f>X74-(Y73/Assumptions!$D$226)</f>
        <v>0</v>
      </c>
      <c r="Z74" s="126">
        <f>Y74-(Z73/Assumptions!$D$226)</f>
        <v>0</v>
      </c>
      <c r="AA74" s="126">
        <f>Z74-(AA73/Assumptions!$D$226)</f>
        <v>0</v>
      </c>
      <c r="AB74" s="126">
        <f>AA74-(AB73/Assumptions!$D$226)</f>
        <v>0</v>
      </c>
      <c r="AC74" s="127">
        <f>SUM(Q74:AB74)</f>
        <v>0</v>
      </c>
      <c r="AD74" s="126">
        <f>AB74-(AD73/Assumptions!$E$226)</f>
        <v>0</v>
      </c>
      <c r="AE74" s="126">
        <f>AD74-(AE73/Assumptions!$E$226)</f>
        <v>0</v>
      </c>
      <c r="AF74" s="126">
        <f>AE74-(AF73/Assumptions!$E$226)</f>
        <v>0</v>
      </c>
      <c r="AG74" s="126">
        <f>AF74-(AG73/Assumptions!$E$226)</f>
        <v>0</v>
      </c>
      <c r="AH74" s="126">
        <f>AG74-(AH73/Assumptions!$E$226)</f>
        <v>0</v>
      </c>
      <c r="AI74" s="126">
        <f>AH74-(AI73/Assumptions!$E$226)</f>
        <v>0</v>
      </c>
      <c r="AJ74" s="126">
        <f>AI74-(AJ73/Assumptions!$E$226)</f>
        <v>0</v>
      </c>
      <c r="AK74" s="126">
        <f>AJ74-(AK73/Assumptions!$E$226)</f>
        <v>0</v>
      </c>
      <c r="AL74" s="126">
        <f>AK74-(AL73/Assumptions!$E$226)</f>
        <v>0</v>
      </c>
      <c r="AM74" s="126">
        <f>AL74-(AM73/Assumptions!$E$226)</f>
        <v>0</v>
      </c>
      <c r="AN74" s="126">
        <f>AM74-(AN73/Assumptions!$E$226)</f>
        <v>0</v>
      </c>
      <c r="AO74" s="126">
        <f>AN74-(AO73/Assumptions!$E$226)</f>
        <v>0</v>
      </c>
      <c r="AP74" s="127">
        <f>SUM(AD74:AO74)</f>
        <v>0</v>
      </c>
      <c r="AQ74" s="126">
        <f>AO74-(AQ73/Assumptions!$E$226)</f>
        <v>0</v>
      </c>
      <c r="AR74" s="126">
        <f>AQ74-(AR73/Assumptions!$E$226)</f>
        <v>0</v>
      </c>
      <c r="AS74" s="126">
        <f>AR74-(AS73/Assumptions!$E$226)</f>
        <v>0</v>
      </c>
      <c r="AT74" s="126">
        <f>AS74-(AT73/Assumptions!$E$226)</f>
        <v>0</v>
      </c>
      <c r="AU74" s="126">
        <f>AT74-(AU73/Assumptions!$E$226)</f>
        <v>0</v>
      </c>
      <c r="AV74" s="126">
        <f>AU74-(AV73/Assumptions!$E$226)</f>
        <v>0</v>
      </c>
      <c r="AW74" s="126">
        <f>AV74-(AW73/Assumptions!$E$226)</f>
        <v>0</v>
      </c>
      <c r="AX74" s="126">
        <f>AW74-(AX73/Assumptions!$E$226)</f>
        <v>0</v>
      </c>
      <c r="AY74" s="126">
        <f>AX74-(AY73/Assumptions!$E$226)</f>
        <v>0</v>
      </c>
      <c r="AZ74" s="126">
        <f>AY74-(AZ73/Assumptions!$E$226)</f>
        <v>0</v>
      </c>
      <c r="BA74" s="126">
        <f>AZ74-(BA73/Assumptions!$E$226)</f>
        <v>0</v>
      </c>
      <c r="BB74" s="126">
        <f>BA74-(BB73/Assumptions!$E$226)</f>
        <v>0</v>
      </c>
      <c r="BC74" s="127">
        <f>SUM(AQ74:BB74)</f>
        <v>0</v>
      </c>
      <c r="BD74" s="126">
        <f>BB74-(BD73/Assumptions!$E$226)</f>
        <v>0</v>
      </c>
      <c r="BE74" s="126">
        <f>BD74-(BE73/Assumptions!$E$226)</f>
        <v>0</v>
      </c>
      <c r="BF74" s="126">
        <f>BE74-(BF73/Assumptions!$E$226)</f>
        <v>0</v>
      </c>
      <c r="BG74" s="126">
        <f>BF74-(BG73/Assumptions!$E$226)</f>
        <v>0</v>
      </c>
      <c r="BH74" s="126">
        <f>BG74-(BH73/Assumptions!$E$226)</f>
        <v>0</v>
      </c>
      <c r="BI74" s="126">
        <f>BH74-(BI73/Assumptions!$E$226)</f>
        <v>0</v>
      </c>
      <c r="BJ74" s="126">
        <f>BI74-(BJ73/Assumptions!$E$226)</f>
        <v>0</v>
      </c>
      <c r="BK74" s="126">
        <f>BJ74-(BK73/Assumptions!$E$226)</f>
        <v>0</v>
      </c>
      <c r="BL74" s="126">
        <f>BK74-(BL73/Assumptions!$E$226)</f>
        <v>0</v>
      </c>
      <c r="BM74" s="126">
        <f>BL74-(BM73/Assumptions!$E$226)</f>
        <v>0</v>
      </c>
      <c r="BN74" s="126">
        <f>BM74-(BN73/Assumptions!$E$226)</f>
        <v>0</v>
      </c>
      <c r="BO74" s="126">
        <f>BN74-(BO73/Assumptions!$E$226)</f>
        <v>0</v>
      </c>
      <c r="BP74" s="127">
        <f>SUM(BD74:BO74)</f>
        <v>0</v>
      </c>
    </row>
    <row r="75" spans="1:68" s="3" customFormat="1" ht="15" thickBot="1">
      <c r="A75" s="123" t="s">
        <v>107</v>
      </c>
      <c r="B75" s="131">
        <v>0</v>
      </c>
      <c r="C75" s="131"/>
      <c r="D75" s="128">
        <f>SUM(D72:D74)</f>
        <v>0</v>
      </c>
      <c r="E75" s="128">
        <f t="shared" ref="E75:O75" si="302">SUM(E72:E74)</f>
        <v>0</v>
      </c>
      <c r="F75" s="128">
        <f t="shared" si="302"/>
        <v>0</v>
      </c>
      <c r="G75" s="128">
        <f t="shared" si="302"/>
        <v>0</v>
      </c>
      <c r="H75" s="128">
        <f t="shared" si="302"/>
        <v>0</v>
      </c>
      <c r="I75" s="128">
        <f t="shared" si="302"/>
        <v>0</v>
      </c>
      <c r="J75" s="128">
        <f t="shared" si="302"/>
        <v>0</v>
      </c>
      <c r="K75" s="128">
        <f t="shared" si="302"/>
        <v>0</v>
      </c>
      <c r="L75" s="128">
        <f t="shared" si="302"/>
        <v>0</v>
      </c>
      <c r="M75" s="128">
        <f t="shared" si="302"/>
        <v>0</v>
      </c>
      <c r="N75" s="128">
        <f t="shared" si="302"/>
        <v>0</v>
      </c>
      <c r="O75" s="128">
        <f t="shared" si="302"/>
        <v>0</v>
      </c>
      <c r="P75" s="129"/>
      <c r="Q75" s="128">
        <f t="shared" ref="Q75:AB75" si="303">SUM(Q72:Q74)</f>
        <v>0</v>
      </c>
      <c r="R75" s="128">
        <f t="shared" si="303"/>
        <v>0</v>
      </c>
      <c r="S75" s="128">
        <f t="shared" si="303"/>
        <v>0</v>
      </c>
      <c r="T75" s="128">
        <f t="shared" si="303"/>
        <v>0</v>
      </c>
      <c r="U75" s="128">
        <f t="shared" si="303"/>
        <v>0</v>
      </c>
      <c r="V75" s="128">
        <f t="shared" si="303"/>
        <v>0</v>
      </c>
      <c r="W75" s="128">
        <f t="shared" si="303"/>
        <v>0</v>
      </c>
      <c r="X75" s="128">
        <f t="shared" si="303"/>
        <v>0</v>
      </c>
      <c r="Y75" s="128">
        <f t="shared" si="303"/>
        <v>0</v>
      </c>
      <c r="Z75" s="128">
        <f t="shared" si="303"/>
        <v>0</v>
      </c>
      <c r="AA75" s="128">
        <f t="shared" si="303"/>
        <v>0</v>
      </c>
      <c r="AB75" s="128">
        <f t="shared" si="303"/>
        <v>0</v>
      </c>
      <c r="AC75" s="129"/>
      <c r="AD75" s="128">
        <f t="shared" ref="AD75:AO75" si="304">SUM(AD72:AD74)</f>
        <v>0</v>
      </c>
      <c r="AE75" s="128">
        <f t="shared" si="304"/>
        <v>0</v>
      </c>
      <c r="AF75" s="128">
        <f t="shared" si="304"/>
        <v>0</v>
      </c>
      <c r="AG75" s="128">
        <f t="shared" si="304"/>
        <v>0</v>
      </c>
      <c r="AH75" s="128">
        <f t="shared" si="304"/>
        <v>0</v>
      </c>
      <c r="AI75" s="128">
        <f t="shared" si="304"/>
        <v>0</v>
      </c>
      <c r="AJ75" s="128">
        <f t="shared" si="304"/>
        <v>0</v>
      </c>
      <c r="AK75" s="128">
        <f t="shared" si="304"/>
        <v>0</v>
      </c>
      <c r="AL75" s="128">
        <f t="shared" si="304"/>
        <v>0</v>
      </c>
      <c r="AM75" s="128">
        <f t="shared" si="304"/>
        <v>0</v>
      </c>
      <c r="AN75" s="128">
        <f t="shared" si="304"/>
        <v>0</v>
      </c>
      <c r="AO75" s="128">
        <f t="shared" si="304"/>
        <v>0</v>
      </c>
      <c r="AP75" s="129"/>
      <c r="AQ75" s="128">
        <f t="shared" ref="AQ75:BB75" si="305">SUM(AQ72:AQ74)</f>
        <v>0</v>
      </c>
      <c r="AR75" s="128">
        <f t="shared" si="305"/>
        <v>0</v>
      </c>
      <c r="AS75" s="128">
        <f t="shared" si="305"/>
        <v>0</v>
      </c>
      <c r="AT75" s="128">
        <f t="shared" si="305"/>
        <v>0</v>
      </c>
      <c r="AU75" s="128">
        <f t="shared" si="305"/>
        <v>0</v>
      </c>
      <c r="AV75" s="128">
        <f t="shared" si="305"/>
        <v>0</v>
      </c>
      <c r="AW75" s="128">
        <f t="shared" si="305"/>
        <v>0</v>
      </c>
      <c r="AX75" s="128">
        <f t="shared" si="305"/>
        <v>0</v>
      </c>
      <c r="AY75" s="128">
        <f t="shared" si="305"/>
        <v>0</v>
      </c>
      <c r="AZ75" s="128">
        <f t="shared" si="305"/>
        <v>0</v>
      </c>
      <c r="BA75" s="128">
        <f t="shared" si="305"/>
        <v>0</v>
      </c>
      <c r="BB75" s="128">
        <f t="shared" si="305"/>
        <v>0</v>
      </c>
      <c r="BC75" s="129"/>
      <c r="BD75" s="128">
        <f t="shared" ref="BD75:BO75" si="306">SUM(BD72:BD74)</f>
        <v>0</v>
      </c>
      <c r="BE75" s="128">
        <f t="shared" si="306"/>
        <v>0</v>
      </c>
      <c r="BF75" s="128">
        <f t="shared" si="306"/>
        <v>0</v>
      </c>
      <c r="BG75" s="128">
        <f t="shared" si="306"/>
        <v>0</v>
      </c>
      <c r="BH75" s="128">
        <f t="shared" si="306"/>
        <v>0</v>
      </c>
      <c r="BI75" s="128">
        <f t="shared" si="306"/>
        <v>0</v>
      </c>
      <c r="BJ75" s="128">
        <f t="shared" si="306"/>
        <v>0</v>
      </c>
      <c r="BK75" s="128">
        <f t="shared" si="306"/>
        <v>0</v>
      </c>
      <c r="BL75" s="128">
        <f t="shared" si="306"/>
        <v>0</v>
      </c>
      <c r="BM75" s="128">
        <f t="shared" si="306"/>
        <v>0</v>
      </c>
      <c r="BN75" s="128">
        <f t="shared" si="306"/>
        <v>0</v>
      </c>
      <c r="BO75" s="128">
        <f t="shared" si="306"/>
        <v>0</v>
      </c>
      <c r="BP75" s="129"/>
    </row>
    <row r="76" spans="1:68" ht="15" thickTop="1"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5"/>
      <c r="P76" s="457"/>
      <c r="Q76" s="315"/>
      <c r="R76" s="315"/>
      <c r="S76" s="315"/>
      <c r="T76" s="315"/>
      <c r="U76" s="315"/>
      <c r="V76" s="315"/>
      <c r="W76" s="315"/>
      <c r="X76" s="315"/>
      <c r="Y76" s="315"/>
      <c r="Z76" s="315"/>
      <c r="AA76" s="315"/>
      <c r="AB76" s="315"/>
      <c r="AC76" s="457"/>
      <c r="AD76" s="315"/>
      <c r="AE76" s="315"/>
      <c r="AF76" s="315"/>
      <c r="AG76" s="315"/>
      <c r="AH76" s="315"/>
      <c r="AI76" s="315"/>
      <c r="AJ76" s="315"/>
      <c r="AK76" s="315"/>
      <c r="AL76" s="315"/>
      <c r="AM76" s="315"/>
      <c r="AN76" s="315"/>
      <c r="AO76" s="315"/>
      <c r="AP76" s="457"/>
      <c r="AQ76" s="315"/>
      <c r="AR76" s="315"/>
      <c r="AS76" s="315"/>
      <c r="AT76" s="315"/>
      <c r="AU76" s="315"/>
      <c r="AV76" s="315"/>
      <c r="AW76" s="315"/>
      <c r="AX76" s="315"/>
      <c r="AY76" s="315"/>
      <c r="AZ76" s="315"/>
      <c r="BA76" s="315"/>
      <c r="BB76" s="315"/>
      <c r="BC76" s="457"/>
      <c r="BD76" s="315"/>
      <c r="BE76" s="315"/>
      <c r="BF76" s="315"/>
      <c r="BG76" s="315"/>
      <c r="BH76" s="315"/>
      <c r="BI76" s="315"/>
      <c r="BJ76" s="315"/>
      <c r="BK76" s="315"/>
      <c r="BL76" s="315"/>
      <c r="BM76" s="315"/>
      <c r="BN76" s="315"/>
      <c r="BO76" s="315"/>
      <c r="BP76" s="457"/>
    </row>
    <row r="77" spans="1:68">
      <c r="D77" s="315"/>
      <c r="E77" s="315"/>
      <c r="F77" s="315"/>
      <c r="G77" s="315"/>
      <c r="H77" s="315"/>
      <c r="I77" s="315"/>
      <c r="J77" s="315"/>
      <c r="K77" s="315"/>
      <c r="L77" s="315"/>
      <c r="M77" s="315"/>
      <c r="N77" s="315"/>
      <c r="O77" s="315"/>
      <c r="P77" s="457"/>
      <c r="Q77" s="315"/>
      <c r="R77" s="315"/>
      <c r="S77" s="315"/>
      <c r="T77" s="315"/>
      <c r="U77" s="315"/>
      <c r="V77" s="315"/>
      <c r="W77" s="315"/>
      <c r="X77" s="315"/>
      <c r="Y77" s="315"/>
      <c r="Z77" s="315"/>
      <c r="AA77" s="315"/>
      <c r="AB77" s="315"/>
      <c r="AC77" s="457"/>
      <c r="AD77" s="315"/>
      <c r="AE77" s="315"/>
      <c r="AF77" s="315"/>
      <c r="AG77" s="315"/>
      <c r="AH77" s="315"/>
      <c r="AI77" s="315"/>
      <c r="AJ77" s="315"/>
      <c r="AK77" s="315"/>
      <c r="AL77" s="315"/>
      <c r="AM77" s="315"/>
      <c r="AN77" s="315"/>
      <c r="AO77" s="315"/>
      <c r="AP77" s="457"/>
      <c r="AQ77" s="315"/>
      <c r="AR77" s="315"/>
      <c r="AS77" s="315"/>
      <c r="AT77" s="315"/>
      <c r="AU77" s="315"/>
      <c r="AV77" s="315"/>
      <c r="AW77" s="315"/>
      <c r="AX77" s="315"/>
      <c r="AY77" s="315"/>
      <c r="AZ77" s="315"/>
      <c r="BA77" s="315"/>
      <c r="BB77" s="315"/>
      <c r="BC77" s="457"/>
      <c r="BD77" s="315"/>
      <c r="BE77" s="315"/>
      <c r="BF77" s="315"/>
      <c r="BG77" s="315"/>
      <c r="BH77" s="315"/>
      <c r="BI77" s="315"/>
      <c r="BJ77" s="315"/>
      <c r="BK77" s="315"/>
      <c r="BL77" s="315"/>
      <c r="BM77" s="315"/>
      <c r="BN77" s="315"/>
      <c r="BO77" s="315"/>
      <c r="BP77" s="457"/>
    </row>
    <row r="78" spans="1:68" ht="15" thickBot="1"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315"/>
      <c r="P78" s="457"/>
      <c r="Q78" s="315"/>
      <c r="R78" s="315"/>
      <c r="S78" s="315"/>
      <c r="T78" s="315"/>
      <c r="U78" s="315"/>
      <c r="V78" s="315"/>
      <c r="W78" s="315"/>
      <c r="X78" s="315"/>
      <c r="Y78" s="315"/>
      <c r="Z78" s="315"/>
      <c r="AA78" s="315"/>
      <c r="AB78" s="315"/>
      <c r="AC78" s="457"/>
      <c r="AD78" s="315"/>
      <c r="AE78" s="315"/>
      <c r="AF78" s="315"/>
      <c r="AG78" s="315"/>
      <c r="AH78" s="315"/>
      <c r="AI78" s="315"/>
      <c r="AJ78" s="315"/>
      <c r="AK78" s="315"/>
      <c r="AL78" s="315"/>
      <c r="AM78" s="315"/>
      <c r="AN78" s="315"/>
      <c r="AO78" s="315"/>
      <c r="AP78" s="457"/>
      <c r="AQ78" s="315"/>
      <c r="AR78" s="315"/>
      <c r="AS78" s="315"/>
      <c r="AT78" s="315"/>
      <c r="AU78" s="315"/>
      <c r="AV78" s="315"/>
      <c r="AW78" s="315"/>
      <c r="AX78" s="315"/>
      <c r="AY78" s="315"/>
      <c r="AZ78" s="315"/>
      <c r="BA78" s="315"/>
      <c r="BB78" s="315"/>
      <c r="BC78" s="457"/>
      <c r="BD78" s="315"/>
      <c r="BE78" s="315"/>
      <c r="BF78" s="315"/>
      <c r="BG78" s="315"/>
      <c r="BH78" s="315"/>
      <c r="BI78" s="315"/>
      <c r="BJ78" s="315"/>
      <c r="BK78" s="315"/>
      <c r="BL78" s="315"/>
      <c r="BM78" s="315"/>
      <c r="BN78" s="315"/>
      <c r="BO78" s="315"/>
      <c r="BP78" s="457"/>
    </row>
    <row r="79" spans="1:68" ht="15" thickBot="1">
      <c r="A79" s="132" t="s">
        <v>97</v>
      </c>
      <c r="B79" s="133"/>
      <c r="C79" s="133"/>
      <c r="D79" s="462"/>
      <c r="E79" s="462"/>
      <c r="F79" s="462"/>
      <c r="G79" s="136"/>
      <c r="H79" s="136"/>
      <c r="I79" s="136"/>
      <c r="J79" s="136"/>
      <c r="K79" s="136"/>
      <c r="L79" s="136"/>
      <c r="M79" s="136"/>
      <c r="N79" s="136"/>
      <c r="O79" s="136"/>
      <c r="P79" s="145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45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45"/>
      <c r="AQ79" s="136"/>
      <c r="AR79" s="136"/>
      <c r="AS79" s="136"/>
      <c r="AT79" s="136"/>
      <c r="AU79" s="136"/>
      <c r="AV79" s="136"/>
      <c r="AW79" s="136"/>
      <c r="AX79" s="136"/>
      <c r="AY79" s="136"/>
      <c r="AZ79" s="136"/>
      <c r="BA79" s="136"/>
      <c r="BB79" s="136"/>
      <c r="BC79" s="145"/>
      <c r="BD79" s="136"/>
      <c r="BE79" s="136"/>
      <c r="BF79" s="136"/>
      <c r="BG79" s="136"/>
      <c r="BH79" s="136"/>
      <c r="BI79" s="136"/>
      <c r="BJ79" s="136"/>
      <c r="BK79" s="136"/>
      <c r="BL79" s="136"/>
      <c r="BM79" s="136"/>
      <c r="BN79" s="136"/>
      <c r="BO79" s="136"/>
      <c r="BP79" s="145"/>
    </row>
    <row r="80" spans="1:68">
      <c r="A80" s="185" t="s">
        <v>123</v>
      </c>
      <c r="B80" s="134">
        <v>0</v>
      </c>
      <c r="C80" s="134"/>
      <c r="D80" s="143">
        <v>0</v>
      </c>
      <c r="E80" s="463">
        <f>D83</f>
        <v>0</v>
      </c>
      <c r="F80" s="463">
        <f t="shared" ref="F80:O80" si="307">E83</f>
        <v>0</v>
      </c>
      <c r="G80" s="463">
        <f t="shared" si="307"/>
        <v>0</v>
      </c>
      <c r="H80" s="463">
        <f t="shared" si="307"/>
        <v>0</v>
      </c>
      <c r="I80" s="463">
        <f t="shared" si="307"/>
        <v>0</v>
      </c>
      <c r="J80" s="463">
        <f t="shared" si="307"/>
        <v>0</v>
      </c>
      <c r="K80" s="463">
        <f t="shared" si="307"/>
        <v>0</v>
      </c>
      <c r="L80" s="463">
        <f t="shared" si="307"/>
        <v>0</v>
      </c>
      <c r="M80" s="463">
        <f t="shared" si="307"/>
        <v>0</v>
      </c>
      <c r="N80" s="463">
        <f t="shared" si="307"/>
        <v>0</v>
      </c>
      <c r="O80" s="463">
        <f t="shared" si="307"/>
        <v>0</v>
      </c>
      <c r="P80" s="145"/>
      <c r="Q80" s="136">
        <f>O83</f>
        <v>0</v>
      </c>
      <c r="R80" s="136">
        <f>Q83</f>
        <v>0</v>
      </c>
      <c r="S80" s="136">
        <f t="shared" ref="S80:AB80" si="308">R83</f>
        <v>0</v>
      </c>
      <c r="T80" s="136">
        <f t="shared" si="308"/>
        <v>0</v>
      </c>
      <c r="U80" s="136">
        <f t="shared" si="308"/>
        <v>0</v>
      </c>
      <c r="V80" s="136">
        <f t="shared" si="308"/>
        <v>0</v>
      </c>
      <c r="W80" s="136">
        <f t="shared" si="308"/>
        <v>0</v>
      </c>
      <c r="X80" s="136">
        <f t="shared" si="308"/>
        <v>0</v>
      </c>
      <c r="Y80" s="136">
        <f t="shared" si="308"/>
        <v>0</v>
      </c>
      <c r="Z80" s="136">
        <f t="shared" si="308"/>
        <v>0</v>
      </c>
      <c r="AA80" s="136">
        <f t="shared" si="308"/>
        <v>0</v>
      </c>
      <c r="AB80" s="136">
        <f t="shared" si="308"/>
        <v>0</v>
      </c>
      <c r="AC80" s="145"/>
      <c r="AD80" s="136">
        <f>AB83</f>
        <v>0</v>
      </c>
      <c r="AE80" s="136">
        <f>AD83</f>
        <v>0</v>
      </c>
      <c r="AF80" s="136">
        <f t="shared" ref="AF80:AO80" si="309">AE83</f>
        <v>0</v>
      </c>
      <c r="AG80" s="136">
        <f t="shared" si="309"/>
        <v>0</v>
      </c>
      <c r="AH80" s="136">
        <f t="shared" si="309"/>
        <v>0</v>
      </c>
      <c r="AI80" s="136">
        <f t="shared" si="309"/>
        <v>0</v>
      </c>
      <c r="AJ80" s="136">
        <f t="shared" si="309"/>
        <v>0</v>
      </c>
      <c r="AK80" s="136">
        <f t="shared" si="309"/>
        <v>0</v>
      </c>
      <c r="AL80" s="136">
        <f t="shared" si="309"/>
        <v>0</v>
      </c>
      <c r="AM80" s="136">
        <f t="shared" si="309"/>
        <v>0</v>
      </c>
      <c r="AN80" s="136">
        <f t="shared" si="309"/>
        <v>0</v>
      </c>
      <c r="AO80" s="136">
        <f t="shared" si="309"/>
        <v>0</v>
      </c>
      <c r="AP80" s="145"/>
      <c r="AQ80" s="136">
        <f>AO83</f>
        <v>0</v>
      </c>
      <c r="AR80" s="136">
        <f>AQ83</f>
        <v>0</v>
      </c>
      <c r="AS80" s="136">
        <f t="shared" ref="AS80" si="310">AR83</f>
        <v>0</v>
      </c>
      <c r="AT80" s="136">
        <f t="shared" ref="AT80" si="311">AS83</f>
        <v>0</v>
      </c>
      <c r="AU80" s="136">
        <f t="shared" ref="AU80" si="312">AT83</f>
        <v>0</v>
      </c>
      <c r="AV80" s="136">
        <f t="shared" ref="AV80" si="313">AU83</f>
        <v>0</v>
      </c>
      <c r="AW80" s="136">
        <f t="shared" ref="AW80" si="314">AV83</f>
        <v>0</v>
      </c>
      <c r="AX80" s="136">
        <f t="shared" ref="AX80" si="315">AW83</f>
        <v>0</v>
      </c>
      <c r="AY80" s="136">
        <f t="shared" ref="AY80" si="316">AX83</f>
        <v>0</v>
      </c>
      <c r="AZ80" s="136">
        <f t="shared" ref="AZ80" si="317">AY83</f>
        <v>0</v>
      </c>
      <c r="BA80" s="136">
        <f t="shared" ref="BA80" si="318">AZ83</f>
        <v>0</v>
      </c>
      <c r="BB80" s="136">
        <f t="shared" ref="BB80" si="319">BA83</f>
        <v>0</v>
      </c>
      <c r="BC80" s="145"/>
      <c r="BD80" s="136">
        <f>BB83</f>
        <v>0</v>
      </c>
      <c r="BE80" s="136">
        <f>BD83</f>
        <v>0</v>
      </c>
      <c r="BF80" s="136">
        <f t="shared" ref="BF80" si="320">BE83</f>
        <v>0</v>
      </c>
      <c r="BG80" s="136">
        <f t="shared" ref="BG80" si="321">BF83</f>
        <v>0</v>
      </c>
      <c r="BH80" s="136">
        <f t="shared" ref="BH80" si="322">BG83</f>
        <v>0</v>
      </c>
      <c r="BI80" s="136">
        <f t="shared" ref="BI80" si="323">BH83</f>
        <v>0</v>
      </c>
      <c r="BJ80" s="136">
        <f t="shared" ref="BJ80" si="324">BI83</f>
        <v>0</v>
      </c>
      <c r="BK80" s="136">
        <f t="shared" ref="BK80" si="325">BJ83</f>
        <v>0</v>
      </c>
      <c r="BL80" s="136">
        <f t="shared" ref="BL80" si="326">BK83</f>
        <v>0</v>
      </c>
      <c r="BM80" s="136">
        <f t="shared" ref="BM80" si="327">BL83</f>
        <v>0</v>
      </c>
      <c r="BN80" s="136">
        <f t="shared" ref="BN80" si="328">BM83</f>
        <v>0</v>
      </c>
      <c r="BO80" s="136">
        <f t="shared" ref="BO80" si="329">BN83</f>
        <v>0</v>
      </c>
      <c r="BP80" s="145"/>
    </row>
    <row r="81" spans="1:68">
      <c r="A81" s="185" t="s">
        <v>284</v>
      </c>
      <c r="B81" s="134">
        <v>0</v>
      </c>
      <c r="C81" s="134"/>
      <c r="D81" s="463">
        <f>'Cash Flow Budget - Monthly '!C12</f>
        <v>0</v>
      </c>
      <c r="E81" s="463">
        <f>'Cashflow monthly'!D12</f>
        <v>0</v>
      </c>
      <c r="F81" s="463">
        <f>'Cashflow monthly'!E12</f>
        <v>0</v>
      </c>
      <c r="G81" s="463">
        <f>'Cashflow monthly'!F12</f>
        <v>0</v>
      </c>
      <c r="H81" s="463">
        <f>'Cashflow monthly'!G12</f>
        <v>0</v>
      </c>
      <c r="I81" s="463">
        <f>'Cashflow monthly'!H12</f>
        <v>0</v>
      </c>
      <c r="J81" s="463">
        <f>'Cashflow monthly'!I12</f>
        <v>0</v>
      </c>
      <c r="K81" s="463">
        <f>'Cashflow monthly'!J12</f>
        <v>0</v>
      </c>
      <c r="L81" s="463">
        <f>'Cashflow monthly'!K12</f>
        <v>0</v>
      </c>
      <c r="M81" s="463">
        <f>'Cashflow monthly'!L12</f>
        <v>0</v>
      </c>
      <c r="N81" s="463">
        <f>'Cashflow monthly'!M12</f>
        <v>0</v>
      </c>
      <c r="O81" s="463">
        <f>'Cashflow monthly'!N12</f>
        <v>0</v>
      </c>
      <c r="P81" s="145">
        <f>SUM(D81:O81)</f>
        <v>0</v>
      </c>
      <c r="Q81" s="463">
        <f>'Cashflow monthly'!P12</f>
        <v>0</v>
      </c>
      <c r="R81" s="463">
        <f>'Cashflow monthly'!Q12</f>
        <v>0</v>
      </c>
      <c r="S81" s="463">
        <f>'Cashflow monthly'!R12</f>
        <v>0</v>
      </c>
      <c r="T81" s="463">
        <f>'Cashflow monthly'!S12</f>
        <v>0</v>
      </c>
      <c r="U81" s="463">
        <f>'Cashflow monthly'!T12</f>
        <v>0</v>
      </c>
      <c r="V81" s="463">
        <f>'Cashflow monthly'!U12</f>
        <v>0</v>
      </c>
      <c r="W81" s="463">
        <f>'Cashflow monthly'!V12</f>
        <v>0</v>
      </c>
      <c r="X81" s="463">
        <f>'Cashflow monthly'!W12</f>
        <v>0</v>
      </c>
      <c r="Y81" s="463">
        <f>'Cashflow monthly'!X12</f>
        <v>0</v>
      </c>
      <c r="Z81" s="463">
        <f>'Cashflow monthly'!Y12</f>
        <v>0</v>
      </c>
      <c r="AA81" s="463">
        <f>'Cashflow monthly'!Z12</f>
        <v>0</v>
      </c>
      <c r="AB81" s="463">
        <f>'Cashflow monthly'!AA12</f>
        <v>0</v>
      </c>
      <c r="AC81" s="145">
        <f>SUM(Q81:AB81)</f>
        <v>0</v>
      </c>
      <c r="AD81" s="463">
        <f>'Cashflow monthly'!AC12</f>
        <v>0</v>
      </c>
      <c r="AE81" s="463">
        <f>'Cashflow monthly'!AD12</f>
        <v>0</v>
      </c>
      <c r="AF81" s="463">
        <f>'Cashflow monthly'!AE12</f>
        <v>0</v>
      </c>
      <c r="AG81" s="463">
        <f>'Cashflow monthly'!AF12</f>
        <v>0</v>
      </c>
      <c r="AH81" s="463">
        <f>'Cashflow monthly'!AG12</f>
        <v>0</v>
      </c>
      <c r="AI81" s="463">
        <f>'Cashflow monthly'!AH12</f>
        <v>0</v>
      </c>
      <c r="AJ81" s="463">
        <f>'Cashflow monthly'!AI12</f>
        <v>0</v>
      </c>
      <c r="AK81" s="463">
        <f>'Cashflow monthly'!AJ12</f>
        <v>0</v>
      </c>
      <c r="AL81" s="463">
        <f>'Cashflow monthly'!AK12</f>
        <v>0</v>
      </c>
      <c r="AM81" s="463">
        <f>'Cashflow monthly'!AL12</f>
        <v>0</v>
      </c>
      <c r="AN81" s="463">
        <f>'Cashflow monthly'!AM12</f>
        <v>0</v>
      </c>
      <c r="AO81" s="463">
        <f>'Cashflow monthly'!AN12</f>
        <v>0</v>
      </c>
      <c r="AP81" s="145">
        <f>SUM(AD81:AO81)</f>
        <v>0</v>
      </c>
      <c r="AQ81" s="463">
        <f>'Cashflow monthly'!AP12</f>
        <v>0</v>
      </c>
      <c r="AR81" s="463">
        <f>'Cashflow monthly'!AQ12</f>
        <v>0</v>
      </c>
      <c r="AS81" s="463">
        <f>'Cashflow monthly'!AR12</f>
        <v>0</v>
      </c>
      <c r="AT81" s="463">
        <f>'Cashflow monthly'!AS12</f>
        <v>0</v>
      </c>
      <c r="AU81" s="463">
        <f>'Cashflow monthly'!AT12</f>
        <v>0</v>
      </c>
      <c r="AV81" s="463">
        <f>'Cashflow monthly'!AU12</f>
        <v>0</v>
      </c>
      <c r="AW81" s="463">
        <f>'Cashflow monthly'!AV12</f>
        <v>0</v>
      </c>
      <c r="AX81" s="463">
        <f>'Cashflow monthly'!AW12</f>
        <v>0</v>
      </c>
      <c r="AY81" s="463">
        <f>'Cashflow monthly'!AX12</f>
        <v>0</v>
      </c>
      <c r="AZ81" s="463">
        <f>'Cashflow monthly'!AY12</f>
        <v>0</v>
      </c>
      <c r="BA81" s="463">
        <f>'Cashflow monthly'!AZ12</f>
        <v>0</v>
      </c>
      <c r="BB81" s="463">
        <f>'Cashflow monthly'!BA12</f>
        <v>0</v>
      </c>
      <c r="BC81" s="145">
        <f>SUM(AQ81:BB81)</f>
        <v>0</v>
      </c>
      <c r="BD81" s="463">
        <f>'Cashflow monthly'!BC12</f>
        <v>0</v>
      </c>
      <c r="BE81" s="463">
        <f>'Cashflow monthly'!BD12</f>
        <v>0</v>
      </c>
      <c r="BF81" s="463">
        <f>'Cashflow monthly'!BE12</f>
        <v>0</v>
      </c>
      <c r="BG81" s="463">
        <f>'Cashflow monthly'!BF12</f>
        <v>0</v>
      </c>
      <c r="BH81" s="463">
        <f>'Cashflow monthly'!BG12</f>
        <v>0</v>
      </c>
      <c r="BI81" s="463">
        <f>'Cashflow monthly'!BH12</f>
        <v>0</v>
      </c>
      <c r="BJ81" s="463">
        <f>'Cashflow monthly'!BI12</f>
        <v>0</v>
      </c>
      <c r="BK81" s="463">
        <f>'Cashflow monthly'!BJ12</f>
        <v>0</v>
      </c>
      <c r="BL81" s="463">
        <f>'Cashflow monthly'!BK12</f>
        <v>0</v>
      </c>
      <c r="BM81" s="463">
        <f>'Cashflow monthly'!BL12</f>
        <v>0</v>
      </c>
      <c r="BN81" s="463">
        <f>'Cashflow monthly'!BM12</f>
        <v>0</v>
      </c>
      <c r="BO81" s="463">
        <f>'Cashflow monthly'!BN12</f>
        <v>0</v>
      </c>
      <c r="BP81" s="145"/>
    </row>
    <row r="82" spans="1:68">
      <c r="A82" s="185" t="s">
        <v>285</v>
      </c>
      <c r="B82" s="134"/>
      <c r="C82" s="134"/>
      <c r="D82" s="463">
        <f>-'Loan Amortization'!B39</f>
        <v>0</v>
      </c>
      <c r="E82" s="463">
        <f>-'Loan Amortization'!C39</f>
        <v>0</v>
      </c>
      <c r="F82" s="463">
        <f>-'Loan Amortization'!D39</f>
        <v>0</v>
      </c>
      <c r="G82" s="463">
        <f>-'Loan Amortization'!E39</f>
        <v>0</v>
      </c>
      <c r="H82" s="463">
        <f>-'Loan Amortization'!F39</f>
        <v>0</v>
      </c>
      <c r="I82" s="463">
        <f>-'Loan Amortization'!G39</f>
        <v>0</v>
      </c>
      <c r="J82" s="463">
        <f>-'Loan Amortization'!H39</f>
        <v>0</v>
      </c>
      <c r="K82" s="463">
        <f>-'Loan Amortization'!I39</f>
        <v>0</v>
      </c>
      <c r="L82" s="463">
        <f>-'Loan Amortization'!J39</f>
        <v>0</v>
      </c>
      <c r="M82" s="463">
        <f>-'Loan Amortization'!K39</f>
        <v>0</v>
      </c>
      <c r="N82" s="463">
        <f>-'Loan Amortization'!L39</f>
        <v>0</v>
      </c>
      <c r="O82" s="463">
        <f>-'Loan Amortization'!M39</f>
        <v>0</v>
      </c>
      <c r="P82" s="145">
        <f>SUM(D82:O82)</f>
        <v>0</v>
      </c>
      <c r="Q82" s="463">
        <f>-'Loan Amortization'!N39</f>
        <v>0</v>
      </c>
      <c r="R82" s="463">
        <f>-'Loan Amortization'!O39</f>
        <v>0</v>
      </c>
      <c r="S82" s="463">
        <f>-'Loan Amortization'!P39</f>
        <v>0</v>
      </c>
      <c r="T82" s="463">
        <f>-'Loan Amortization'!Q39</f>
        <v>0</v>
      </c>
      <c r="U82" s="463">
        <f>-'Loan Amortization'!R39</f>
        <v>0</v>
      </c>
      <c r="V82" s="463">
        <f>-'Loan Amortization'!S39</f>
        <v>0</v>
      </c>
      <c r="W82" s="463">
        <f>-'Loan Amortization'!T39</f>
        <v>0</v>
      </c>
      <c r="X82" s="463">
        <f>-'Loan Amortization'!U39</f>
        <v>0</v>
      </c>
      <c r="Y82" s="463">
        <f>-'Loan Amortization'!V39</f>
        <v>0</v>
      </c>
      <c r="Z82" s="463">
        <f>-'Loan Amortization'!W39</f>
        <v>0</v>
      </c>
      <c r="AA82" s="463">
        <f>-'Loan Amortization'!X39</f>
        <v>0</v>
      </c>
      <c r="AB82" s="463">
        <f>-'Loan Amortization'!Y39</f>
        <v>0</v>
      </c>
      <c r="AC82" s="145">
        <f>SUM(Q82:AB82)</f>
        <v>0</v>
      </c>
      <c r="AD82" s="463">
        <f>-'Loan Amortization'!Z39</f>
        <v>0</v>
      </c>
      <c r="AE82" s="463">
        <f>-'Loan Amortization'!AA39</f>
        <v>0</v>
      </c>
      <c r="AF82" s="463">
        <f>-'Loan Amortization'!AB39</f>
        <v>0</v>
      </c>
      <c r="AG82" s="463">
        <f>-'Loan Amortization'!AC39</f>
        <v>0</v>
      </c>
      <c r="AH82" s="463">
        <f>-'Loan Amortization'!AD39</f>
        <v>0</v>
      </c>
      <c r="AI82" s="463">
        <f>-'Loan Amortization'!AE39</f>
        <v>0</v>
      </c>
      <c r="AJ82" s="463">
        <f>-'Loan Amortization'!AF39</f>
        <v>0</v>
      </c>
      <c r="AK82" s="463">
        <f>-'Loan Amortization'!AG39</f>
        <v>0</v>
      </c>
      <c r="AL82" s="463">
        <f>-'Loan Amortization'!AH39</f>
        <v>0</v>
      </c>
      <c r="AM82" s="463">
        <f>-'Loan Amortization'!AI39</f>
        <v>0</v>
      </c>
      <c r="AN82" s="463">
        <f>-'Loan Amortization'!AJ39</f>
        <v>0</v>
      </c>
      <c r="AO82" s="463">
        <f>-'Loan Amortization'!AK39</f>
        <v>0</v>
      </c>
      <c r="AP82" s="145">
        <f>SUM(AD82:AO82)</f>
        <v>0</v>
      </c>
      <c r="AQ82" s="463">
        <f>-'Loan Amortization'!AL39</f>
        <v>0</v>
      </c>
      <c r="AR82" s="463">
        <f>-'Loan Amortization'!AM39</f>
        <v>0</v>
      </c>
      <c r="AS82" s="463">
        <f>-'Loan Amortization'!AN39</f>
        <v>0</v>
      </c>
      <c r="AT82" s="463">
        <f>-'Loan Amortization'!AO39</f>
        <v>0</v>
      </c>
      <c r="AU82" s="463">
        <f>-'Loan Amortization'!AP39</f>
        <v>0</v>
      </c>
      <c r="AV82" s="463">
        <f>-'Loan Amortization'!AQ39</f>
        <v>0</v>
      </c>
      <c r="AW82" s="463">
        <f>-'Loan Amortization'!AR39</f>
        <v>0</v>
      </c>
      <c r="AX82" s="463">
        <f>-'Loan Amortization'!AS39</f>
        <v>0</v>
      </c>
      <c r="AY82" s="463">
        <f>-'Loan Amortization'!AT39</f>
        <v>0</v>
      </c>
      <c r="AZ82" s="463">
        <f>-'Loan Amortization'!AU39</f>
        <v>0</v>
      </c>
      <c r="BA82" s="463">
        <f>-'Loan Amortization'!AV39</f>
        <v>0</v>
      </c>
      <c r="BB82" s="463">
        <f>-'Loan Amortization'!AW39</f>
        <v>0</v>
      </c>
      <c r="BC82" s="145">
        <f>SUM(AQ82:BB82)</f>
        <v>0</v>
      </c>
      <c r="BD82" s="463">
        <f>-'Loan Amortization'!AX39</f>
        <v>0</v>
      </c>
      <c r="BE82" s="463">
        <f>-'Loan Amortization'!AY39</f>
        <v>0</v>
      </c>
      <c r="BF82" s="463">
        <f>-'Loan Amortization'!AZ39</f>
        <v>0</v>
      </c>
      <c r="BG82" s="463">
        <f>-'Loan Amortization'!BA39</f>
        <v>0</v>
      </c>
      <c r="BH82" s="463">
        <f>-'Loan Amortization'!BB39</f>
        <v>0</v>
      </c>
      <c r="BI82" s="463">
        <f>-'Loan Amortization'!BC39</f>
        <v>0</v>
      </c>
      <c r="BJ82" s="463">
        <f>-'Loan Amortization'!BD39</f>
        <v>0</v>
      </c>
      <c r="BK82" s="463">
        <f>-'Loan Amortization'!BE39</f>
        <v>0</v>
      </c>
      <c r="BL82" s="463">
        <f>-'Loan Amortization'!BF39</f>
        <v>0</v>
      </c>
      <c r="BM82" s="463">
        <f>-'Loan Amortization'!BG39</f>
        <v>0</v>
      </c>
      <c r="BN82" s="463">
        <f>-'Loan Amortization'!BH39</f>
        <v>0</v>
      </c>
      <c r="BO82" s="463">
        <f>-'Loan Amortization'!BI39</f>
        <v>0</v>
      </c>
      <c r="BP82" s="145"/>
    </row>
    <row r="83" spans="1:68" s="264" customFormat="1" ht="15" thickBot="1">
      <c r="A83" s="311" t="s">
        <v>124</v>
      </c>
      <c r="B83" s="312">
        <f>SUM(B80:B81)</f>
        <v>0</v>
      </c>
      <c r="C83" s="312"/>
      <c r="D83" s="144">
        <f>SUM(D80:D82)</f>
        <v>0</v>
      </c>
      <c r="E83" s="144">
        <f t="shared" ref="E83:O83" si="330">SUM(E80:E82)</f>
        <v>0</v>
      </c>
      <c r="F83" s="144">
        <f t="shared" si="330"/>
        <v>0</v>
      </c>
      <c r="G83" s="144">
        <f t="shared" si="330"/>
        <v>0</v>
      </c>
      <c r="H83" s="144">
        <f t="shared" si="330"/>
        <v>0</v>
      </c>
      <c r="I83" s="144">
        <f t="shared" si="330"/>
        <v>0</v>
      </c>
      <c r="J83" s="144">
        <f t="shared" si="330"/>
        <v>0</v>
      </c>
      <c r="K83" s="144">
        <f t="shared" si="330"/>
        <v>0</v>
      </c>
      <c r="L83" s="144">
        <f t="shared" si="330"/>
        <v>0</v>
      </c>
      <c r="M83" s="144">
        <f t="shared" si="330"/>
        <v>0</v>
      </c>
      <c r="N83" s="144">
        <f t="shared" si="330"/>
        <v>0</v>
      </c>
      <c r="O83" s="144">
        <f t="shared" si="330"/>
        <v>0</v>
      </c>
      <c r="P83" s="464"/>
      <c r="Q83" s="144">
        <f t="shared" ref="Q83" si="331">SUM(Q80:Q82)</f>
        <v>0</v>
      </c>
      <c r="R83" s="144">
        <f t="shared" ref="R83" si="332">SUM(R80:R82)</f>
        <v>0</v>
      </c>
      <c r="S83" s="144">
        <f t="shared" ref="S83" si="333">SUM(S80:S82)</f>
        <v>0</v>
      </c>
      <c r="T83" s="144">
        <f t="shared" ref="T83" si="334">SUM(T80:T82)</f>
        <v>0</v>
      </c>
      <c r="U83" s="144">
        <f t="shared" ref="U83" si="335">SUM(U80:U82)</f>
        <v>0</v>
      </c>
      <c r="V83" s="144">
        <f t="shared" ref="V83" si="336">SUM(V80:V82)</f>
        <v>0</v>
      </c>
      <c r="W83" s="144">
        <f t="shared" ref="W83" si="337">SUM(W80:W82)</f>
        <v>0</v>
      </c>
      <c r="X83" s="144">
        <f t="shared" ref="X83" si="338">SUM(X80:X82)</f>
        <v>0</v>
      </c>
      <c r="Y83" s="144">
        <f t="shared" ref="Y83" si="339">SUM(Y80:Y82)</f>
        <v>0</v>
      </c>
      <c r="Z83" s="144">
        <f t="shared" ref="Z83" si="340">SUM(Z80:Z82)</f>
        <v>0</v>
      </c>
      <c r="AA83" s="144">
        <f t="shared" ref="AA83" si="341">SUM(AA80:AA82)</f>
        <v>0</v>
      </c>
      <c r="AB83" s="144">
        <f t="shared" ref="AB83" si="342">SUM(AB80:AB82)</f>
        <v>0</v>
      </c>
      <c r="AC83" s="464"/>
      <c r="AD83" s="144">
        <f t="shared" ref="AD83" si="343">SUM(AD80:AD82)</f>
        <v>0</v>
      </c>
      <c r="AE83" s="144">
        <f t="shared" ref="AE83" si="344">SUM(AE80:AE82)</f>
        <v>0</v>
      </c>
      <c r="AF83" s="144">
        <f t="shared" ref="AF83" si="345">SUM(AF80:AF82)</f>
        <v>0</v>
      </c>
      <c r="AG83" s="144">
        <f t="shared" ref="AG83" si="346">SUM(AG80:AG82)</f>
        <v>0</v>
      </c>
      <c r="AH83" s="144">
        <f t="shared" ref="AH83" si="347">SUM(AH80:AH82)</f>
        <v>0</v>
      </c>
      <c r="AI83" s="144">
        <f t="shared" ref="AI83" si="348">SUM(AI80:AI82)</f>
        <v>0</v>
      </c>
      <c r="AJ83" s="144">
        <f t="shared" ref="AJ83" si="349">SUM(AJ80:AJ82)</f>
        <v>0</v>
      </c>
      <c r="AK83" s="144">
        <f t="shared" ref="AK83" si="350">SUM(AK80:AK82)</f>
        <v>0</v>
      </c>
      <c r="AL83" s="144">
        <f t="shared" ref="AL83" si="351">SUM(AL80:AL82)</f>
        <v>0</v>
      </c>
      <c r="AM83" s="144">
        <f t="shared" ref="AM83" si="352">SUM(AM80:AM82)</f>
        <v>0</v>
      </c>
      <c r="AN83" s="144">
        <f t="shared" ref="AN83" si="353">SUM(AN80:AN82)</f>
        <v>0</v>
      </c>
      <c r="AO83" s="144">
        <f t="shared" ref="AO83" si="354">SUM(AO80:AO82)</f>
        <v>0</v>
      </c>
      <c r="AP83" s="464"/>
      <c r="AQ83" s="144">
        <f t="shared" ref="AQ83:BB83" si="355">SUM(AQ80:AQ82)</f>
        <v>0</v>
      </c>
      <c r="AR83" s="144">
        <f t="shared" si="355"/>
        <v>0</v>
      </c>
      <c r="AS83" s="144">
        <f t="shared" si="355"/>
        <v>0</v>
      </c>
      <c r="AT83" s="144">
        <f t="shared" si="355"/>
        <v>0</v>
      </c>
      <c r="AU83" s="144">
        <f t="shared" si="355"/>
        <v>0</v>
      </c>
      <c r="AV83" s="144">
        <f t="shared" si="355"/>
        <v>0</v>
      </c>
      <c r="AW83" s="144">
        <f t="shared" si="355"/>
        <v>0</v>
      </c>
      <c r="AX83" s="144">
        <f t="shared" si="355"/>
        <v>0</v>
      </c>
      <c r="AY83" s="144">
        <f t="shared" si="355"/>
        <v>0</v>
      </c>
      <c r="AZ83" s="144">
        <f t="shared" si="355"/>
        <v>0</v>
      </c>
      <c r="BA83" s="144">
        <f t="shared" si="355"/>
        <v>0</v>
      </c>
      <c r="BB83" s="144">
        <f t="shared" si="355"/>
        <v>0</v>
      </c>
      <c r="BC83" s="464"/>
      <c r="BD83" s="144">
        <f t="shared" ref="BD83:BO83" si="356">SUM(BD80:BD82)</f>
        <v>0</v>
      </c>
      <c r="BE83" s="144">
        <f t="shared" si="356"/>
        <v>0</v>
      </c>
      <c r="BF83" s="144">
        <f t="shared" si="356"/>
        <v>0</v>
      </c>
      <c r="BG83" s="144">
        <f t="shared" si="356"/>
        <v>0</v>
      </c>
      <c r="BH83" s="144">
        <f t="shared" si="356"/>
        <v>0</v>
      </c>
      <c r="BI83" s="144">
        <f t="shared" si="356"/>
        <v>0</v>
      </c>
      <c r="BJ83" s="144">
        <f t="shared" si="356"/>
        <v>0</v>
      </c>
      <c r="BK83" s="144">
        <f t="shared" si="356"/>
        <v>0</v>
      </c>
      <c r="BL83" s="144">
        <f t="shared" si="356"/>
        <v>0</v>
      </c>
      <c r="BM83" s="144">
        <f t="shared" si="356"/>
        <v>0</v>
      </c>
      <c r="BN83" s="144">
        <f t="shared" si="356"/>
        <v>0</v>
      </c>
      <c r="BO83" s="144">
        <f t="shared" si="356"/>
        <v>0</v>
      </c>
      <c r="BP83" s="464"/>
    </row>
    <row r="84" spans="1:68" ht="15.5" thickTop="1" thickBot="1">
      <c r="A84" s="133"/>
      <c r="B84" s="135"/>
      <c r="C84" s="135"/>
      <c r="D84" s="462"/>
      <c r="E84" s="462"/>
      <c r="F84" s="462"/>
      <c r="G84" s="462"/>
      <c r="H84" s="462"/>
      <c r="I84" s="462"/>
      <c r="J84" s="462"/>
      <c r="K84" s="462"/>
      <c r="L84" s="462"/>
      <c r="M84" s="462"/>
      <c r="N84" s="462"/>
      <c r="O84" s="462"/>
      <c r="P84" s="465"/>
      <c r="Q84" s="462"/>
      <c r="R84" s="462"/>
      <c r="S84" s="462"/>
      <c r="T84" s="462"/>
      <c r="U84" s="462"/>
      <c r="V84" s="462"/>
      <c r="W84" s="462"/>
      <c r="X84" s="462"/>
      <c r="Y84" s="462"/>
      <c r="Z84" s="462"/>
      <c r="AA84" s="462"/>
      <c r="AB84" s="462"/>
      <c r="AC84" s="466"/>
      <c r="AD84" s="462"/>
      <c r="AE84" s="462"/>
      <c r="AF84" s="462"/>
      <c r="AG84" s="462"/>
      <c r="AH84" s="462"/>
      <c r="AI84" s="462"/>
      <c r="AJ84" s="462"/>
      <c r="AK84" s="462"/>
      <c r="AL84" s="462"/>
      <c r="AM84" s="462"/>
      <c r="AN84" s="462"/>
      <c r="AO84" s="462"/>
      <c r="AP84" s="466"/>
      <c r="AQ84" s="462"/>
      <c r="AR84" s="462"/>
      <c r="AS84" s="462"/>
      <c r="AT84" s="462"/>
      <c r="AU84" s="462"/>
      <c r="AV84" s="462"/>
      <c r="AW84" s="462"/>
      <c r="AX84" s="462"/>
      <c r="AY84" s="462"/>
      <c r="AZ84" s="462"/>
      <c r="BA84" s="462"/>
      <c r="BB84" s="462"/>
      <c r="BC84" s="466"/>
      <c r="BD84" s="462"/>
      <c r="BE84" s="462"/>
      <c r="BF84" s="462"/>
      <c r="BG84" s="462"/>
      <c r="BH84" s="462"/>
      <c r="BI84" s="462"/>
      <c r="BJ84" s="462"/>
      <c r="BK84" s="462"/>
      <c r="BL84" s="462"/>
      <c r="BM84" s="462"/>
      <c r="BN84" s="462"/>
      <c r="BO84" s="462"/>
      <c r="BP84" s="466"/>
    </row>
    <row r="85" spans="1:68" ht="16.5" customHeight="1" thickBot="1">
      <c r="A85" s="142" t="s">
        <v>130</v>
      </c>
      <c r="B85" s="133"/>
      <c r="C85" s="133"/>
      <c r="D85" s="462"/>
      <c r="E85" s="462"/>
      <c r="F85" s="462"/>
      <c r="G85" s="462"/>
      <c r="H85" s="462"/>
      <c r="I85" s="462"/>
      <c r="J85" s="462"/>
      <c r="K85" s="462"/>
      <c r="L85" s="462"/>
      <c r="M85" s="462"/>
      <c r="N85" s="462"/>
      <c r="O85" s="462"/>
      <c r="P85" s="465"/>
      <c r="Q85" s="462"/>
      <c r="R85" s="462"/>
      <c r="S85" s="462"/>
      <c r="T85" s="462"/>
      <c r="U85" s="462"/>
      <c r="V85" s="462"/>
      <c r="W85" s="462"/>
      <c r="X85" s="462"/>
      <c r="Y85" s="462"/>
      <c r="Z85" s="462"/>
      <c r="AA85" s="462"/>
      <c r="AB85" s="462"/>
      <c r="AC85" s="465"/>
      <c r="AD85" s="462"/>
      <c r="AE85" s="462"/>
      <c r="AF85" s="462"/>
      <c r="AG85" s="462"/>
      <c r="AH85" s="462"/>
      <c r="AI85" s="462"/>
      <c r="AJ85" s="462"/>
      <c r="AK85" s="462"/>
      <c r="AL85" s="462"/>
      <c r="AM85" s="462"/>
      <c r="AN85" s="462"/>
      <c r="AO85" s="462"/>
      <c r="AP85" s="465"/>
      <c r="AQ85" s="462"/>
      <c r="AR85" s="462"/>
      <c r="AS85" s="462"/>
      <c r="AT85" s="462"/>
      <c r="AU85" s="462"/>
      <c r="AV85" s="462"/>
      <c r="AW85" s="462"/>
      <c r="AX85" s="462"/>
      <c r="AY85" s="462"/>
      <c r="AZ85" s="462"/>
      <c r="BA85" s="462"/>
      <c r="BB85" s="462"/>
      <c r="BC85" s="465"/>
      <c r="BD85" s="462"/>
      <c r="BE85" s="462"/>
      <c r="BF85" s="462"/>
      <c r="BG85" s="462"/>
      <c r="BH85" s="462"/>
      <c r="BI85" s="462"/>
      <c r="BJ85" s="462"/>
      <c r="BK85" s="462"/>
      <c r="BL85" s="462"/>
      <c r="BM85" s="462"/>
      <c r="BN85" s="462"/>
      <c r="BO85" s="462"/>
      <c r="BP85" s="465"/>
    </row>
    <row r="86" spans="1:68" s="92" customFormat="1">
      <c r="A86" s="136" t="s">
        <v>123</v>
      </c>
      <c r="B86" s="136"/>
      <c r="C86" s="136"/>
      <c r="D86" s="143">
        <v>0</v>
      </c>
      <c r="E86" s="136">
        <f>D89</f>
        <v>-201063.22916666663</v>
      </c>
      <c r="F86" s="136">
        <f t="shared" ref="F86:O86" si="357">E89</f>
        <v>-402258.95833333326</v>
      </c>
      <c r="G86" s="136">
        <f t="shared" si="357"/>
        <v>-610212.18749999988</v>
      </c>
      <c r="H86" s="136">
        <f t="shared" si="357"/>
        <v>-807382.40899166651</v>
      </c>
      <c r="I86" s="136">
        <f t="shared" si="357"/>
        <v>-981489.31617458316</v>
      </c>
      <c r="J86" s="136">
        <f t="shared" si="357"/>
        <v>-1130793.4308333122</v>
      </c>
      <c r="K86" s="136">
        <f t="shared" si="357"/>
        <v>-1100979.7486066446</v>
      </c>
      <c r="L86" s="136">
        <f t="shared" si="357"/>
        <v>-1034590.0189753101</v>
      </c>
      <c r="M86" s="136">
        <f t="shared" si="357"/>
        <v>-929704.01456907566</v>
      </c>
      <c r="N86" s="136">
        <f t="shared" si="357"/>
        <v>-784305.49664919614</v>
      </c>
      <c r="O86" s="136">
        <f t="shared" si="357"/>
        <v>-594581.41453998932</v>
      </c>
      <c r="P86" s="145"/>
      <c r="Q86" s="136">
        <f>O89</f>
        <v>-358308.86503198865</v>
      </c>
      <c r="R86" s="136">
        <f>Q89</f>
        <v>316714.98753354402</v>
      </c>
      <c r="S86" s="136">
        <f t="shared" ref="S86:AB86" si="358">R89</f>
        <v>1060048.7209654087</v>
      </c>
      <c r="T86" s="136">
        <f t="shared" si="358"/>
        <v>1873448.6036224938</v>
      </c>
      <c r="U86" s="136">
        <f t="shared" si="358"/>
        <v>885293.45515229297</v>
      </c>
      <c r="V86" s="136">
        <f t="shared" si="358"/>
        <v>1844382.4521413697</v>
      </c>
      <c r="W86" s="136">
        <f t="shared" si="358"/>
        <v>1034864.6132916813</v>
      </c>
      <c r="X86" s="136">
        <f t="shared" si="358"/>
        <v>2145701.1577988192</v>
      </c>
      <c r="Y86" s="136">
        <f t="shared" si="358"/>
        <v>3336522.9092708873</v>
      </c>
      <c r="Z86" s="136">
        <f t="shared" si="358"/>
        <v>1273044.509715829</v>
      </c>
      <c r="AA86" s="136">
        <f t="shared" si="358"/>
        <v>2630643.5231775036</v>
      </c>
      <c r="AB86" s="136">
        <f t="shared" si="358"/>
        <v>4075227.5129881036</v>
      </c>
      <c r="AC86" s="145"/>
      <c r="AD86" s="136">
        <f>AB89</f>
        <v>0</v>
      </c>
      <c r="AE86" s="136">
        <f t="shared" ref="AE86:AO86" si="359">AD89</f>
        <v>1991946.3997965448</v>
      </c>
      <c r="AF86" s="136">
        <f t="shared" si="359"/>
        <v>4050502.6852363269</v>
      </c>
      <c r="AG86" s="136">
        <f t="shared" si="359"/>
        <v>6176336.280175779</v>
      </c>
      <c r="AH86" s="136">
        <f t="shared" si="359"/>
        <v>1799248.625705828</v>
      </c>
      <c r="AI86" s="136">
        <f t="shared" si="359"/>
        <v>3663184.1343139857</v>
      </c>
      <c r="AJ86" s="136">
        <f t="shared" si="359"/>
        <v>1929270.5853395122</v>
      </c>
      <c r="AK86" s="136">
        <f t="shared" si="359"/>
        <v>3924530.9231776902</v>
      </c>
      <c r="AL86" s="136">
        <f t="shared" si="359"/>
        <v>5986442.2360395221</v>
      </c>
      <c r="AM86" s="136">
        <f t="shared" si="359"/>
        <v>2129230.122635724</v>
      </c>
      <c r="AN86" s="136">
        <f t="shared" si="359"/>
        <v>4326453.5681430753</v>
      </c>
      <c r="AO86" s="136">
        <f t="shared" si="359"/>
        <v>6592351.5947507713</v>
      </c>
      <c r="AP86" s="145"/>
      <c r="AQ86" s="136">
        <f>AO89</f>
        <v>0</v>
      </c>
      <c r="AR86" s="136">
        <f t="shared" ref="AR86" si="360">AQ89</f>
        <v>2461380.6358764642</v>
      </c>
      <c r="AS86" s="136">
        <f t="shared" ref="AS86" si="361">AR89</f>
        <v>4997236.5332679413</v>
      </c>
      <c r="AT86" s="136">
        <f t="shared" ref="AT86" si="362">AS89</f>
        <v>7608313.769789583</v>
      </c>
      <c r="AU86" s="136">
        <f t="shared" ref="AU86" si="363">AT89</f>
        <v>2687052.1140431063</v>
      </c>
      <c r="AV86" s="136">
        <f t="shared" ref="AV86" si="364">AU89</f>
        <v>5450840.1793828933</v>
      </c>
      <c r="AW86" s="136">
        <f t="shared" ref="AW86" si="365">AV89</f>
        <v>2841292.701149432</v>
      </c>
      <c r="AX86" s="136">
        <f t="shared" ref="AX86" si="366">AW89</f>
        <v>5760866.4094666084</v>
      </c>
      <c r="AY86" s="136">
        <f t="shared" ref="AY86" si="367">AX89</f>
        <v>8759505.2600232065</v>
      </c>
      <c r="AZ86" s="136">
        <f t="shared" ref="AZ86" si="368">AY89</f>
        <v>3078495.9692184124</v>
      </c>
      <c r="BA86" s="136">
        <f t="shared" ref="BA86" si="369">AZ89</f>
        <v>6237648.9532852583</v>
      </c>
      <c r="BB86" s="136">
        <f t="shared" ref="BB86" si="370">BA89</f>
        <v>9478266.8473490197</v>
      </c>
      <c r="BC86" s="145"/>
      <c r="BD86" s="136">
        <f>BB89</f>
        <v>0</v>
      </c>
      <c r="BE86" s="136">
        <f t="shared" ref="BE86" si="371">BD89</f>
        <v>3514819.9446532</v>
      </c>
      <c r="BF86" s="136">
        <f t="shared" ref="BF86" si="372">BE89</f>
        <v>7117979.6199798761</v>
      </c>
      <c r="BG86" s="136">
        <f t="shared" ref="BG86" si="373">BF89</f>
        <v>10810363.748286763</v>
      </c>
      <c r="BH86" s="136">
        <f t="shared" ref="BH86" si="374">BG89</f>
        <v>3782502.1508169007</v>
      </c>
      <c r="BI86" s="136">
        <f t="shared" ref="BI86" si="375">BH89</f>
        <v>7656024.8293689126</v>
      </c>
      <c r="BJ86" s="136">
        <f t="shared" ref="BJ86" si="376">BI89</f>
        <v>3965454.736564476</v>
      </c>
      <c r="BK86" s="136">
        <f t="shared" ref="BK86" si="377">BJ89</f>
        <v>8023762.1767215412</v>
      </c>
      <c r="BL86" s="136">
        <f t="shared" ref="BL86" si="378">BK89</f>
        <v>12175852.172507122</v>
      </c>
      <c r="BM86" s="136">
        <f t="shared" ref="BM86" si="379">BL89</f>
        <v>4246811.7019703798</v>
      </c>
      <c r="BN86" s="136">
        <f t="shared" ref="BN86" si="380">BM89</f>
        <v>8589293.652187407</v>
      </c>
      <c r="BO86" s="136">
        <f t="shared" ref="BO86" si="381">BN89</f>
        <v>13028403.878133548</v>
      </c>
      <c r="BP86" s="145"/>
    </row>
    <row r="87" spans="1:68" s="92" customFormat="1">
      <c r="A87" s="136" t="s">
        <v>131</v>
      </c>
      <c r="B87" s="136"/>
      <c r="C87" s="136"/>
      <c r="D87" s="136">
        <f>'P&amp;L - Monthly '!B39</f>
        <v>-201063.22916666663</v>
      </c>
      <c r="E87" s="136">
        <f>'P&amp;L - Monthly '!C39</f>
        <v>-201195.72916666663</v>
      </c>
      <c r="F87" s="136">
        <f>'P&amp;L - Monthly '!D39</f>
        <v>-207953.22916666663</v>
      </c>
      <c r="G87" s="136">
        <f>'P&amp;L - Monthly '!E39</f>
        <v>-197170.22149166666</v>
      </c>
      <c r="H87" s="136">
        <f>'P&amp;L - Monthly '!F39</f>
        <v>-174106.90718291662</v>
      </c>
      <c r="I87" s="136">
        <f>'P&amp;L - Monthly '!G39</f>
        <v>-149304.11465872914</v>
      </c>
      <c r="J87" s="136">
        <f>'P&amp;L - Monthly '!H39</f>
        <v>29813.682226667701</v>
      </c>
      <c r="K87" s="136">
        <f>'P&amp;L - Monthly '!I39</f>
        <v>66389.729631334412</v>
      </c>
      <c r="L87" s="136">
        <f>'P&amp;L - Monthly '!J39</f>
        <v>104886.00440623453</v>
      </c>
      <c r="M87" s="136">
        <f>'P&amp;L - Monthly '!K39</f>
        <v>145398.51791987958</v>
      </c>
      <c r="N87" s="136">
        <f>'P&amp;L - Monthly '!L39</f>
        <v>189724.08210920682</v>
      </c>
      <c r="O87" s="136">
        <f>'P&amp;L - Monthly '!M39</f>
        <v>236272.54950800067</v>
      </c>
      <c r="P87" s="145">
        <f>SUM(D87:O87)</f>
        <v>-358308.86503198865</v>
      </c>
      <c r="Q87" s="136">
        <f>'P&amp;L - Monthly '!O39</f>
        <v>675023.85256553267</v>
      </c>
      <c r="R87" s="136">
        <f>'P&amp;L - Monthly '!P39</f>
        <v>743333.73343186476</v>
      </c>
      <c r="S87" s="136">
        <f>'P&amp;L - Monthly '!Q39</f>
        <v>813399.88265708508</v>
      </c>
      <c r="T87" s="136">
        <f>'P&amp;L - Monthly '!R39</f>
        <v>885293.45515229332</v>
      </c>
      <c r="U87" s="136">
        <f>'P&amp;L - Monthly '!S39</f>
        <v>959088.99698907672</v>
      </c>
      <c r="V87" s="136">
        <f>'P&amp;L - Monthly '!T39</f>
        <v>1034864.6132916815</v>
      </c>
      <c r="W87" s="136">
        <f>'P&amp;L - Monthly '!U39</f>
        <v>1110836.5445071382</v>
      </c>
      <c r="X87" s="136">
        <f>'P&amp;L - Monthly '!V39</f>
        <v>1190821.7514720683</v>
      </c>
      <c r="Y87" s="136">
        <f>'P&amp;L - Monthly '!W39</f>
        <v>1273044.5097158304</v>
      </c>
      <c r="Z87" s="136">
        <f>'P&amp;L - Monthly '!X39</f>
        <v>1357599.0134616743</v>
      </c>
      <c r="AA87" s="136">
        <f>'P&amp;L - Monthly '!Y39</f>
        <v>1444583.9898105999</v>
      </c>
      <c r="AB87" s="136">
        <f>'P&amp;L - Monthly '!Z39</f>
        <v>1534102.923616922</v>
      </c>
      <c r="AC87" s="145">
        <f>SUM(Q87:AB87)</f>
        <v>13021993.266671767</v>
      </c>
      <c r="AD87" s="136">
        <f>'P&amp;L - Monthly '!AB39</f>
        <v>1991946.3997965448</v>
      </c>
      <c r="AE87" s="136">
        <f>'P&amp;L - Monthly '!AC39</f>
        <v>2058556.2854397821</v>
      </c>
      <c r="AF87" s="136">
        <f>'P&amp;L - Monthly '!AD39</f>
        <v>2125833.5949394517</v>
      </c>
      <c r="AG87" s="136">
        <f>'P&amp;L - Monthly '!AE39</f>
        <v>1799248.6257058277</v>
      </c>
      <c r="AH87" s="136">
        <f>'P&amp;L - Monthly '!AF39</f>
        <v>1863935.5086081575</v>
      </c>
      <c r="AI87" s="136">
        <f>'P&amp;L - Monthly '!AG39</f>
        <v>1929270.5853395115</v>
      </c>
      <c r="AJ87" s="136">
        <f>'P&amp;L - Monthly '!AH39</f>
        <v>1995260.337838178</v>
      </c>
      <c r="AK87" s="136">
        <f>'P&amp;L - Monthly '!AI39</f>
        <v>2061911.3128618316</v>
      </c>
      <c r="AL87" s="136">
        <f>'P&amp;L - Monthly '!AJ39</f>
        <v>2129230.1226357226</v>
      </c>
      <c r="AM87" s="136">
        <f>'P&amp;L - Monthly '!AK39</f>
        <v>2197223.4455073513</v>
      </c>
      <c r="AN87" s="136">
        <f>'P&amp;L - Monthly '!AL39</f>
        <v>2265898.0266076964</v>
      </c>
      <c r="AO87" s="136">
        <f>'P&amp;L - Monthly '!AM39</f>
        <v>2335260.6785190459</v>
      </c>
      <c r="AP87" s="145">
        <f>SUM(AD87:AO87)</f>
        <v>24753574.923799105</v>
      </c>
      <c r="AQ87" s="136">
        <f>'P&amp;L - Monthly '!AO39</f>
        <v>2461380.6358764642</v>
      </c>
      <c r="AR87" s="136">
        <f>'P&amp;L - Monthly '!AP39</f>
        <v>2535855.8973914776</v>
      </c>
      <c r="AS87" s="136">
        <f>'P&amp;L - Monthly '!AQ39</f>
        <v>2611077.2365216417</v>
      </c>
      <c r="AT87" s="136">
        <f>'P&amp;L - Monthly '!AR39</f>
        <v>2687052.1140431073</v>
      </c>
      <c r="AU87" s="136">
        <f>'P&amp;L - Monthly '!AS39</f>
        <v>2763788.0653397869</v>
      </c>
      <c r="AV87" s="136">
        <f>'P&amp;L - Monthly '!AT39</f>
        <v>2841292.7011494334</v>
      </c>
      <c r="AW87" s="136">
        <f>'P&amp;L - Monthly '!AU39</f>
        <v>2919573.7083171764</v>
      </c>
      <c r="AX87" s="136">
        <f>'P&amp;L - Monthly '!AV39</f>
        <v>2998638.8505565976</v>
      </c>
      <c r="AY87" s="136">
        <f>'P&amp;L - Monthly '!AW39</f>
        <v>3078495.9692184119</v>
      </c>
      <c r="AZ87" s="136">
        <f>'P&amp;L - Monthly '!AX39</f>
        <v>3159152.9840668458</v>
      </c>
      <c r="BA87" s="136">
        <f>'P&amp;L - Monthly '!AY39</f>
        <v>3240617.8940637615</v>
      </c>
      <c r="BB87" s="136">
        <f>'P&amp;L - Monthly '!AZ39</f>
        <v>3322898.7781606494</v>
      </c>
      <c r="BC87" s="145">
        <f>SUM(AQ87:BB87)</f>
        <v>34619824.834705353</v>
      </c>
      <c r="BD87" s="136">
        <f>'P&amp;L - Monthly '!BB39</f>
        <v>3514819.9446532</v>
      </c>
      <c r="BE87" s="136">
        <f>'P&amp;L - Monthly '!BC39</f>
        <v>3603159.6753266761</v>
      </c>
      <c r="BF87" s="136">
        <f>'P&amp;L - Monthly '!BD39</f>
        <v>3692384.1283068876</v>
      </c>
      <c r="BG87" s="136">
        <f>'P&amp;L - Monthly '!BE39</f>
        <v>3782502.1508169011</v>
      </c>
      <c r="BH87" s="136">
        <f>'P&amp;L - Monthly '!BF39</f>
        <v>3873522.678552012</v>
      </c>
      <c r="BI87" s="136">
        <f>'P&amp;L - Monthly '!BG39</f>
        <v>3965454.7365644774</v>
      </c>
      <c r="BJ87" s="136">
        <f>'P&amp;L - Monthly '!BH39</f>
        <v>4058307.4401570656</v>
      </c>
      <c r="BK87" s="136">
        <f>'P&amp;L - Monthly '!BI39</f>
        <v>4152089.99578558</v>
      </c>
      <c r="BL87" s="136">
        <f>'P&amp;L - Monthly '!BJ39</f>
        <v>4246811.7019703807</v>
      </c>
      <c r="BM87" s="136">
        <f>'P&amp;L - Monthly '!BK39</f>
        <v>4342481.9502170281</v>
      </c>
      <c r="BN87" s="136">
        <f>'P&amp;L - Monthly '!BL39</f>
        <v>4439110.2259461414</v>
      </c>
      <c r="BO87" s="136">
        <f>'P&amp;L - Monthly '!BM39</f>
        <v>4536706.1094325483</v>
      </c>
      <c r="BP87" s="145">
        <f>SUM(BD87:BO87)</f>
        <v>48207350.737728901</v>
      </c>
    </row>
    <row r="88" spans="1:68" s="92" customFormat="1" ht="15" thickBot="1">
      <c r="A88" s="136" t="s">
        <v>132</v>
      </c>
      <c r="B88" s="136"/>
      <c r="C88" s="136"/>
      <c r="D88" s="136">
        <f>-'Cash Flow Budget - Monthly '!C23</f>
        <v>0</v>
      </c>
      <c r="E88" s="136">
        <f>-'Cash Flow Budget - Monthly '!D23</f>
        <v>0</v>
      </c>
      <c r="F88" s="136">
        <f>-'Cash Flow Budget - Monthly '!E23</f>
        <v>0</v>
      </c>
      <c r="G88" s="136">
        <f>-'Cash Flow Budget - Monthly '!F23</f>
        <v>0</v>
      </c>
      <c r="H88" s="136">
        <f>-'Cash Flow Budget - Monthly '!G23</f>
        <v>0</v>
      </c>
      <c r="I88" s="136">
        <f>-'Cash Flow Budget - Monthly '!H23</f>
        <v>0</v>
      </c>
      <c r="J88" s="136">
        <f>-'Cash Flow Budget - Monthly '!I23</f>
        <v>0</v>
      </c>
      <c r="K88" s="136">
        <f>-'Cash Flow Budget - Monthly '!J23</f>
        <v>0</v>
      </c>
      <c r="L88" s="136">
        <f>-'Cash Flow Budget - Monthly '!K23</f>
        <v>0</v>
      </c>
      <c r="M88" s="136">
        <f>-'Cash Flow Budget - Monthly '!L23</f>
        <v>0</v>
      </c>
      <c r="N88" s="136">
        <f>-'Cash Flow Budget - Monthly '!M23</f>
        <v>0</v>
      </c>
      <c r="O88" s="136">
        <f>-'Cash Flow Budget - Monthly '!N23</f>
        <v>0</v>
      </c>
      <c r="P88" s="145">
        <f>SUM(D88:O88)</f>
        <v>0</v>
      </c>
      <c r="Q88" s="136">
        <f>-'Cash Flow Budget - Monthly '!P23</f>
        <v>0</v>
      </c>
      <c r="R88" s="136">
        <f>-'Cash Flow Budget - Monthly '!Q23</f>
        <v>0</v>
      </c>
      <c r="S88" s="136">
        <f>-'Cash Flow Budget - Monthly '!N23</f>
        <v>0</v>
      </c>
      <c r="T88" s="136">
        <f>-'Cash Flow Budget - Monthly '!S23</f>
        <v>-1873448.603622494</v>
      </c>
      <c r="U88" s="136">
        <f>-'Cash Flow Budget - Monthly '!T23</f>
        <v>0</v>
      </c>
      <c r="V88" s="136">
        <f>-'Cash Flow Budget - Monthly '!U23</f>
        <v>-1844382.4521413702</v>
      </c>
      <c r="W88" s="136">
        <f>-'Cash Flow Budget - Monthly '!V23</f>
        <v>0</v>
      </c>
      <c r="X88" s="136">
        <f>-'Cash Flow Budget - Monthly '!W23</f>
        <v>0</v>
      </c>
      <c r="Y88" s="136">
        <f>-'Cash Flow Budget - Monthly '!X23</f>
        <v>-3336522.9092708882</v>
      </c>
      <c r="Z88" s="136">
        <f>-'Cash Flow Budget - Monthly '!Y23</f>
        <v>0</v>
      </c>
      <c r="AA88" s="136">
        <f>-'Cash Flow Budget - Monthly '!Z23</f>
        <v>0</v>
      </c>
      <c r="AB88" s="136">
        <f>-'Cash Flow Budget - Monthly '!AA23</f>
        <v>-5609330.4366050269</v>
      </c>
      <c r="AC88" s="145">
        <f>SUM(Q88:AB88)</f>
        <v>-12663684.401639778</v>
      </c>
      <c r="AD88" s="136">
        <f>-'Cash Flow Budget - Monthly '!AC23</f>
        <v>0</v>
      </c>
      <c r="AE88" s="136">
        <f>-'Cash Flow Budget - Monthly '!AD23</f>
        <v>0</v>
      </c>
      <c r="AF88" s="136">
        <f>-'Cash Flow Budget - Monthly '!AE23</f>
        <v>0</v>
      </c>
      <c r="AG88" s="136">
        <f>-'Cash Flow Budget - Monthly '!AF23</f>
        <v>-6176336.280175779</v>
      </c>
      <c r="AH88" s="136">
        <f>-'Cash Flow Budget - Monthly '!AG23</f>
        <v>0</v>
      </c>
      <c r="AI88" s="136">
        <f>-'Cash Flow Budget - Monthly '!AH23</f>
        <v>-3663184.1343139852</v>
      </c>
      <c r="AJ88" s="136">
        <f>-'Cash Flow Budget - Monthly '!AI23</f>
        <v>0</v>
      </c>
      <c r="AK88" s="136">
        <f>-'Cash Flow Budget - Monthly '!AJ23</f>
        <v>0</v>
      </c>
      <c r="AL88" s="136">
        <f>-'Cash Flow Budget - Monthly '!AK23</f>
        <v>-5986442.2360395212</v>
      </c>
      <c r="AM88" s="136">
        <f>-'Cash Flow Budget - Monthly '!AL23</f>
        <v>0</v>
      </c>
      <c r="AN88" s="136">
        <f>-'Cash Flow Budget - Monthly '!AM23</f>
        <v>0</v>
      </c>
      <c r="AO88" s="136">
        <f>-'Cash Flow Budget - Monthly '!AN23</f>
        <v>-8927612.2732698154</v>
      </c>
      <c r="AP88" s="145">
        <f>SUM(AD88:AO88)</f>
        <v>-24753574.923799101</v>
      </c>
      <c r="AQ88" s="136">
        <f>-'Cash Flow Budget - Monthly '!AP23</f>
        <v>0</v>
      </c>
      <c r="AR88" s="136">
        <f>-'Cash Flow Budget - Monthly '!AQ23</f>
        <v>0</v>
      </c>
      <c r="AS88" s="136">
        <f>-'Cash Flow Budget - Monthly '!AR23</f>
        <v>0</v>
      </c>
      <c r="AT88" s="136">
        <f>-'Cash Flow Budget - Monthly '!AS23</f>
        <v>-7608313.769789583</v>
      </c>
      <c r="AU88" s="136">
        <f>-'Cash Flow Budget - Monthly '!AT23</f>
        <v>0</v>
      </c>
      <c r="AV88" s="136">
        <f>-'Cash Flow Budget - Monthly '!AU23</f>
        <v>-5450840.1793828942</v>
      </c>
      <c r="AW88" s="136">
        <f>-'Cash Flow Budget - Monthly '!AV23</f>
        <v>0</v>
      </c>
      <c r="AX88" s="136">
        <f>-'Cash Flow Budget - Monthly '!AW23</f>
        <v>0</v>
      </c>
      <c r="AY88" s="136">
        <f>-'Cash Flow Budget - Monthly '!AX23</f>
        <v>-8759505.2600232065</v>
      </c>
      <c r="AZ88" s="136">
        <f>-'Cash Flow Budget - Monthly '!AY23</f>
        <v>0</v>
      </c>
      <c r="BA88" s="136">
        <f>-'Cash Flow Budget - Monthly '!AZ23</f>
        <v>0</v>
      </c>
      <c r="BB88" s="136">
        <f>-'Cash Flow Budget - Monthly '!BA23</f>
        <v>-12801165.625509668</v>
      </c>
      <c r="BC88" s="145">
        <f>SUM(AQ88:BB88)</f>
        <v>-34619824.834705353</v>
      </c>
      <c r="BD88" s="136">
        <f>-'Cash Flow Budget - Monthly '!BC23</f>
        <v>0</v>
      </c>
      <c r="BE88" s="136">
        <f>-'Cash Flow Budget - Monthly '!BD23</f>
        <v>0</v>
      </c>
      <c r="BF88" s="136">
        <f>-'Cash Flow Budget - Monthly '!BE23</f>
        <v>0</v>
      </c>
      <c r="BG88" s="136">
        <f>-'Cash Flow Budget - Monthly '!BF23</f>
        <v>-10810363.748286763</v>
      </c>
      <c r="BH88" s="136">
        <f>-'Cash Flow Budget - Monthly '!BG23</f>
        <v>0</v>
      </c>
      <c r="BI88" s="136">
        <f>-'Cash Flow Budget - Monthly '!BH23</f>
        <v>-7656024.8293689135</v>
      </c>
      <c r="BJ88" s="136">
        <f>-'Cash Flow Budget - Monthly '!BI23</f>
        <v>0</v>
      </c>
      <c r="BK88" s="136">
        <f>-'Cash Flow Budget - Monthly '!BJ23</f>
        <v>0</v>
      </c>
      <c r="BL88" s="136">
        <f>-'Cash Flow Budget - Monthly '!BK23</f>
        <v>-12175852.172507122</v>
      </c>
      <c r="BM88" s="136">
        <f>-'Cash Flow Budget - Monthly '!BL23</f>
        <v>0</v>
      </c>
      <c r="BN88" s="136">
        <f>-'Cash Flow Budget - Monthly '!BM23</f>
        <v>0</v>
      </c>
      <c r="BO88" s="136">
        <f>-'Cash Flow Budget - Monthly '!BN23</f>
        <v>-17565109.987566099</v>
      </c>
      <c r="BP88" s="145">
        <f>SUM(BD88:BO88)</f>
        <v>-48207350.737728894</v>
      </c>
    </row>
    <row r="89" spans="1:68" s="92" customFormat="1" ht="15" thickBot="1">
      <c r="A89" s="136" t="s">
        <v>124</v>
      </c>
      <c r="B89" s="136"/>
      <c r="C89" s="136"/>
      <c r="D89" s="144">
        <f>SUM(D86:D88)</f>
        <v>-201063.22916666663</v>
      </c>
      <c r="E89" s="144">
        <f t="shared" ref="E89:O89" si="382">SUM(E86:E88)</f>
        <v>-402258.95833333326</v>
      </c>
      <c r="F89" s="144">
        <f t="shared" si="382"/>
        <v>-610212.18749999988</v>
      </c>
      <c r="G89" s="144">
        <f t="shared" si="382"/>
        <v>-807382.40899166651</v>
      </c>
      <c r="H89" s="144">
        <f t="shared" si="382"/>
        <v>-981489.31617458316</v>
      </c>
      <c r="I89" s="144">
        <f t="shared" si="382"/>
        <v>-1130793.4308333122</v>
      </c>
      <c r="J89" s="144">
        <f t="shared" si="382"/>
        <v>-1100979.7486066446</v>
      </c>
      <c r="K89" s="144">
        <f t="shared" si="382"/>
        <v>-1034590.0189753101</v>
      </c>
      <c r="L89" s="144">
        <f t="shared" si="382"/>
        <v>-929704.01456907566</v>
      </c>
      <c r="M89" s="144">
        <f t="shared" si="382"/>
        <v>-784305.49664919614</v>
      </c>
      <c r="N89" s="144">
        <f t="shared" si="382"/>
        <v>-594581.41453998932</v>
      </c>
      <c r="O89" s="144">
        <f t="shared" si="382"/>
        <v>-358308.86503198865</v>
      </c>
      <c r="P89" s="146"/>
      <c r="Q89" s="144">
        <f t="shared" ref="Q89" si="383">SUM(Q86:Q88)</f>
        <v>316714.98753354402</v>
      </c>
      <c r="R89" s="144">
        <f t="shared" ref="R89" si="384">SUM(R86:R88)</f>
        <v>1060048.7209654087</v>
      </c>
      <c r="S89" s="144">
        <f t="shared" ref="S89" si="385">SUM(S86:S88)</f>
        <v>1873448.6036224938</v>
      </c>
      <c r="T89" s="144">
        <f t="shared" ref="T89" si="386">SUM(T86:T88)</f>
        <v>885293.45515229297</v>
      </c>
      <c r="U89" s="144">
        <f t="shared" ref="U89" si="387">SUM(U86:U88)</f>
        <v>1844382.4521413697</v>
      </c>
      <c r="V89" s="144">
        <f t="shared" ref="V89" si="388">SUM(V86:V88)</f>
        <v>1034864.6132916813</v>
      </c>
      <c r="W89" s="144">
        <f t="shared" ref="W89" si="389">SUM(W86:W88)</f>
        <v>2145701.1577988192</v>
      </c>
      <c r="X89" s="144">
        <f t="shared" ref="X89" si="390">SUM(X86:X88)</f>
        <v>3336522.9092708873</v>
      </c>
      <c r="Y89" s="144">
        <f t="shared" ref="Y89" si="391">SUM(Y86:Y88)</f>
        <v>1273044.509715829</v>
      </c>
      <c r="Z89" s="144">
        <f t="shared" ref="Z89" si="392">SUM(Z86:Z88)</f>
        <v>2630643.5231775036</v>
      </c>
      <c r="AA89" s="144">
        <f t="shared" ref="AA89" si="393">SUM(AA86:AA88)</f>
        <v>4075227.5129881036</v>
      </c>
      <c r="AB89" s="144">
        <f t="shared" ref="AB89" si="394">SUM(AB86:AB88)</f>
        <v>0</v>
      </c>
      <c r="AC89" s="146"/>
      <c r="AD89" s="144">
        <f t="shared" ref="AD89" si="395">SUM(AD86:AD88)</f>
        <v>1991946.3997965448</v>
      </c>
      <c r="AE89" s="144">
        <f t="shared" ref="AE89" si="396">SUM(AE86:AE88)</f>
        <v>4050502.6852363269</v>
      </c>
      <c r="AF89" s="144">
        <f t="shared" ref="AF89" si="397">SUM(AF86:AF88)</f>
        <v>6176336.280175779</v>
      </c>
      <c r="AG89" s="144">
        <f t="shared" ref="AG89" si="398">SUM(AG86:AG88)</f>
        <v>1799248.625705828</v>
      </c>
      <c r="AH89" s="144">
        <f t="shared" ref="AH89" si="399">SUM(AH86:AH88)</f>
        <v>3663184.1343139857</v>
      </c>
      <c r="AI89" s="144">
        <f t="shared" ref="AI89" si="400">SUM(AI86:AI88)</f>
        <v>1929270.5853395122</v>
      </c>
      <c r="AJ89" s="144">
        <f t="shared" ref="AJ89" si="401">SUM(AJ86:AJ88)</f>
        <v>3924530.9231776902</v>
      </c>
      <c r="AK89" s="144">
        <f t="shared" ref="AK89" si="402">SUM(AK86:AK88)</f>
        <v>5986442.2360395221</v>
      </c>
      <c r="AL89" s="144">
        <f t="shared" ref="AL89" si="403">SUM(AL86:AL88)</f>
        <v>2129230.122635724</v>
      </c>
      <c r="AM89" s="144">
        <f t="shared" ref="AM89" si="404">SUM(AM86:AM88)</f>
        <v>4326453.5681430753</v>
      </c>
      <c r="AN89" s="144">
        <f t="shared" ref="AN89" si="405">SUM(AN86:AN88)</f>
        <v>6592351.5947507713</v>
      </c>
      <c r="AO89" s="144">
        <f t="shared" ref="AO89" si="406">SUM(AO86:AO88)</f>
        <v>0</v>
      </c>
      <c r="AP89" s="146"/>
      <c r="AQ89" s="144">
        <f t="shared" ref="AQ89:BB89" si="407">SUM(AQ86:AQ88)</f>
        <v>2461380.6358764642</v>
      </c>
      <c r="AR89" s="144">
        <f t="shared" si="407"/>
        <v>4997236.5332679413</v>
      </c>
      <c r="AS89" s="144">
        <f t="shared" si="407"/>
        <v>7608313.769789583</v>
      </c>
      <c r="AT89" s="144">
        <f t="shared" si="407"/>
        <v>2687052.1140431063</v>
      </c>
      <c r="AU89" s="144">
        <f t="shared" si="407"/>
        <v>5450840.1793828933</v>
      </c>
      <c r="AV89" s="144">
        <f t="shared" si="407"/>
        <v>2841292.701149432</v>
      </c>
      <c r="AW89" s="144">
        <f t="shared" si="407"/>
        <v>5760866.4094666084</v>
      </c>
      <c r="AX89" s="144">
        <f t="shared" si="407"/>
        <v>8759505.2600232065</v>
      </c>
      <c r="AY89" s="144">
        <f t="shared" si="407"/>
        <v>3078495.9692184124</v>
      </c>
      <c r="AZ89" s="144">
        <f t="shared" si="407"/>
        <v>6237648.9532852583</v>
      </c>
      <c r="BA89" s="144">
        <f t="shared" si="407"/>
        <v>9478266.8473490197</v>
      </c>
      <c r="BB89" s="144">
        <f t="shared" si="407"/>
        <v>0</v>
      </c>
      <c r="BC89" s="146"/>
      <c r="BD89" s="144">
        <f t="shared" ref="BD89:BO89" si="408">SUM(BD86:BD88)</f>
        <v>3514819.9446532</v>
      </c>
      <c r="BE89" s="144">
        <f t="shared" si="408"/>
        <v>7117979.6199798761</v>
      </c>
      <c r="BF89" s="144">
        <f t="shared" si="408"/>
        <v>10810363.748286763</v>
      </c>
      <c r="BG89" s="144">
        <f t="shared" si="408"/>
        <v>3782502.1508169007</v>
      </c>
      <c r="BH89" s="144">
        <f t="shared" si="408"/>
        <v>7656024.8293689126</v>
      </c>
      <c r="BI89" s="144">
        <f t="shared" si="408"/>
        <v>3965454.736564476</v>
      </c>
      <c r="BJ89" s="144">
        <f t="shared" si="408"/>
        <v>8023762.1767215412</v>
      </c>
      <c r="BK89" s="144">
        <f t="shared" si="408"/>
        <v>12175852.172507122</v>
      </c>
      <c r="BL89" s="144">
        <f t="shared" si="408"/>
        <v>4246811.7019703798</v>
      </c>
      <c r="BM89" s="144">
        <f t="shared" si="408"/>
        <v>8589293.652187407</v>
      </c>
      <c r="BN89" s="144">
        <f t="shared" si="408"/>
        <v>13028403.878133548</v>
      </c>
      <c r="BO89" s="144">
        <f t="shared" si="408"/>
        <v>0</v>
      </c>
      <c r="BP89" s="146"/>
    </row>
    <row r="90" spans="1:68" ht="15" thickTop="1"/>
    <row r="98" spans="29:68" s="3" customFormat="1">
      <c r="AC98" s="60"/>
      <c r="AP98" s="60"/>
      <c r="BC98" s="60"/>
      <c r="BP98" s="60"/>
    </row>
  </sheetData>
  <mergeCells count="5">
    <mergeCell ref="D4:O4"/>
    <mergeCell ref="Q4:AB4"/>
    <mergeCell ref="AD4:AO4"/>
    <mergeCell ref="AQ4:BB4"/>
    <mergeCell ref="BD4:BO4"/>
  </mergeCells>
  <printOptions gridLines="1"/>
  <pageMargins left="0.25" right="0.2" top="0.5" bottom="0.3" header="0.3" footer="0.2"/>
  <pageSetup scale="66" pageOrder="overThenDown" orientation="landscape" horizontalDpi="0" verticalDpi="0" r:id="rId1"/>
  <headerFooter>
    <oddFooter>&amp;R&amp;P</oddFooter>
  </headerFooter>
  <rowBreaks count="1" manualBreakCount="1">
    <brk id="45" max="16383" man="1"/>
  </rowBreaks>
  <colBreaks count="2" manualBreakCount="2">
    <brk id="16" max="1048575" man="1"/>
    <brk id="2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7ECE5-3147-4F2E-82DA-8DB3A7E69A7E}">
  <sheetPr>
    <tabColor rgb="FFFF0000"/>
  </sheetPr>
  <dimension ref="A1:R51"/>
  <sheetViews>
    <sheetView zoomScaleNormal="100" workbookViewId="0">
      <selection activeCell="B15" sqref="B15"/>
    </sheetView>
  </sheetViews>
  <sheetFormatPr defaultColWidth="8.81640625" defaultRowHeight="14.5"/>
  <cols>
    <col min="1" max="1" width="33.1796875" customWidth="1"/>
    <col min="2" max="3" width="11.81640625" customWidth="1"/>
    <col min="4" max="4" width="13.08984375" bestFit="1" customWidth="1"/>
    <col min="5" max="6" width="15.6328125" bestFit="1" customWidth="1"/>
    <col min="14" max="15" width="11.1796875" bestFit="1" customWidth="1"/>
    <col min="16" max="18" width="11.6328125" bestFit="1" customWidth="1"/>
  </cols>
  <sheetData>
    <row r="1" spans="1:6" ht="15.5">
      <c r="A1" s="956" t="str">
        <f>'Sales &amp; Cost of Sales'!B1</f>
        <v>Microtron AI Corp</v>
      </c>
      <c r="B1" s="957"/>
      <c r="C1" s="957"/>
      <c r="D1" s="957"/>
    </row>
    <row r="2" spans="1:6" ht="15.5">
      <c r="A2" s="957" t="s">
        <v>126</v>
      </c>
      <c r="B2" s="957"/>
      <c r="C2" s="957"/>
      <c r="D2" s="957"/>
    </row>
    <row r="3" spans="1:6" hidden="1">
      <c r="A3" s="968"/>
      <c r="B3" s="968"/>
      <c r="C3" s="968"/>
      <c r="D3" s="968"/>
    </row>
    <row r="4" spans="1:6" hidden="1">
      <c r="A4" s="968"/>
      <c r="B4" s="968"/>
      <c r="C4" s="968"/>
      <c r="D4" s="968"/>
    </row>
    <row r="5" spans="1:6" ht="15.5">
      <c r="A5" s="260"/>
      <c r="B5" s="260"/>
      <c r="C5" s="260"/>
      <c r="D5" s="260"/>
    </row>
    <row r="6" spans="1:6" ht="15.5">
      <c r="A6" s="260"/>
      <c r="B6" s="260"/>
      <c r="C6" s="260"/>
      <c r="D6" s="260"/>
    </row>
    <row r="7" spans="1:6" ht="15" thickBot="1">
      <c r="B7" s="1"/>
    </row>
    <row r="8" spans="1:6" ht="15" thickBot="1">
      <c r="B8" s="230" t="s">
        <v>4</v>
      </c>
      <c r="C8" s="230" t="s">
        <v>5</v>
      </c>
      <c r="D8" s="230" t="s">
        <v>6</v>
      </c>
      <c r="E8" s="230" t="s">
        <v>347</v>
      </c>
      <c r="F8" s="230" t="s">
        <v>348</v>
      </c>
    </row>
    <row r="9" spans="1:6">
      <c r="A9" s="110" t="s">
        <v>75</v>
      </c>
    </row>
    <row r="10" spans="1:6">
      <c r="A10" s="86" t="s">
        <v>85</v>
      </c>
      <c r="B10" s="92"/>
      <c r="C10" s="92"/>
      <c r="D10" s="92"/>
      <c r="E10" s="92"/>
      <c r="F10" s="92"/>
    </row>
    <row r="11" spans="1:6">
      <c r="A11" t="s">
        <v>76</v>
      </c>
      <c r="B11" s="702">
        <f>'Balance Sheet - Monthly'!O10</f>
        <v>-4245621.5309592858</v>
      </c>
      <c r="C11" s="702">
        <f>'Balance Sheet - Monthly'!AB10</f>
        <v>33470530.325468309</v>
      </c>
      <c r="D11" s="702">
        <f>'Balance Sheet - Monthly'!AO10</f>
        <v>99715981.975635812</v>
      </c>
      <c r="E11" s="702">
        <f>'Balance Sheet - Monthly'!BB10</f>
        <v>195442212.64130688</v>
      </c>
      <c r="F11" s="702">
        <f>'Balance Sheet - Monthly'!BO10</f>
        <v>328961659.61857319</v>
      </c>
    </row>
    <row r="12" spans="1:6">
      <c r="A12" t="s">
        <v>121</v>
      </c>
      <c r="B12" s="702">
        <f>'Balance Sheet - Monthly'!O11</f>
        <v>0</v>
      </c>
      <c r="C12" s="702">
        <f>'Balance Sheet - Monthly'!AB11</f>
        <v>0</v>
      </c>
      <c r="D12" s="702">
        <f>'Balance Sheet - Monthly'!AO11</f>
        <v>0</v>
      </c>
      <c r="E12" s="702">
        <f>'Balance Sheet - Monthly'!BB11</f>
        <v>0</v>
      </c>
      <c r="F12" s="702">
        <f>'Balance Sheet - Monthly'!BO11</f>
        <v>0</v>
      </c>
    </row>
    <row r="13" spans="1:6">
      <c r="A13" t="s">
        <v>77</v>
      </c>
      <c r="B13" s="702">
        <f>'Balance Sheet - Monthly'!O12</f>
        <v>2801710.3654976739</v>
      </c>
      <c r="C13" s="702">
        <f>'Balance Sheet - Monthly'!AB12</f>
        <v>1922392.8720267494</v>
      </c>
      <c r="D13" s="702">
        <f>'Balance Sheet - Monthly'!AO12</f>
        <v>4755290.5439764671</v>
      </c>
      <c r="E13" s="702">
        <f>'Balance Sheet - Monthly'!BB12</f>
        <v>5519131.8228176292</v>
      </c>
      <c r="F13" s="702">
        <f>'Balance Sheet - Monthly'!BO12</f>
        <v>6219095.8825487895</v>
      </c>
    </row>
    <row r="14" spans="1:6">
      <c r="A14" t="s">
        <v>86</v>
      </c>
      <c r="B14" s="703">
        <f t="shared" ref="B14:F14" si="0">SUM(B11:B13)</f>
        <v>-1443911.1654616119</v>
      </c>
      <c r="C14" s="703">
        <f t="shared" si="0"/>
        <v>35392923.197495058</v>
      </c>
      <c r="D14" s="703">
        <f t="shared" si="0"/>
        <v>104471272.51961228</v>
      </c>
      <c r="E14" s="703">
        <f t="shared" si="0"/>
        <v>200961344.4641245</v>
      </c>
      <c r="F14" s="703">
        <f t="shared" si="0"/>
        <v>335180755.501122</v>
      </c>
    </row>
    <row r="15" spans="1:6">
      <c r="B15" s="702"/>
      <c r="C15" s="702"/>
      <c r="D15" s="702"/>
      <c r="E15" s="702"/>
      <c r="F15" s="702"/>
    </row>
    <row r="16" spans="1:6">
      <c r="A16" t="s">
        <v>89</v>
      </c>
      <c r="B16" s="702"/>
      <c r="C16" s="702"/>
      <c r="D16" s="702"/>
      <c r="E16" s="702"/>
      <c r="F16" s="702"/>
    </row>
    <row r="17" spans="1:6">
      <c r="A17" t="s">
        <v>90</v>
      </c>
      <c r="B17" s="702">
        <f>'Balance Sheet - Monthly'!O16</f>
        <v>500000</v>
      </c>
      <c r="C17" s="702">
        <f>'Balance Sheet - Monthly'!AB16</f>
        <v>500000</v>
      </c>
      <c r="D17" s="702">
        <f>'Balance Sheet - Monthly'!AO16</f>
        <v>500000</v>
      </c>
      <c r="E17" s="702">
        <f>'Balance Sheet - Monthly'!BB16</f>
        <v>500000</v>
      </c>
      <c r="F17" s="702">
        <f>'Balance Sheet - Monthly'!BO16</f>
        <v>500000</v>
      </c>
    </row>
    <row r="18" spans="1:6">
      <c r="A18" t="s">
        <v>91</v>
      </c>
      <c r="B18" s="702">
        <f>'Balance Sheet - Monthly'!O17</f>
        <v>0</v>
      </c>
      <c r="C18" s="702">
        <f>'Balance Sheet - Monthly'!AB17</f>
        <v>-12820.51282051282</v>
      </c>
      <c r="D18" s="702">
        <f>'Balance Sheet - Monthly'!AO17</f>
        <v>-25641.025641025655</v>
      </c>
      <c r="E18" s="702">
        <f>'Balance Sheet - Monthly'!BB17</f>
        <v>-38461.538461538497</v>
      </c>
      <c r="F18" s="702">
        <f>'Balance Sheet - Monthly'!BO17</f>
        <v>-51282.05128205134</v>
      </c>
    </row>
    <row r="19" spans="1:6">
      <c r="A19" t="s">
        <v>92</v>
      </c>
      <c r="B19" s="703">
        <f t="shared" ref="B19:F19" si="1">SUM(B17:B18)</f>
        <v>500000</v>
      </c>
      <c r="C19" s="703">
        <f t="shared" si="1"/>
        <v>487179.48717948719</v>
      </c>
      <c r="D19" s="703">
        <f t="shared" si="1"/>
        <v>474358.97435897437</v>
      </c>
      <c r="E19" s="703">
        <f t="shared" si="1"/>
        <v>461538.4615384615</v>
      </c>
      <c r="F19" s="703">
        <f t="shared" si="1"/>
        <v>448717.94871794863</v>
      </c>
    </row>
    <row r="20" spans="1:6">
      <c r="B20" s="702"/>
      <c r="C20" s="702"/>
      <c r="D20" s="702"/>
      <c r="E20" s="702"/>
      <c r="F20" s="702"/>
    </row>
    <row r="21" spans="1:6">
      <c r="A21" t="s">
        <v>78</v>
      </c>
      <c r="B21" s="702">
        <f>'Balance Sheet - Monthly'!O20</f>
        <v>0</v>
      </c>
      <c r="C21" s="702">
        <f>'Balance Sheet - Monthly'!AB20</f>
        <v>0</v>
      </c>
      <c r="D21" s="702">
        <f>'Balance Sheet - Monthly'!AO20</f>
        <v>0</v>
      </c>
      <c r="E21" s="702">
        <f>'Balance Sheet - Monthly'!BB20</f>
        <v>0</v>
      </c>
      <c r="F21" s="702">
        <f>'Balance Sheet - Monthly'!BO20</f>
        <v>0</v>
      </c>
    </row>
    <row r="22" spans="1:6">
      <c r="B22" s="702"/>
      <c r="C22" s="702"/>
      <c r="D22" s="702"/>
      <c r="E22" s="702"/>
      <c r="F22" s="702"/>
    </row>
    <row r="23" spans="1:6" ht="15" thickBot="1">
      <c r="A23" s="1" t="s">
        <v>79</v>
      </c>
      <c r="B23" s="713">
        <f t="shared" ref="B23:F23" si="2">B21+B19+B14</f>
        <v>-943911.16546161193</v>
      </c>
      <c r="C23" s="713">
        <f t="shared" si="2"/>
        <v>35880102.684674546</v>
      </c>
      <c r="D23" s="713">
        <f t="shared" si="2"/>
        <v>104945631.49397126</v>
      </c>
      <c r="E23" s="713">
        <f t="shared" si="2"/>
        <v>201422882.92566296</v>
      </c>
      <c r="F23" s="713">
        <f t="shared" si="2"/>
        <v>335629473.44983995</v>
      </c>
    </row>
    <row r="24" spans="1:6" ht="15" thickTop="1">
      <c r="B24" s="702"/>
      <c r="C24" s="702"/>
      <c r="D24" s="702"/>
      <c r="E24" s="702"/>
      <c r="F24" s="702"/>
    </row>
    <row r="25" spans="1:6">
      <c r="B25" s="702"/>
      <c r="C25" s="702"/>
      <c r="D25" s="702"/>
      <c r="E25" s="702"/>
      <c r="F25" s="702"/>
    </row>
    <row r="26" spans="1:6">
      <c r="A26" s="1" t="s">
        <v>133</v>
      </c>
      <c r="B26" s="702"/>
      <c r="C26" s="702"/>
      <c r="D26" s="702"/>
      <c r="E26" s="702"/>
      <c r="F26" s="702"/>
    </row>
    <row r="27" spans="1:6">
      <c r="A27" t="s">
        <v>81</v>
      </c>
      <c r="B27" s="702">
        <f>'Balance Sheet - Monthly'!O26</f>
        <v>408197.75918740215</v>
      </c>
      <c r="C27" s="702">
        <f>'Balance Sheet - Monthly'!AB26</f>
        <v>756298.7782396907</v>
      </c>
      <c r="D27" s="702">
        <f>'Balance Sheet - Monthly'!AO26</f>
        <v>1165685.8177539932</v>
      </c>
      <c r="E27" s="702">
        <f>'Balance Sheet - Monthly'!BB26</f>
        <v>1621913.6513006687</v>
      </c>
      <c r="F27" s="702">
        <f>'Balance Sheet - Monthly'!BO26</f>
        <v>2121323.8274370604</v>
      </c>
    </row>
    <row r="28" spans="1:6">
      <c r="A28" s="94" t="s">
        <v>129</v>
      </c>
      <c r="B28" s="702">
        <f>'Balance Sheet - Monthly'!O27</f>
        <v>-358308.86503198865</v>
      </c>
      <c r="C28" s="702">
        <f>'Balance Sheet - Monthly'!AB27</f>
        <v>0</v>
      </c>
      <c r="D28" s="702">
        <f>'Balance Sheet - Monthly'!AO27</f>
        <v>0</v>
      </c>
      <c r="E28" s="702">
        <f>'Balance Sheet - Monthly'!BB27</f>
        <v>0</v>
      </c>
      <c r="F28" s="702">
        <f>'Balance Sheet - Monthly'!BO27</f>
        <v>0</v>
      </c>
    </row>
    <row r="29" spans="1:6" hidden="1">
      <c r="A29" t="s">
        <v>113</v>
      </c>
      <c r="B29" s="702">
        <v>0</v>
      </c>
      <c r="C29" s="702">
        <v>0</v>
      </c>
      <c r="D29" s="702">
        <v>0</v>
      </c>
      <c r="E29" s="702">
        <v>0</v>
      </c>
      <c r="F29" s="702">
        <v>0</v>
      </c>
    </row>
    <row r="30" spans="1:6">
      <c r="A30" s="1" t="s">
        <v>87</v>
      </c>
      <c r="B30" s="703">
        <f t="shared" ref="B30:F30" si="3">SUM(B27:B29)</f>
        <v>49888.894155413494</v>
      </c>
      <c r="C30" s="703">
        <f t="shared" si="3"/>
        <v>756298.7782396907</v>
      </c>
      <c r="D30" s="703">
        <f t="shared" si="3"/>
        <v>1165685.8177539932</v>
      </c>
      <c r="E30" s="703">
        <f t="shared" si="3"/>
        <v>1621913.6513006687</v>
      </c>
      <c r="F30" s="703">
        <f t="shared" si="3"/>
        <v>2121323.8274370604</v>
      </c>
    </row>
    <row r="31" spans="1:6">
      <c r="B31" s="702"/>
      <c r="C31" s="702"/>
      <c r="D31" s="702"/>
      <c r="E31" s="702"/>
      <c r="F31" s="702"/>
    </row>
    <row r="32" spans="1:6">
      <c r="A32" s="1" t="s">
        <v>97</v>
      </c>
      <c r="B32" s="702">
        <f>'Balance Sheet - Monthly'!O30</f>
        <v>0</v>
      </c>
      <c r="C32" s="702">
        <f>'Balance Sheet - Monthly'!AB30</f>
        <v>0</v>
      </c>
      <c r="D32" s="702">
        <f>'Balance Sheet - Monthly'!AO30</f>
        <v>0</v>
      </c>
      <c r="E32" s="702">
        <f>'Balance Sheet - Monthly'!BB30</f>
        <v>0</v>
      </c>
      <c r="F32" s="702">
        <f>'Balance Sheet - Monthly'!BO30</f>
        <v>0</v>
      </c>
    </row>
    <row r="33" spans="1:18">
      <c r="B33" s="702"/>
      <c r="C33" s="702"/>
      <c r="D33" s="702"/>
      <c r="E33" s="702"/>
      <c r="F33" s="702"/>
    </row>
    <row r="34" spans="1:18">
      <c r="A34" s="1" t="s">
        <v>150</v>
      </c>
      <c r="B34" s="703">
        <f t="shared" ref="B34:F34" si="4">B32+B30</f>
        <v>49888.894155413494</v>
      </c>
      <c r="C34" s="703">
        <f t="shared" si="4"/>
        <v>756298.7782396907</v>
      </c>
      <c r="D34" s="703">
        <f t="shared" si="4"/>
        <v>1165685.8177539932</v>
      </c>
      <c r="E34" s="703">
        <f t="shared" si="4"/>
        <v>1621913.6513006687</v>
      </c>
      <c r="F34" s="703">
        <f t="shared" si="4"/>
        <v>2121323.8274370604</v>
      </c>
    </row>
    <row r="35" spans="1:18">
      <c r="B35" s="702"/>
      <c r="C35" s="702"/>
      <c r="D35" s="702"/>
      <c r="E35" s="702"/>
      <c r="F35" s="702"/>
    </row>
    <row r="36" spans="1:18">
      <c r="A36" s="1" t="s">
        <v>82</v>
      </c>
      <c r="B36" s="702"/>
      <c r="C36" s="702"/>
      <c r="D36" s="702"/>
      <c r="E36" s="702"/>
      <c r="F36" s="702"/>
      <c r="M36" s="1"/>
      <c r="N36" s="92"/>
      <c r="O36" s="92"/>
      <c r="P36" s="92"/>
      <c r="Q36" s="92"/>
      <c r="R36" s="92"/>
    </row>
    <row r="37" spans="1:18">
      <c r="A37" t="s">
        <v>83</v>
      </c>
      <c r="B37" s="702">
        <f>'Balance Sheet - Monthly'!O35</f>
        <v>0</v>
      </c>
      <c r="C37" s="702">
        <f>'Balance Sheet - Monthly'!AB35</f>
        <v>0</v>
      </c>
      <c r="D37" s="702">
        <f>'Balance Sheet - Monthly'!AO35</f>
        <v>0</v>
      </c>
      <c r="E37" s="702">
        <f>'Balance Sheet - Monthly'!BB35</f>
        <v>0</v>
      </c>
      <c r="F37" s="702">
        <f>'Balance Sheet - Monthly'!BO35</f>
        <v>0</v>
      </c>
      <c r="N37" s="92"/>
      <c r="O37" s="92"/>
      <c r="P37" s="92"/>
      <c r="Q37" s="92"/>
      <c r="R37" s="92"/>
    </row>
    <row r="38" spans="1:18">
      <c r="A38" t="str">
        <f>'Cashflow monthly'!A13</f>
        <v xml:space="preserve">     Financing - Equity</v>
      </c>
      <c r="B38" s="702">
        <f>'Balance Sheet - Monthly'!O36</f>
        <v>0</v>
      </c>
      <c r="C38" s="702">
        <f>'Balance Sheet - Monthly'!AB36</f>
        <v>0</v>
      </c>
      <c r="D38" s="702">
        <f>'Balance Sheet - Monthly'!AO36</f>
        <v>0</v>
      </c>
      <c r="E38" s="702">
        <f>'Balance Sheet - Monthly'!BB36</f>
        <v>0</v>
      </c>
      <c r="F38" s="702">
        <f>'Balance Sheet - Monthly'!BO36</f>
        <v>0</v>
      </c>
      <c r="N38" s="92"/>
      <c r="O38" s="92"/>
      <c r="P38" s="92"/>
      <c r="Q38" s="92"/>
      <c r="R38" s="92"/>
    </row>
    <row r="39" spans="1:18">
      <c r="A39" t="s">
        <v>309</v>
      </c>
      <c r="B39" s="702">
        <f>'Balance Sheet - Monthly'!O37</f>
        <v>0</v>
      </c>
      <c r="C39" s="702">
        <f>'Balance Sheet - Monthly'!AB37</f>
        <v>0</v>
      </c>
      <c r="D39" s="702">
        <f>'Balance Sheet - Monthly'!AO37</f>
        <v>0</v>
      </c>
      <c r="E39" s="702">
        <f>'Balance Sheet - Monthly'!BB37</f>
        <v>0</v>
      </c>
      <c r="F39" s="702">
        <f>'Balance Sheet - Monthly'!BO37</f>
        <v>0</v>
      </c>
      <c r="N39" s="92"/>
      <c r="O39" s="92"/>
      <c r="P39" s="92"/>
      <c r="Q39" s="92"/>
      <c r="R39" s="92"/>
    </row>
    <row r="40" spans="1:18">
      <c r="A40" t="s">
        <v>312</v>
      </c>
      <c r="B40" s="702">
        <f>'Balance Sheet - Monthly'!O38</f>
        <v>0</v>
      </c>
      <c r="C40" s="702">
        <f>'Balance Sheet - Monthly'!AB38</f>
        <v>0</v>
      </c>
      <c r="D40" s="702">
        <f>'Balance Sheet - Monthly'!AO38</f>
        <v>0</v>
      </c>
      <c r="E40" s="702">
        <f>'Balance Sheet - Monthly'!BB38</f>
        <v>0</v>
      </c>
      <c r="F40" s="702">
        <f>'Balance Sheet - Monthly'!BO38</f>
        <v>0</v>
      </c>
      <c r="N40" s="92"/>
      <c r="O40" s="92"/>
      <c r="P40" s="92"/>
      <c r="Q40" s="92"/>
      <c r="R40" s="92"/>
    </row>
    <row r="41" spans="1:18">
      <c r="A41" t="s">
        <v>88</v>
      </c>
      <c r="B41" s="702">
        <f>'Balance Sheet - Monthly'!O39</f>
        <v>-993800.05961702415</v>
      </c>
      <c r="C41" s="702">
        <f>'Balance Sheet - Monthly'!AB39</f>
        <v>36117603.966051884</v>
      </c>
      <c r="D41" s="702">
        <f>'Balance Sheet - Monthly'!AO39</f>
        <v>68656141.769782409</v>
      </c>
      <c r="E41" s="702">
        <f>'Balance Sheet - Monthly'!BB39</f>
        <v>96021023.598145038</v>
      </c>
      <c r="F41" s="702">
        <f>'Balance Sheet - Monthly'!BO39</f>
        <v>133707180.34804052</v>
      </c>
      <c r="N41" s="92"/>
      <c r="O41" s="92"/>
      <c r="P41" s="92"/>
      <c r="Q41" s="92"/>
      <c r="R41" s="92"/>
    </row>
    <row r="42" spans="1:18">
      <c r="A42" t="s">
        <v>84</v>
      </c>
      <c r="B42" s="702">
        <f>'Balance Sheet - Monthly'!O40</f>
        <v>0</v>
      </c>
      <c r="C42" s="702">
        <f>'Balance Sheet - Monthly'!AB40</f>
        <v>-993800.05961702415</v>
      </c>
      <c r="D42" s="702">
        <f>'Balance Sheet - Monthly'!AO40</f>
        <v>35123803.906434856</v>
      </c>
      <c r="E42" s="702">
        <f>'Balance Sheet - Monthly'!BB40</f>
        <v>103779945.67621726</v>
      </c>
      <c r="F42" s="702">
        <f>'Balance Sheet - Monthly'!BO40</f>
        <v>199800969.2743623</v>
      </c>
      <c r="N42" s="92"/>
      <c r="O42" s="92"/>
      <c r="P42" s="92"/>
      <c r="Q42" s="92"/>
      <c r="R42" s="92"/>
    </row>
    <row r="43" spans="1:18">
      <c r="B43" s="703">
        <f t="shared" ref="B43:F43" si="5">SUM(B37:B42)</f>
        <v>-993800.05961702415</v>
      </c>
      <c r="C43" s="703">
        <f t="shared" si="5"/>
        <v>35123803.906434856</v>
      </c>
      <c r="D43" s="703">
        <f t="shared" si="5"/>
        <v>103779945.67621726</v>
      </c>
      <c r="E43" s="703">
        <f t="shared" si="5"/>
        <v>199800969.2743623</v>
      </c>
      <c r="F43" s="703">
        <f t="shared" si="5"/>
        <v>333508149.62240279</v>
      </c>
      <c r="N43" s="92"/>
      <c r="O43" s="92"/>
      <c r="P43" s="92"/>
      <c r="Q43" s="92"/>
      <c r="R43" s="92"/>
    </row>
    <row r="44" spans="1:18">
      <c r="B44" s="702"/>
      <c r="C44" s="702"/>
      <c r="D44" s="702"/>
      <c r="E44" s="702"/>
      <c r="F44" s="702"/>
      <c r="N44" s="92"/>
      <c r="O44" s="92"/>
      <c r="P44" s="92"/>
      <c r="Q44" s="92"/>
      <c r="R44" s="92"/>
    </row>
    <row r="45" spans="1:18" ht="15.75" customHeight="1" thickBot="1">
      <c r="A45" s="102" t="s">
        <v>95</v>
      </c>
      <c r="B45" s="713">
        <f t="shared" ref="B45:F45" si="6">B43+B34</f>
        <v>-943911.16546161065</v>
      </c>
      <c r="C45" s="713">
        <f t="shared" si="6"/>
        <v>35880102.684674546</v>
      </c>
      <c r="D45" s="713">
        <f t="shared" si="6"/>
        <v>104945631.49397126</v>
      </c>
      <c r="E45" s="713">
        <f t="shared" si="6"/>
        <v>201422882.92566296</v>
      </c>
      <c r="F45" s="713">
        <f t="shared" si="6"/>
        <v>335629473.44983983</v>
      </c>
      <c r="N45" s="92"/>
      <c r="O45" s="92"/>
      <c r="P45" s="92"/>
      <c r="Q45" s="92"/>
      <c r="R45" s="92"/>
    </row>
    <row r="46" spans="1:18" ht="15" thickTop="1">
      <c r="B46" s="702"/>
      <c r="C46" s="702"/>
      <c r="D46" s="702"/>
      <c r="E46" s="702"/>
      <c r="F46" s="702"/>
      <c r="N46" s="92"/>
      <c r="O46" s="92"/>
      <c r="P46" s="92"/>
      <c r="Q46" s="92"/>
      <c r="R46" s="92"/>
    </row>
    <row r="47" spans="1:18">
      <c r="B47" s="702">
        <f t="shared" ref="B47:F47" si="7">B45-B23</f>
        <v>1.280568540096283E-9</v>
      </c>
      <c r="C47" s="702">
        <f t="shared" si="7"/>
        <v>0</v>
      </c>
      <c r="D47" s="702">
        <f t="shared" si="7"/>
        <v>0</v>
      </c>
      <c r="E47" s="702">
        <f t="shared" si="7"/>
        <v>0</v>
      </c>
      <c r="F47" s="702">
        <f t="shared" si="7"/>
        <v>0</v>
      </c>
      <c r="N47" s="92"/>
      <c r="O47" s="92"/>
      <c r="P47" s="92"/>
      <c r="Q47" s="92"/>
      <c r="R47" s="92"/>
    </row>
    <row r="48" spans="1:18">
      <c r="N48" s="92"/>
      <c r="O48" s="92"/>
      <c r="P48" s="92"/>
      <c r="Q48" s="92"/>
      <c r="R48" s="92"/>
    </row>
    <row r="49" spans="2:18">
      <c r="B49" s="19"/>
      <c r="N49" s="92"/>
      <c r="O49" s="92"/>
      <c r="P49" s="92"/>
      <c r="Q49" s="92"/>
      <c r="R49" s="92"/>
    </row>
    <row r="50" spans="2:18">
      <c r="N50" s="92"/>
      <c r="O50" s="92"/>
      <c r="P50" s="92"/>
      <c r="Q50" s="92"/>
      <c r="R50" s="92"/>
    </row>
    <row r="51" spans="2:18">
      <c r="N51" s="92"/>
      <c r="O51" s="92"/>
      <c r="P51" s="92"/>
      <c r="Q51" s="92"/>
      <c r="R51" s="92"/>
    </row>
  </sheetData>
  <mergeCells count="3">
    <mergeCell ref="A1:D1"/>
    <mergeCell ref="A2:D2"/>
    <mergeCell ref="A3:D4"/>
  </mergeCells>
  <printOptions gridLines="1"/>
  <pageMargins left="0.35" right="0.35" top="0.75" bottom="0.75" header="0.3" footer="0.3"/>
  <pageSetup scale="82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33595-C7C3-4956-9A39-FF4D75EF86CF}">
  <sheetPr>
    <tabColor rgb="FF0070C0"/>
  </sheetPr>
  <dimension ref="A1:BQ99"/>
  <sheetViews>
    <sheetView topLeftCell="AF20" zoomScale="112" workbookViewId="0">
      <selection activeCell="AB31" sqref="AB31"/>
    </sheetView>
  </sheetViews>
  <sheetFormatPr defaultColWidth="8.81640625" defaultRowHeight="14.5"/>
  <cols>
    <col min="1" max="1" width="53.453125" bestFit="1" customWidth="1"/>
    <col min="2" max="2" width="13.1796875" customWidth="1"/>
    <col min="3" max="3" width="11.54296875" bestFit="1" customWidth="1"/>
    <col min="4" max="14" width="12.54296875" bestFit="1" customWidth="1"/>
    <col min="15" max="15" width="12.453125" style="1" customWidth="1"/>
    <col min="16" max="16" width="12.1796875" customWidth="1"/>
    <col min="17" max="20" width="12.54296875" bestFit="1" customWidth="1"/>
    <col min="21" max="27" width="13.6328125" bestFit="1" customWidth="1"/>
    <col min="28" max="28" width="13.81640625" style="1" bestFit="1" customWidth="1"/>
    <col min="29" max="40" width="13.6328125" bestFit="1" customWidth="1"/>
    <col min="41" max="41" width="13.81640625" style="1" bestFit="1" customWidth="1"/>
    <col min="42" max="53" width="14.6328125" bestFit="1" customWidth="1"/>
    <col min="54" max="54" width="14.81640625" style="1" bestFit="1" customWidth="1"/>
    <col min="55" max="66" width="14.6328125" bestFit="1" customWidth="1"/>
    <col min="67" max="68" width="14.81640625" style="1" bestFit="1" customWidth="1"/>
  </cols>
  <sheetData>
    <row r="1" spans="1:68" s="4" customFormat="1" ht="15.5">
      <c r="B1" s="956" t="str">
        <f>'Sales &amp; Cost of Sales'!B1</f>
        <v>Microtron AI Corp</v>
      </c>
      <c r="C1" s="956"/>
      <c r="D1" s="956"/>
      <c r="E1" s="956"/>
      <c r="F1" s="956"/>
      <c r="G1" s="956"/>
      <c r="H1" s="956"/>
      <c r="O1" s="23"/>
      <c r="AB1" s="23"/>
      <c r="AO1" s="23"/>
      <c r="BB1" s="23"/>
      <c r="BO1" s="23"/>
      <c r="BP1" s="23"/>
    </row>
    <row r="2" spans="1:68" s="4" customFormat="1" ht="15" customHeight="1">
      <c r="B2" s="956" t="s">
        <v>188</v>
      </c>
      <c r="C2" s="956"/>
      <c r="D2" s="956"/>
      <c r="E2" s="956"/>
      <c r="F2" s="956"/>
      <c r="G2" s="956"/>
      <c r="H2" s="956"/>
      <c r="O2" s="23"/>
      <c r="AB2" s="23"/>
      <c r="AO2" s="23"/>
      <c r="BB2" s="23"/>
      <c r="BO2" s="23"/>
      <c r="BP2" s="23"/>
    </row>
    <row r="3" spans="1:68" s="4" customFormat="1" ht="15" customHeight="1">
      <c r="A3" s="442"/>
      <c r="B3" s="442"/>
      <c r="C3" s="442"/>
      <c r="D3" s="442"/>
      <c r="O3" s="23"/>
      <c r="AB3" s="23"/>
      <c r="AO3" s="23"/>
      <c r="BB3" s="23"/>
      <c r="BO3" s="23"/>
      <c r="BP3" s="23"/>
    </row>
    <row r="4" spans="1:68" s="4" customFormat="1" ht="15" customHeight="1">
      <c r="A4" s="150" t="s">
        <v>134</v>
      </c>
      <c r="B4" s="442"/>
      <c r="C4" s="442"/>
      <c r="D4" s="442"/>
      <c r="O4" s="23"/>
      <c r="AB4" s="23"/>
      <c r="AO4" s="23"/>
      <c r="BB4" s="23"/>
      <c r="BO4" s="23"/>
      <c r="BP4" s="23"/>
    </row>
    <row r="5" spans="1:68" s="4" customFormat="1" ht="15" thickBot="1">
      <c r="C5" s="69"/>
      <c r="D5" s="366"/>
      <c r="O5" s="23"/>
      <c r="AB5" s="23"/>
      <c r="AO5" s="23"/>
      <c r="BB5" s="23"/>
      <c r="BO5" s="23"/>
      <c r="BP5" s="23"/>
    </row>
    <row r="6" spans="1:68" s="4" customFormat="1" ht="15" thickBot="1">
      <c r="A6" s="939" t="s">
        <v>3</v>
      </c>
      <c r="B6" s="966" t="s">
        <v>0</v>
      </c>
      <c r="C6" s="967"/>
      <c r="D6" s="967"/>
      <c r="E6" s="967"/>
      <c r="F6" s="967"/>
      <c r="G6" s="967"/>
      <c r="H6" s="967"/>
      <c r="I6" s="967"/>
      <c r="J6" s="967"/>
      <c r="K6" s="967"/>
      <c r="L6" s="967"/>
      <c r="M6" s="967"/>
      <c r="N6" s="967"/>
      <c r="O6" s="5" t="s">
        <v>1</v>
      </c>
      <c r="P6" s="944" t="s">
        <v>0</v>
      </c>
      <c r="Q6" s="942"/>
      <c r="R6" s="942"/>
      <c r="S6" s="942"/>
      <c r="T6" s="942"/>
      <c r="U6" s="942"/>
      <c r="V6" s="942"/>
      <c r="W6" s="942"/>
      <c r="X6" s="942"/>
      <c r="Y6" s="942"/>
      <c r="Z6" s="942"/>
      <c r="AA6" s="943"/>
      <c r="AB6" s="5" t="s">
        <v>2</v>
      </c>
      <c r="AC6" s="944" t="s">
        <v>0</v>
      </c>
      <c r="AD6" s="942"/>
      <c r="AE6" s="942"/>
      <c r="AF6" s="942"/>
      <c r="AG6" s="942"/>
      <c r="AH6" s="942"/>
      <c r="AI6" s="942"/>
      <c r="AJ6" s="942"/>
      <c r="AK6" s="942"/>
      <c r="AL6" s="942"/>
      <c r="AM6" s="942"/>
      <c r="AN6" s="943"/>
      <c r="AO6" s="43" t="s">
        <v>2</v>
      </c>
      <c r="AP6" s="944" t="s">
        <v>0</v>
      </c>
      <c r="AQ6" s="942"/>
      <c r="AR6" s="942"/>
      <c r="AS6" s="942"/>
      <c r="AT6" s="942"/>
      <c r="AU6" s="942"/>
      <c r="AV6" s="942"/>
      <c r="AW6" s="942"/>
      <c r="AX6" s="942"/>
      <c r="AY6" s="942"/>
      <c r="AZ6" s="942"/>
      <c r="BA6" s="943"/>
      <c r="BB6" s="43" t="s">
        <v>2</v>
      </c>
      <c r="BC6" s="944" t="s">
        <v>0</v>
      </c>
      <c r="BD6" s="942"/>
      <c r="BE6" s="942"/>
      <c r="BF6" s="942"/>
      <c r="BG6" s="942"/>
      <c r="BH6" s="942"/>
      <c r="BI6" s="942"/>
      <c r="BJ6" s="942"/>
      <c r="BK6" s="942"/>
      <c r="BL6" s="942"/>
      <c r="BM6" s="942"/>
      <c r="BN6" s="943"/>
      <c r="BO6" s="43" t="s">
        <v>2</v>
      </c>
      <c r="BP6" s="939" t="s">
        <v>280</v>
      </c>
    </row>
    <row r="7" spans="1:68" s="4" customFormat="1" ht="15" thickBot="1">
      <c r="A7" s="940"/>
      <c r="B7" s="316"/>
      <c r="C7" s="317">
        <f>'Sales &amp; Cost of Sales'!E5</f>
        <v>1</v>
      </c>
      <c r="D7" s="317">
        <f t="shared" ref="D7:N7" si="0">C7+1</f>
        <v>2</v>
      </c>
      <c r="E7" s="317">
        <f t="shared" si="0"/>
        <v>3</v>
      </c>
      <c r="F7" s="317">
        <f t="shared" si="0"/>
        <v>4</v>
      </c>
      <c r="G7" s="317">
        <f t="shared" si="0"/>
        <v>5</v>
      </c>
      <c r="H7" s="317">
        <f t="shared" si="0"/>
        <v>6</v>
      </c>
      <c r="I7" s="317">
        <f t="shared" si="0"/>
        <v>7</v>
      </c>
      <c r="J7" s="317">
        <f t="shared" si="0"/>
        <v>8</v>
      </c>
      <c r="K7" s="317">
        <f t="shared" si="0"/>
        <v>9</v>
      </c>
      <c r="L7" s="317">
        <f t="shared" si="0"/>
        <v>10</v>
      </c>
      <c r="M7" s="317">
        <f t="shared" si="0"/>
        <v>11</v>
      </c>
      <c r="N7" s="317">
        <f t="shared" si="0"/>
        <v>12</v>
      </c>
      <c r="O7" s="28" t="s">
        <v>4</v>
      </c>
      <c r="P7" s="28">
        <f>N7+1</f>
        <v>13</v>
      </c>
      <c r="Q7" s="28">
        <f t="shared" ref="Q7:AA7" si="1">P7+1</f>
        <v>14</v>
      </c>
      <c r="R7" s="28">
        <f t="shared" si="1"/>
        <v>15</v>
      </c>
      <c r="S7" s="28">
        <f t="shared" si="1"/>
        <v>16</v>
      </c>
      <c r="T7" s="28">
        <f t="shared" si="1"/>
        <v>17</v>
      </c>
      <c r="U7" s="28">
        <f t="shared" si="1"/>
        <v>18</v>
      </c>
      <c r="V7" s="28">
        <f t="shared" si="1"/>
        <v>19</v>
      </c>
      <c r="W7" s="28">
        <f t="shared" si="1"/>
        <v>20</v>
      </c>
      <c r="X7" s="28">
        <f t="shared" si="1"/>
        <v>21</v>
      </c>
      <c r="Y7" s="28">
        <f t="shared" si="1"/>
        <v>22</v>
      </c>
      <c r="Z7" s="28">
        <f t="shared" si="1"/>
        <v>23</v>
      </c>
      <c r="AA7" s="28">
        <f t="shared" si="1"/>
        <v>24</v>
      </c>
      <c r="AB7" s="28" t="s">
        <v>5</v>
      </c>
      <c r="AC7" s="28">
        <f>AA7+1</f>
        <v>25</v>
      </c>
      <c r="AD7" s="28">
        <f>AC7+1</f>
        <v>26</v>
      </c>
      <c r="AE7" s="28">
        <f t="shared" ref="AE7:AN7" si="2">AD7+1</f>
        <v>27</v>
      </c>
      <c r="AF7" s="28">
        <f t="shared" si="2"/>
        <v>28</v>
      </c>
      <c r="AG7" s="28">
        <f t="shared" si="2"/>
        <v>29</v>
      </c>
      <c r="AH7" s="28">
        <f t="shared" si="2"/>
        <v>30</v>
      </c>
      <c r="AI7" s="28">
        <f t="shared" si="2"/>
        <v>31</v>
      </c>
      <c r="AJ7" s="28">
        <f t="shared" si="2"/>
        <v>32</v>
      </c>
      <c r="AK7" s="28">
        <f t="shared" si="2"/>
        <v>33</v>
      </c>
      <c r="AL7" s="28">
        <f t="shared" si="2"/>
        <v>34</v>
      </c>
      <c r="AM7" s="28">
        <f t="shared" si="2"/>
        <v>35</v>
      </c>
      <c r="AN7" s="28">
        <f t="shared" si="2"/>
        <v>36</v>
      </c>
      <c r="AO7" s="6" t="s">
        <v>6</v>
      </c>
      <c r="AP7" s="28">
        <f>AN7+1</f>
        <v>37</v>
      </c>
      <c r="AQ7" s="28">
        <f>AP7+1</f>
        <v>38</v>
      </c>
      <c r="AR7" s="28">
        <f t="shared" ref="AR7" si="3">AQ7+1</f>
        <v>39</v>
      </c>
      <c r="AS7" s="28">
        <f t="shared" ref="AS7" si="4">AR7+1</f>
        <v>40</v>
      </c>
      <c r="AT7" s="28">
        <f t="shared" ref="AT7" si="5">AS7+1</f>
        <v>41</v>
      </c>
      <c r="AU7" s="28">
        <f t="shared" ref="AU7" si="6">AT7+1</f>
        <v>42</v>
      </c>
      <c r="AV7" s="28">
        <f t="shared" ref="AV7" si="7">AU7+1</f>
        <v>43</v>
      </c>
      <c r="AW7" s="28">
        <f t="shared" ref="AW7" si="8">AV7+1</f>
        <v>44</v>
      </c>
      <c r="AX7" s="28">
        <f t="shared" ref="AX7" si="9">AW7+1</f>
        <v>45</v>
      </c>
      <c r="AY7" s="28">
        <f t="shared" ref="AY7" si="10">AX7+1</f>
        <v>46</v>
      </c>
      <c r="AZ7" s="28">
        <f t="shared" ref="AZ7" si="11">AY7+1</f>
        <v>47</v>
      </c>
      <c r="BA7" s="28">
        <f t="shared" ref="BA7" si="12">AZ7+1</f>
        <v>48</v>
      </c>
      <c r="BB7" s="6" t="s">
        <v>347</v>
      </c>
      <c r="BC7" s="28">
        <f>BA7+1</f>
        <v>49</v>
      </c>
      <c r="BD7" s="28">
        <f>BC7+1</f>
        <v>50</v>
      </c>
      <c r="BE7" s="28">
        <f t="shared" ref="BE7" si="13">BD7+1</f>
        <v>51</v>
      </c>
      <c r="BF7" s="28">
        <f t="shared" ref="BF7" si="14">BE7+1</f>
        <v>52</v>
      </c>
      <c r="BG7" s="28">
        <f t="shared" ref="BG7" si="15">BF7+1</f>
        <v>53</v>
      </c>
      <c r="BH7" s="28">
        <f t="shared" ref="BH7" si="16">BG7+1</f>
        <v>54</v>
      </c>
      <c r="BI7" s="28">
        <f t="shared" ref="BI7" si="17">BH7+1</f>
        <v>55</v>
      </c>
      <c r="BJ7" s="28">
        <f t="shared" ref="BJ7" si="18">BI7+1</f>
        <v>56</v>
      </c>
      <c r="BK7" s="28">
        <f t="shared" ref="BK7" si="19">BJ7+1</f>
        <v>57</v>
      </c>
      <c r="BL7" s="28">
        <f t="shared" ref="BL7" si="20">BK7+1</f>
        <v>58</v>
      </c>
      <c r="BM7" s="28">
        <f t="shared" ref="BM7" si="21">BL7+1</f>
        <v>59</v>
      </c>
      <c r="BN7" s="28">
        <f t="shared" ref="BN7" si="22">BM7+1</f>
        <v>60</v>
      </c>
      <c r="BO7" s="6" t="s">
        <v>348</v>
      </c>
      <c r="BP7" s="941"/>
    </row>
    <row r="8" spans="1:68" s="4" customFormat="1" ht="15" thickBot="1">
      <c r="A8" s="941"/>
      <c r="B8" s="696"/>
      <c r="C8" s="31">
        <f>'Sales &amp; Cost of Sales'!E6</f>
        <v>46023</v>
      </c>
      <c r="D8" s="31">
        <f t="shared" ref="D8:N8" si="23">EOMONTH(C8,1)</f>
        <v>46081</v>
      </c>
      <c r="E8" s="31">
        <f t="shared" si="23"/>
        <v>46112</v>
      </c>
      <c r="F8" s="31">
        <f t="shared" si="23"/>
        <v>46142</v>
      </c>
      <c r="G8" s="31">
        <f t="shared" si="23"/>
        <v>46173</v>
      </c>
      <c r="H8" s="31">
        <f t="shared" si="23"/>
        <v>46203</v>
      </c>
      <c r="I8" s="31">
        <f t="shared" si="23"/>
        <v>46234</v>
      </c>
      <c r="J8" s="31">
        <f t="shared" si="23"/>
        <v>46265</v>
      </c>
      <c r="K8" s="31">
        <f t="shared" si="23"/>
        <v>46295</v>
      </c>
      <c r="L8" s="31">
        <f t="shared" si="23"/>
        <v>46326</v>
      </c>
      <c r="M8" s="31">
        <f t="shared" si="23"/>
        <v>46356</v>
      </c>
      <c r="N8" s="33">
        <f t="shared" si="23"/>
        <v>46387</v>
      </c>
      <c r="O8" s="26"/>
      <c r="P8" s="36">
        <f>EOMONTH(N8,1)</f>
        <v>46418</v>
      </c>
      <c r="Q8" s="31">
        <f t="shared" ref="Q8:AA8" si="24">EOMONTH(P8,1)</f>
        <v>46446</v>
      </c>
      <c r="R8" s="31">
        <f t="shared" si="24"/>
        <v>46477</v>
      </c>
      <c r="S8" s="31">
        <f t="shared" si="24"/>
        <v>46507</v>
      </c>
      <c r="T8" s="31">
        <f t="shared" si="24"/>
        <v>46538</v>
      </c>
      <c r="U8" s="31">
        <f t="shared" si="24"/>
        <v>46568</v>
      </c>
      <c r="V8" s="31">
        <f t="shared" si="24"/>
        <v>46599</v>
      </c>
      <c r="W8" s="31">
        <f t="shared" si="24"/>
        <v>46630</v>
      </c>
      <c r="X8" s="31">
        <f t="shared" si="24"/>
        <v>46660</v>
      </c>
      <c r="Y8" s="31">
        <f t="shared" si="24"/>
        <v>46691</v>
      </c>
      <c r="Z8" s="31">
        <f t="shared" si="24"/>
        <v>46721</v>
      </c>
      <c r="AA8" s="33">
        <f t="shared" si="24"/>
        <v>46752</v>
      </c>
      <c r="AB8" s="28"/>
      <c r="AC8" s="36">
        <f>EOMONTH(AA8,1)</f>
        <v>46783</v>
      </c>
      <c r="AD8" s="31">
        <f t="shared" ref="AD8:AN8" si="25">EOMONTH(AC8,1)</f>
        <v>46812</v>
      </c>
      <c r="AE8" s="31">
        <f t="shared" si="25"/>
        <v>46843</v>
      </c>
      <c r="AF8" s="31">
        <f t="shared" si="25"/>
        <v>46873</v>
      </c>
      <c r="AG8" s="31">
        <f t="shared" si="25"/>
        <v>46904</v>
      </c>
      <c r="AH8" s="31">
        <f t="shared" si="25"/>
        <v>46934</v>
      </c>
      <c r="AI8" s="31">
        <f t="shared" si="25"/>
        <v>46965</v>
      </c>
      <c r="AJ8" s="31">
        <f t="shared" si="25"/>
        <v>46996</v>
      </c>
      <c r="AK8" s="31">
        <f t="shared" si="25"/>
        <v>47026</v>
      </c>
      <c r="AL8" s="31">
        <f t="shared" si="25"/>
        <v>47057</v>
      </c>
      <c r="AM8" s="31">
        <f t="shared" si="25"/>
        <v>47087</v>
      </c>
      <c r="AN8" s="33">
        <f t="shared" si="25"/>
        <v>47118</v>
      </c>
      <c r="AO8" s="28"/>
      <c r="AP8" s="36">
        <f>EOMONTH(AN8,1)</f>
        <v>47149</v>
      </c>
      <c r="AQ8" s="31">
        <f t="shared" ref="AQ8" si="26">EOMONTH(AP8,1)</f>
        <v>47177</v>
      </c>
      <c r="AR8" s="31">
        <f t="shared" ref="AR8" si="27">EOMONTH(AQ8,1)</f>
        <v>47208</v>
      </c>
      <c r="AS8" s="31">
        <f t="shared" ref="AS8" si="28">EOMONTH(AR8,1)</f>
        <v>47238</v>
      </c>
      <c r="AT8" s="31">
        <f t="shared" ref="AT8" si="29">EOMONTH(AS8,1)</f>
        <v>47269</v>
      </c>
      <c r="AU8" s="31">
        <f t="shared" ref="AU8" si="30">EOMONTH(AT8,1)</f>
        <v>47299</v>
      </c>
      <c r="AV8" s="31">
        <f t="shared" ref="AV8" si="31">EOMONTH(AU8,1)</f>
        <v>47330</v>
      </c>
      <c r="AW8" s="31">
        <f t="shared" ref="AW8" si="32">EOMONTH(AV8,1)</f>
        <v>47361</v>
      </c>
      <c r="AX8" s="31">
        <f t="shared" ref="AX8" si="33">EOMONTH(AW8,1)</f>
        <v>47391</v>
      </c>
      <c r="AY8" s="31">
        <f t="shared" ref="AY8" si="34">EOMONTH(AX8,1)</f>
        <v>47422</v>
      </c>
      <c r="AZ8" s="31">
        <f t="shared" ref="AZ8" si="35">EOMONTH(AY8,1)</f>
        <v>47452</v>
      </c>
      <c r="BA8" s="33">
        <f t="shared" ref="BA8" si="36">EOMONTH(AZ8,1)</f>
        <v>47483</v>
      </c>
      <c r="BB8" s="28"/>
      <c r="BC8" s="36">
        <f>EOMONTH(BA8,1)</f>
        <v>47514</v>
      </c>
      <c r="BD8" s="31">
        <f t="shared" ref="BD8" si="37">EOMONTH(BC8,1)</f>
        <v>47542</v>
      </c>
      <c r="BE8" s="31">
        <f t="shared" ref="BE8" si="38">EOMONTH(BD8,1)</f>
        <v>47573</v>
      </c>
      <c r="BF8" s="31">
        <f t="shared" ref="BF8" si="39">EOMONTH(BE8,1)</f>
        <v>47603</v>
      </c>
      <c r="BG8" s="31">
        <f t="shared" ref="BG8" si="40">EOMONTH(BF8,1)</f>
        <v>47634</v>
      </c>
      <c r="BH8" s="31">
        <f t="shared" ref="BH8" si="41">EOMONTH(BG8,1)</f>
        <v>47664</v>
      </c>
      <c r="BI8" s="31">
        <f t="shared" ref="BI8" si="42">EOMONTH(BH8,1)</f>
        <v>47695</v>
      </c>
      <c r="BJ8" s="31">
        <f t="shared" ref="BJ8" si="43">EOMONTH(BI8,1)</f>
        <v>47726</v>
      </c>
      <c r="BK8" s="31">
        <f t="shared" ref="BK8" si="44">EOMONTH(BJ8,1)</f>
        <v>47756</v>
      </c>
      <c r="BL8" s="31">
        <f t="shared" ref="BL8" si="45">EOMONTH(BK8,1)</f>
        <v>47787</v>
      </c>
      <c r="BM8" s="31">
        <f t="shared" ref="BM8" si="46">EOMONTH(BL8,1)</f>
        <v>47817</v>
      </c>
      <c r="BN8" s="33">
        <f t="shared" ref="BN8" si="47">EOMONTH(BM8,1)</f>
        <v>47848</v>
      </c>
      <c r="BO8" s="28"/>
      <c r="BP8" s="46"/>
    </row>
    <row r="9" spans="1:68">
      <c r="O9" s="82"/>
      <c r="AB9" s="82"/>
      <c r="AO9" s="82"/>
      <c r="BB9" s="82"/>
      <c r="BO9" s="82"/>
      <c r="BP9" s="77"/>
    </row>
    <row r="10" spans="1:68" s="3" customFormat="1">
      <c r="A10" s="71" t="s">
        <v>63</v>
      </c>
      <c r="B10" s="71"/>
      <c r="O10" s="74"/>
      <c r="AB10" s="74"/>
      <c r="AO10" s="74"/>
      <c r="BB10" s="74"/>
      <c r="BO10" s="74"/>
      <c r="BP10" s="74"/>
    </row>
    <row r="11" spans="1:68" s="3" customFormat="1">
      <c r="A11" s="3" t="s">
        <v>64</v>
      </c>
      <c r="B11" s="72"/>
      <c r="C11" s="3">
        <f>C62</f>
        <v>0</v>
      </c>
      <c r="D11" s="3">
        <f t="shared" ref="D11:AN11" si="48">D62</f>
        <v>0</v>
      </c>
      <c r="E11" s="3">
        <f t="shared" si="48"/>
        <v>0</v>
      </c>
      <c r="F11" s="3">
        <f t="shared" si="48"/>
        <v>94107.5</v>
      </c>
      <c r="G11" s="3">
        <f t="shared" si="48"/>
        <v>192920.37499999997</v>
      </c>
      <c r="H11" s="3">
        <f t="shared" si="48"/>
        <v>296673.89374999999</v>
      </c>
      <c r="I11" s="3">
        <f t="shared" si="48"/>
        <v>1726990.3384374999</v>
      </c>
      <c r="J11" s="3">
        <f t="shared" si="48"/>
        <v>1912592.605359375</v>
      </c>
      <c r="K11" s="3">
        <f t="shared" si="48"/>
        <v>2107474.9856273439</v>
      </c>
      <c r="L11" s="3">
        <f t="shared" si="48"/>
        <v>2312101.4849087112</v>
      </c>
      <c r="M11" s="3">
        <f t="shared" si="48"/>
        <v>2526959.3091541464</v>
      </c>
      <c r="N11" s="3">
        <f t="shared" si="48"/>
        <v>2752560.0246118545</v>
      </c>
      <c r="O11" s="74">
        <f>SUM(C11:N11)</f>
        <v>13922380.516848931</v>
      </c>
      <c r="P11" s="72">
        <f t="shared" si="48"/>
        <v>5829361.2463449715</v>
      </c>
      <c r="Q11" s="72">
        <f t="shared" si="48"/>
        <v>6151200.7036525197</v>
      </c>
      <c r="R11" s="72">
        <f t="shared" si="48"/>
        <v>6482181.1378631443</v>
      </c>
      <c r="S11" s="72">
        <f t="shared" si="48"/>
        <v>6822690.0878623752</v>
      </c>
      <c r="T11" s="72">
        <f t="shared" si="48"/>
        <v>7173133.7743804231</v>
      </c>
      <c r="U11" s="72">
        <f t="shared" si="48"/>
        <v>7533938.0271334182</v>
      </c>
      <c r="V11" s="72">
        <f t="shared" si="48"/>
        <v>7905549.258252196</v>
      </c>
      <c r="W11" s="72">
        <f t="shared" si="48"/>
        <v>8288435.4843123322</v>
      </c>
      <c r="X11" s="72">
        <f t="shared" si="48"/>
        <v>8683087.3993947431</v>
      </c>
      <c r="Y11" s="72">
        <f t="shared" si="48"/>
        <v>9090019.5017277393</v>
      </c>
      <c r="Z11" s="72">
        <f t="shared" si="48"/>
        <v>9509771.2765888106</v>
      </c>
      <c r="AA11" s="72">
        <f t="shared" si="48"/>
        <v>9942908.4382784776</v>
      </c>
      <c r="AB11" s="74">
        <f t="shared" ref="AB11:AB13" si="49">SUM(P11:AA11)</f>
        <v>93412276.335791156</v>
      </c>
      <c r="AC11" s="3">
        <f t="shared" si="48"/>
        <v>10710751.529082362</v>
      </c>
      <c r="AD11" s="3">
        <f t="shared" si="48"/>
        <v>10984156.174661219</v>
      </c>
      <c r="AE11" s="3">
        <f t="shared" si="48"/>
        <v>11260294.866695868</v>
      </c>
      <c r="AF11" s="3">
        <f t="shared" si="48"/>
        <v>11539194.945650863</v>
      </c>
      <c r="AG11" s="3">
        <f t="shared" si="48"/>
        <v>11820884.025395405</v>
      </c>
      <c r="AH11" s="3">
        <f t="shared" si="48"/>
        <v>12105389.995937396</v>
      </c>
      <c r="AI11" s="3">
        <f t="shared" si="48"/>
        <v>12392741.026184805</v>
      </c>
      <c r="AJ11" s="3">
        <f t="shared" si="48"/>
        <v>12682965.566734686</v>
      </c>
      <c r="AK11" s="3">
        <f t="shared" si="48"/>
        <v>12976092.352690071</v>
      </c>
      <c r="AL11" s="3">
        <f t="shared" si="48"/>
        <v>13272150.406505004</v>
      </c>
      <c r="AM11" s="3">
        <f t="shared" si="48"/>
        <v>13571169.04085809</v>
      </c>
      <c r="AN11" s="3">
        <f t="shared" si="48"/>
        <v>13873177.861554706</v>
      </c>
      <c r="AO11" s="74">
        <f>SUM(AC11:AN11)</f>
        <v>147188967.79195046</v>
      </c>
      <c r="AP11" s="3">
        <f t="shared" ref="AP11:BA11" si="50">AP62</f>
        <v>14887117.108981201</v>
      </c>
      <c r="AQ11" s="3">
        <f t="shared" si="50"/>
        <v>15210600.266873449</v>
      </c>
      <c r="AR11" s="3">
        <f t="shared" si="50"/>
        <v>15537318.256344622</v>
      </c>
      <c r="AS11" s="3">
        <f t="shared" si="50"/>
        <v>15867303.425710507</v>
      </c>
      <c r="AT11" s="3">
        <f t="shared" si="50"/>
        <v>16200588.446770046</v>
      </c>
      <c r="AU11" s="3">
        <f t="shared" si="50"/>
        <v>16537206.318040185</v>
      </c>
      <c r="AV11" s="3">
        <f t="shared" si="50"/>
        <v>16877190.368023023</v>
      </c>
      <c r="AW11" s="3">
        <f t="shared" si="50"/>
        <v>17220574.258505691</v>
      </c>
      <c r="AX11" s="3">
        <f t="shared" si="50"/>
        <v>17567391.987893183</v>
      </c>
      <c r="AY11" s="3">
        <f t="shared" si="50"/>
        <v>17917677.894574553</v>
      </c>
      <c r="AZ11" s="3">
        <f t="shared" si="50"/>
        <v>18271466.660322733</v>
      </c>
      <c r="BA11" s="3">
        <f t="shared" si="50"/>
        <v>18628793.3137284</v>
      </c>
      <c r="BB11" s="74">
        <f>SUM(AP11:BA11)</f>
        <v>200723228.3057676</v>
      </c>
      <c r="BC11" s="3">
        <f t="shared" ref="BC11:BN11" si="51">BC62</f>
        <v>19939177.895351525</v>
      </c>
      <c r="BD11" s="3">
        <f t="shared" si="51"/>
        <v>20321912.260447599</v>
      </c>
      <c r="BE11" s="3">
        <f t="shared" si="51"/>
        <v>20708473.969194636</v>
      </c>
      <c r="BF11" s="3">
        <f t="shared" si="51"/>
        <v>21098901.295029141</v>
      </c>
      <c r="BG11" s="3">
        <f t="shared" si="51"/>
        <v>21493232.894121986</v>
      </c>
      <c r="BH11" s="3">
        <f t="shared" si="51"/>
        <v>21891507.80920577</v>
      </c>
      <c r="BI11" s="3">
        <f t="shared" si="51"/>
        <v>22293765.473440383</v>
      </c>
      <c r="BJ11" s="3">
        <f t="shared" si="51"/>
        <v>22700045.714317344</v>
      </c>
      <c r="BK11" s="3">
        <f t="shared" si="51"/>
        <v>23110388.757603079</v>
      </c>
      <c r="BL11" s="3">
        <f t="shared" si="51"/>
        <v>23524835.23132167</v>
      </c>
      <c r="BM11" s="3">
        <f t="shared" si="51"/>
        <v>23943426.169777442</v>
      </c>
      <c r="BN11" s="3">
        <f t="shared" si="51"/>
        <v>24366203.017617777</v>
      </c>
      <c r="BO11" s="74">
        <f>SUM(BC11:BN11)</f>
        <v>265391870.48742837</v>
      </c>
      <c r="BP11" s="74">
        <f>AO11+AB11+O11+BB11+BO11</f>
        <v>720638723.43778658</v>
      </c>
    </row>
    <row r="12" spans="1:68" s="3" customFormat="1">
      <c r="A12" s="72" t="s">
        <v>282</v>
      </c>
      <c r="B12" s="72"/>
      <c r="C12" s="367">
        <v>0</v>
      </c>
      <c r="D12" s="367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4">
        <f>SUM(C12:N12)</f>
        <v>0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4">
        <f t="shared" si="49"/>
        <v>0</v>
      </c>
      <c r="AO12" s="74">
        <f t="shared" ref="AO12:AO13" si="52">SUM(AC12:AN12)</f>
        <v>0</v>
      </c>
      <c r="BB12" s="74">
        <f t="shared" ref="BB12:BB13" si="53">SUM(AP12:BA12)</f>
        <v>0</v>
      </c>
      <c r="BO12" s="74">
        <f t="shared" ref="BO12:BO13" si="54">SUM(BC12:BN12)</f>
        <v>0</v>
      </c>
      <c r="BP12" s="74">
        <f t="shared" ref="BP12:BP13" si="55">AO12+AB12+O12+BB12+BO12</f>
        <v>0</v>
      </c>
    </row>
    <row r="13" spans="1:68" s="3" customFormat="1">
      <c r="A13" s="72" t="s">
        <v>283</v>
      </c>
      <c r="B13" s="72"/>
      <c r="C13" s="444">
        <v>0</v>
      </c>
      <c r="D13" s="367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4">
        <f>SUM(C13:N13)</f>
        <v>0</v>
      </c>
      <c r="P13" s="367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4">
        <f t="shared" si="49"/>
        <v>0</v>
      </c>
      <c r="AO13" s="74">
        <f t="shared" si="52"/>
        <v>0</v>
      </c>
      <c r="BB13" s="74">
        <f t="shared" si="53"/>
        <v>0</v>
      </c>
      <c r="BO13" s="74">
        <f t="shared" si="54"/>
        <v>0</v>
      </c>
      <c r="BP13" s="74">
        <f t="shared" si="55"/>
        <v>0</v>
      </c>
    </row>
    <row r="14" spans="1:68" s="3" customFormat="1">
      <c r="A14" s="76" t="s">
        <v>65</v>
      </c>
      <c r="B14" s="88">
        <f t="shared" ref="B14:BP14" si="56">SUM(B11:B13)</f>
        <v>0</v>
      </c>
      <c r="C14" s="88">
        <f t="shared" si="56"/>
        <v>0</v>
      </c>
      <c r="D14" s="88">
        <f t="shared" si="56"/>
        <v>0</v>
      </c>
      <c r="E14" s="88">
        <f t="shared" si="56"/>
        <v>0</v>
      </c>
      <c r="F14" s="88">
        <f t="shared" si="56"/>
        <v>94107.5</v>
      </c>
      <c r="G14" s="88">
        <f t="shared" si="56"/>
        <v>192920.37499999997</v>
      </c>
      <c r="H14" s="88">
        <f t="shared" si="56"/>
        <v>296673.89374999999</v>
      </c>
      <c r="I14" s="88">
        <f t="shared" si="56"/>
        <v>1726990.3384374999</v>
      </c>
      <c r="J14" s="88">
        <f t="shared" si="56"/>
        <v>1912592.605359375</v>
      </c>
      <c r="K14" s="88">
        <f t="shared" si="56"/>
        <v>2107474.9856273439</v>
      </c>
      <c r="L14" s="88">
        <f t="shared" si="56"/>
        <v>2312101.4849087112</v>
      </c>
      <c r="M14" s="88">
        <f t="shared" si="56"/>
        <v>2526959.3091541464</v>
      </c>
      <c r="N14" s="88">
        <f t="shared" si="56"/>
        <v>2752560.0246118545</v>
      </c>
      <c r="O14" s="78">
        <f t="shared" si="56"/>
        <v>13922380.516848931</v>
      </c>
      <c r="P14" s="88">
        <f t="shared" si="56"/>
        <v>5829361.2463449715</v>
      </c>
      <c r="Q14" s="88">
        <f t="shared" si="56"/>
        <v>6151200.7036525197</v>
      </c>
      <c r="R14" s="88">
        <f t="shared" si="56"/>
        <v>6482181.1378631443</v>
      </c>
      <c r="S14" s="88">
        <f t="shared" si="56"/>
        <v>6822690.0878623752</v>
      </c>
      <c r="T14" s="88">
        <f t="shared" si="56"/>
        <v>7173133.7743804231</v>
      </c>
      <c r="U14" s="88">
        <f t="shared" si="56"/>
        <v>7533938.0271334182</v>
      </c>
      <c r="V14" s="88">
        <f t="shared" si="56"/>
        <v>7905549.258252196</v>
      </c>
      <c r="W14" s="88">
        <f t="shared" si="56"/>
        <v>8288435.4843123322</v>
      </c>
      <c r="X14" s="88">
        <f t="shared" si="56"/>
        <v>8683087.3993947431</v>
      </c>
      <c r="Y14" s="88">
        <f t="shared" si="56"/>
        <v>9090019.5017277393</v>
      </c>
      <c r="Z14" s="88">
        <f t="shared" si="56"/>
        <v>9509771.2765888106</v>
      </c>
      <c r="AA14" s="88">
        <f t="shared" si="56"/>
        <v>9942908.4382784776</v>
      </c>
      <c r="AB14" s="78">
        <f t="shared" si="56"/>
        <v>93412276.335791156</v>
      </c>
      <c r="AC14" s="88">
        <f t="shared" si="56"/>
        <v>10710751.529082362</v>
      </c>
      <c r="AD14" s="88">
        <f t="shared" si="56"/>
        <v>10984156.174661219</v>
      </c>
      <c r="AE14" s="88">
        <f t="shared" si="56"/>
        <v>11260294.866695868</v>
      </c>
      <c r="AF14" s="88">
        <f t="shared" si="56"/>
        <v>11539194.945650863</v>
      </c>
      <c r="AG14" s="88">
        <f t="shared" si="56"/>
        <v>11820884.025395405</v>
      </c>
      <c r="AH14" s="88">
        <f t="shared" si="56"/>
        <v>12105389.995937396</v>
      </c>
      <c r="AI14" s="88">
        <f t="shared" si="56"/>
        <v>12392741.026184805</v>
      </c>
      <c r="AJ14" s="88">
        <f t="shared" si="56"/>
        <v>12682965.566734686</v>
      </c>
      <c r="AK14" s="88">
        <f t="shared" si="56"/>
        <v>12976092.352690071</v>
      </c>
      <c r="AL14" s="88">
        <f t="shared" si="56"/>
        <v>13272150.406505004</v>
      </c>
      <c r="AM14" s="88">
        <f t="shared" si="56"/>
        <v>13571169.04085809</v>
      </c>
      <c r="AN14" s="88">
        <f t="shared" si="56"/>
        <v>13873177.861554706</v>
      </c>
      <c r="AO14" s="78">
        <f t="shared" si="56"/>
        <v>147188967.79195046</v>
      </c>
      <c r="AP14" s="59">
        <f t="shared" ref="AP14:BB14" si="57">SUM(AP11:AP13)</f>
        <v>14887117.108981201</v>
      </c>
      <c r="AQ14" s="59">
        <f t="shared" si="57"/>
        <v>15210600.266873449</v>
      </c>
      <c r="AR14" s="59">
        <f t="shared" si="57"/>
        <v>15537318.256344622</v>
      </c>
      <c r="AS14" s="59">
        <f t="shared" si="57"/>
        <v>15867303.425710507</v>
      </c>
      <c r="AT14" s="59">
        <f t="shared" si="57"/>
        <v>16200588.446770046</v>
      </c>
      <c r="AU14" s="59">
        <f t="shared" si="57"/>
        <v>16537206.318040185</v>
      </c>
      <c r="AV14" s="59">
        <f t="shared" si="57"/>
        <v>16877190.368023023</v>
      </c>
      <c r="AW14" s="59">
        <f t="shared" si="57"/>
        <v>17220574.258505691</v>
      </c>
      <c r="AX14" s="59">
        <f t="shared" si="57"/>
        <v>17567391.987893183</v>
      </c>
      <c r="AY14" s="59">
        <f t="shared" si="57"/>
        <v>17917677.894574553</v>
      </c>
      <c r="AZ14" s="59">
        <f t="shared" si="57"/>
        <v>18271466.660322733</v>
      </c>
      <c r="BA14" s="59">
        <f t="shared" si="57"/>
        <v>18628793.3137284</v>
      </c>
      <c r="BB14" s="78">
        <f t="shared" si="57"/>
        <v>200723228.3057676</v>
      </c>
      <c r="BC14" s="59">
        <f t="shared" ref="BC14:BO14" si="58">SUM(BC11:BC13)</f>
        <v>19939177.895351525</v>
      </c>
      <c r="BD14" s="59">
        <f t="shared" si="58"/>
        <v>20321912.260447599</v>
      </c>
      <c r="BE14" s="59">
        <f t="shared" si="58"/>
        <v>20708473.969194636</v>
      </c>
      <c r="BF14" s="59">
        <f t="shared" si="58"/>
        <v>21098901.295029141</v>
      </c>
      <c r="BG14" s="59">
        <f t="shared" si="58"/>
        <v>21493232.894121986</v>
      </c>
      <c r="BH14" s="59">
        <f t="shared" si="58"/>
        <v>21891507.80920577</v>
      </c>
      <c r="BI14" s="59">
        <f t="shared" si="58"/>
        <v>22293765.473440383</v>
      </c>
      <c r="BJ14" s="59">
        <f t="shared" si="58"/>
        <v>22700045.714317344</v>
      </c>
      <c r="BK14" s="59">
        <f t="shared" si="58"/>
        <v>23110388.757603079</v>
      </c>
      <c r="BL14" s="59">
        <f t="shared" si="58"/>
        <v>23524835.23132167</v>
      </c>
      <c r="BM14" s="59">
        <f t="shared" si="58"/>
        <v>23943426.169777442</v>
      </c>
      <c r="BN14" s="59">
        <f t="shared" si="58"/>
        <v>24366203.017617777</v>
      </c>
      <c r="BO14" s="78">
        <f t="shared" si="58"/>
        <v>265391870.48742837</v>
      </c>
      <c r="BP14" s="78">
        <f t="shared" si="56"/>
        <v>720638723.43778658</v>
      </c>
    </row>
    <row r="15" spans="1:68" s="3" customFormat="1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4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4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4"/>
      <c r="BB15" s="74"/>
      <c r="BO15" s="74"/>
      <c r="BP15" s="74"/>
    </row>
    <row r="16" spans="1:68" s="3" customFormat="1">
      <c r="A16" s="76" t="s">
        <v>66</v>
      </c>
      <c r="B16" s="76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4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4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4"/>
      <c r="BB16" s="74"/>
      <c r="BO16" s="74"/>
      <c r="BP16" s="74"/>
    </row>
    <row r="17" spans="1:68" s="3" customFormat="1">
      <c r="A17" s="72" t="s">
        <v>541</v>
      </c>
      <c r="B17" s="72"/>
      <c r="C17" s="72">
        <f>C95</f>
        <v>32500</v>
      </c>
      <c r="D17" s="72">
        <f t="shared" ref="D17:AN17" si="59">D95</f>
        <v>32500</v>
      </c>
      <c r="E17" s="72">
        <f t="shared" si="59"/>
        <v>32500</v>
      </c>
      <c r="F17" s="72">
        <f t="shared" si="59"/>
        <v>70000</v>
      </c>
      <c r="G17" s="72">
        <f t="shared" si="59"/>
        <v>415700</v>
      </c>
      <c r="H17" s="72">
        <f t="shared" si="59"/>
        <v>778685</v>
      </c>
      <c r="I17" s="72">
        <f t="shared" si="59"/>
        <v>815799.25</v>
      </c>
      <c r="J17" s="72">
        <f t="shared" si="59"/>
        <v>853005.21250000002</v>
      </c>
      <c r="K17" s="72">
        <f t="shared" si="59"/>
        <v>892071.47312500002</v>
      </c>
      <c r="L17" s="72">
        <f t="shared" si="59"/>
        <v>933091.04678125004</v>
      </c>
      <c r="M17" s="72">
        <f t="shared" si="59"/>
        <v>1437503.6569195969</v>
      </c>
      <c r="N17" s="72">
        <f t="shared" si="59"/>
        <v>1948777.2447343273</v>
      </c>
      <c r="O17" s="74">
        <f t="shared" ref="O17:O26" si="60">SUM(C17:N17)</f>
        <v>8242132.8840601742</v>
      </c>
      <c r="P17" s="72">
        <f t="shared" si="59"/>
        <v>2068316.0847816705</v>
      </c>
      <c r="Q17" s="72">
        <f t="shared" si="59"/>
        <v>2127746.6138094873</v>
      </c>
      <c r="R17" s="72">
        <f t="shared" si="59"/>
        <v>2189775.9499765821</v>
      </c>
      <c r="S17" s="72">
        <f t="shared" si="59"/>
        <v>2254530.3064467977</v>
      </c>
      <c r="T17" s="72">
        <f t="shared" si="59"/>
        <v>2322142.1697702385</v>
      </c>
      <c r="U17" s="72">
        <f t="shared" si="59"/>
        <v>2392750.6131798625</v>
      </c>
      <c r="V17" s="72">
        <f t="shared" si="59"/>
        <v>2466501.6255491781</v>
      </c>
      <c r="W17" s="72">
        <f t="shared" si="59"/>
        <v>2543548.4567940626</v>
      </c>
      <c r="X17" s="72">
        <f t="shared" si="59"/>
        <v>2624051.980540866</v>
      </c>
      <c r="Y17" s="72">
        <f t="shared" si="59"/>
        <v>2708181.0749240811</v>
      </c>
      <c r="Z17" s="72">
        <f t="shared" si="59"/>
        <v>2081388.9867548267</v>
      </c>
      <c r="AA17" s="72">
        <f t="shared" si="59"/>
        <v>1417991.0237786616</v>
      </c>
      <c r="AB17" s="74">
        <f>SUM(P17:AA17)</f>
        <v>27196924.886306316</v>
      </c>
      <c r="AC17" s="72">
        <f t="shared" si="59"/>
        <v>1438884.2780164485</v>
      </c>
      <c r="AD17" s="72">
        <f t="shared" si="59"/>
        <v>2196258.1500351992</v>
      </c>
      <c r="AE17" s="72">
        <f t="shared" si="59"/>
        <v>2961205.7607741379</v>
      </c>
      <c r="AF17" s="72">
        <f t="shared" si="59"/>
        <v>2989394.5894538793</v>
      </c>
      <c r="AG17" s="72">
        <f t="shared" si="59"/>
        <v>3017865.306420418</v>
      </c>
      <c r="AH17" s="72">
        <f t="shared" si="59"/>
        <v>3046620.7305566226</v>
      </c>
      <c r="AI17" s="72">
        <f t="shared" si="59"/>
        <v>3075663.7089341888</v>
      </c>
      <c r="AJ17" s="72">
        <f t="shared" si="59"/>
        <v>3104997.1170955305</v>
      </c>
      <c r="AK17" s="72">
        <f t="shared" si="59"/>
        <v>3134623.8593384861</v>
      </c>
      <c r="AL17" s="72">
        <f t="shared" si="59"/>
        <v>3164546.869003871</v>
      </c>
      <c r="AM17" s="72">
        <f t="shared" si="59"/>
        <v>3240783.5964991269</v>
      </c>
      <c r="AN17" s="72">
        <f t="shared" si="59"/>
        <v>3317782.6912693358</v>
      </c>
      <c r="AO17" s="74">
        <f t="shared" ref="AO17:AO22" si="61">SUM(AC17:AN17)</f>
        <v>34688626.65739724</v>
      </c>
      <c r="AP17" s="3">
        <f t="shared" ref="AP17:BA17" si="62">AP95</f>
        <v>3358076.6628220286</v>
      </c>
      <c r="AQ17" s="3">
        <f t="shared" si="62"/>
        <v>3390148.8067865688</v>
      </c>
      <c r="AR17" s="3">
        <f t="shared" si="62"/>
        <v>3422541.6721907547</v>
      </c>
      <c r="AS17" s="3">
        <f t="shared" si="62"/>
        <v>3455258.4662489817</v>
      </c>
      <c r="AT17" s="3">
        <f t="shared" si="62"/>
        <v>3488302.4282477917</v>
      </c>
      <c r="AU17" s="3">
        <f t="shared" si="62"/>
        <v>3521676.82986659</v>
      </c>
      <c r="AV17" s="3">
        <f t="shared" si="62"/>
        <v>3555384.9755015755</v>
      </c>
      <c r="AW17" s="3">
        <f t="shared" si="62"/>
        <v>3589430.2025929112</v>
      </c>
      <c r="AX17" s="3">
        <f t="shared" si="62"/>
        <v>3623815.8819551608</v>
      </c>
      <c r="AY17" s="3">
        <f t="shared" si="62"/>
        <v>3658545.4181110328</v>
      </c>
      <c r="AZ17" s="3">
        <f t="shared" si="62"/>
        <v>3747028.034450748</v>
      </c>
      <c r="BA17" s="3">
        <f t="shared" si="62"/>
        <v>3836395.4769538604</v>
      </c>
      <c r="BB17" s="74">
        <f t="shared" ref="BB17:BB22" si="63">SUM(AP17:BA17)</f>
        <v>42646604.855728</v>
      </c>
      <c r="BC17" s="3">
        <f t="shared" ref="BC17:BN17" si="64">BC95</f>
        <v>3882302.5450417986</v>
      </c>
      <c r="BD17" s="3">
        <f t="shared" si="64"/>
        <v>3919526.4304687157</v>
      </c>
      <c r="BE17" s="3">
        <f t="shared" si="64"/>
        <v>3957122.5547499014</v>
      </c>
      <c r="BF17" s="3">
        <f t="shared" si="64"/>
        <v>3995094.6402738998</v>
      </c>
      <c r="BG17" s="3">
        <f t="shared" si="64"/>
        <v>4033446.4466531384</v>
      </c>
      <c r="BH17" s="3">
        <f t="shared" si="64"/>
        <v>4072181.771096169</v>
      </c>
      <c r="BI17" s="3">
        <f t="shared" si="64"/>
        <v>4111304.4487836296</v>
      </c>
      <c r="BJ17" s="3">
        <f t="shared" si="64"/>
        <v>4150818.3532479652</v>
      </c>
      <c r="BK17" s="3">
        <f t="shared" si="64"/>
        <v>4190727.3967569442</v>
      </c>
      <c r="BL17" s="3">
        <f t="shared" si="64"/>
        <v>4231035.5307010124</v>
      </c>
      <c r="BM17" s="3">
        <f t="shared" si="64"/>
        <v>4271746.7459845217</v>
      </c>
      <c r="BN17" s="3">
        <f t="shared" si="64"/>
        <v>4312865.0734208664</v>
      </c>
      <c r="BO17" s="74">
        <f t="shared" ref="BO17:BO22" si="65">SUM(BC17:BN17)</f>
        <v>49128171.937178567</v>
      </c>
      <c r="BP17" s="74">
        <f t="shared" ref="BP17:BP30" si="66">AO17+AB17+O17+BB17+BO17</f>
        <v>161902461.22067028</v>
      </c>
    </row>
    <row r="18" spans="1:68" s="3" customFormat="1">
      <c r="A18" s="72" t="s">
        <v>540</v>
      </c>
      <c r="B18" s="72"/>
      <c r="C18" s="108"/>
      <c r="D18" s="72">
        <f>'Operating Expenses'!B67</f>
        <v>343000</v>
      </c>
      <c r="E18" s="72">
        <f>'Operating Expenses'!C67</f>
        <v>343500</v>
      </c>
      <c r="F18" s="72">
        <f>'Operating Expenses'!D67</f>
        <v>344000</v>
      </c>
      <c r="G18" s="72">
        <f>'Operating Expenses'!E67</f>
        <v>349291.90500000003</v>
      </c>
      <c r="H18" s="72">
        <f>'Operating Expenses'!F67</f>
        <v>354823.40525000001</v>
      </c>
      <c r="I18" s="72">
        <f>'Operating Expenses'!G67</f>
        <v>360606.48051249998</v>
      </c>
      <c r="J18" s="72">
        <f>'Operating Expenses'!H67</f>
        <v>371939.21053812501</v>
      </c>
      <c r="K18" s="72">
        <f>'Operating Expenses'!I67</f>
        <v>378548.65706503124</v>
      </c>
      <c r="L18" s="72">
        <f>'Operating Expenses'!J67</f>
        <v>385463.57591828279</v>
      </c>
      <c r="M18" s="72">
        <f>'Operating Expenses'!K67</f>
        <v>392699.24071419693</v>
      </c>
      <c r="N18" s="72">
        <f>'Operating Expenses'!L67</f>
        <v>400271.68874990684</v>
      </c>
      <c r="O18" s="74">
        <f t="shared" si="60"/>
        <v>4024144.1637480427</v>
      </c>
      <c r="P18" s="72">
        <f>'Operating Expenses'!M67</f>
        <v>408197.75918740215</v>
      </c>
      <c r="Q18" s="72">
        <f>'Operating Expenses'!O67</f>
        <v>659279.91708122496</v>
      </c>
      <c r="R18" s="72">
        <f>'Operating Expenses'!P67</f>
        <v>667604.23262885667</v>
      </c>
      <c r="S18" s="72">
        <f>'Operating Expenses'!Q67</f>
        <v>676022.19004602276</v>
      </c>
      <c r="T18" s="72">
        <f>'Operating Expenses'!R67</f>
        <v>684535.49568712153</v>
      </c>
      <c r="U18" s="72">
        <f>'Operating Expenses'!S67</f>
        <v>693145.91146688</v>
      </c>
      <c r="V18" s="72">
        <f>'Operating Expenses'!T67</f>
        <v>701855.25734079746</v>
      </c>
      <c r="W18" s="72">
        <f>'Operating Expenses'!U67</f>
        <v>710665.41390663374</v>
      </c>
      <c r="X18" s="72">
        <f>'Operating Expenses'!V67</f>
        <v>719578.32513296674</v>
      </c>
      <c r="Y18" s="72">
        <f>'Operating Expenses'!W67</f>
        <v>728596.00122114341</v>
      </c>
      <c r="Z18" s="72">
        <f>'Operating Expenses'!X67</f>
        <v>737720.52160726127</v>
      </c>
      <c r="AA18" s="72">
        <f>'Operating Expenses'!Y67</f>
        <v>746954.03811115259</v>
      </c>
      <c r="AB18" s="74">
        <f>SUM(P18:AA18)</f>
        <v>8134155.0634174626</v>
      </c>
      <c r="AC18" s="72">
        <f>'Operating Expenses'!Z67</f>
        <v>756298.7782396907</v>
      </c>
      <c r="AD18" s="72">
        <f>'Operating Expenses'!AB67</f>
        <v>1058707.5252543653</v>
      </c>
      <c r="AE18" s="72">
        <f>'Operating Expenses'!AC67</f>
        <v>1067980.737237178</v>
      </c>
      <c r="AF18" s="72">
        <f>'Operating Expenses'!AD67</f>
        <v>1077341.6813398188</v>
      </c>
      <c r="AG18" s="72">
        <f>'Operating Expenses'!AE67</f>
        <v>1086791.2348834858</v>
      </c>
      <c r="AH18" s="72">
        <f>'Operating Expenses'!AF67</f>
        <v>1096330.2839625897</v>
      </c>
      <c r="AI18" s="72">
        <f>'Operating Expenses'!AG67</f>
        <v>1105959.7235324846</v>
      </c>
      <c r="AJ18" s="72">
        <f>'Operating Expenses'!AH67</f>
        <v>1115680.4574980782</v>
      </c>
      <c r="AK18" s="72">
        <f>'Operating Expenses'!AI67</f>
        <v>1125493.3988033282</v>
      </c>
      <c r="AL18" s="72">
        <f>'Operating Expenses'!AJ67</f>
        <v>1135399.4695216303</v>
      </c>
      <c r="AM18" s="72">
        <f>'Operating Expenses'!AK67</f>
        <v>1145399.6009471156</v>
      </c>
      <c r="AN18" s="72">
        <f>'Operating Expenses'!AL67</f>
        <v>1155494.7336868558</v>
      </c>
      <c r="AO18" s="74">
        <f t="shared" si="61"/>
        <v>12926877.62490662</v>
      </c>
      <c r="AP18" s="3">
        <f>'Operating Expenses'!AM67</f>
        <v>1165685.8177539932</v>
      </c>
      <c r="AQ18" s="3">
        <f>'Operating Expenses'!AO67</f>
        <v>1496722.1249173274</v>
      </c>
      <c r="AR18" s="3">
        <f>'Operating Expenses'!AP67</f>
        <v>1507569.9452012696</v>
      </c>
      <c r="AS18" s="3">
        <f>'Operating Expenses'!AQ67</f>
        <v>1518521.2436880511</v>
      </c>
      <c r="AT18" s="3">
        <f>'Operating Expenses'!AR67</f>
        <v>1529577.0551597006</v>
      </c>
      <c r="AU18" s="3">
        <f>'Operating Expenses'!AS67</f>
        <v>1540738.4247460663</v>
      </c>
      <c r="AV18" s="3">
        <f>'Operating Expenses'!AT67</f>
        <v>1552006.408028296</v>
      </c>
      <c r="AW18" s="3">
        <f>'Operating Expenses'!AU67</f>
        <v>1563382.0711433478</v>
      </c>
      <c r="AX18" s="3">
        <f>'Operating Expenses'!AV67</f>
        <v>1574866.49088955</v>
      </c>
      <c r="AY18" s="3">
        <f>'Operating Expenses'!AW67</f>
        <v>1586460.7548332145</v>
      </c>
      <c r="AZ18" s="3">
        <f>'Operating Expenses'!AX67</f>
        <v>1598165.9614163153</v>
      </c>
      <c r="BA18" s="3">
        <f>'Operating Expenses'!AY67</f>
        <v>1609983.2200652473</v>
      </c>
      <c r="BB18" s="74">
        <f t="shared" si="63"/>
        <v>18243679.517842375</v>
      </c>
      <c r="BC18" s="3">
        <f>'Operating Expenses'!AZ67</f>
        <v>1621913.6513006687</v>
      </c>
      <c r="BD18" s="3">
        <f>'Operating Expenses'!BB67</f>
        <v>1974651.5517346645</v>
      </c>
      <c r="BE18" s="3">
        <f>'Operating Expenses'!BC67</f>
        <v>1987356.4703465709</v>
      </c>
      <c r="BF18" s="3">
        <f>'Operating Expenses'!BD67</f>
        <v>2000183.4381445963</v>
      </c>
      <c r="BG18" s="3">
        <f>'Operating Expenses'!BE67</f>
        <v>2013133.675620602</v>
      </c>
      <c r="BH18" s="3">
        <f>'Operating Expenses'!BF67</f>
        <v>2026208.4154713678</v>
      </c>
      <c r="BI18" s="3">
        <f>'Operating Expenses'!BG67</f>
        <v>2039408.9027206409</v>
      </c>
      <c r="BJ18" s="3">
        <f>'Operating Expenses'!BH67</f>
        <v>2052736.3948424072</v>
      </c>
      <c r="BK18" s="3">
        <f>'Operating Expenses'!BI67</f>
        <v>2066192.161885391</v>
      </c>
      <c r="BL18" s="3">
        <f>'Operating Expenses'!BJ67</f>
        <v>2079777.4865988046</v>
      </c>
      <c r="BM18" s="3">
        <f>'Operating Expenses'!BK67</f>
        <v>2093493.6645593522</v>
      </c>
      <c r="BN18" s="3">
        <f>'Operating Expenses'!BL67</f>
        <v>2107342.0042995056</v>
      </c>
      <c r="BO18" s="74">
        <f t="shared" si="65"/>
        <v>24062397.817524575</v>
      </c>
      <c r="BP18" s="74">
        <f t="shared" si="66"/>
        <v>67391254.187439084</v>
      </c>
    </row>
    <row r="19" spans="1:68" s="3" customFormat="1">
      <c r="A19" s="72" t="s">
        <v>542</v>
      </c>
      <c r="B19" s="72"/>
      <c r="C19" s="72">
        <f>Payroll!G87</f>
        <v>383229.16666666663</v>
      </c>
      <c r="D19" s="72">
        <f>Payroll!H87</f>
        <v>383229.16666666663</v>
      </c>
      <c r="E19" s="72">
        <f>Payroll!I87</f>
        <v>408229.16666666663</v>
      </c>
      <c r="F19" s="72">
        <f>Payroll!J87</f>
        <v>418854.16666666663</v>
      </c>
      <c r="G19" s="72">
        <f>Payroll!K87</f>
        <v>425104.16666666663</v>
      </c>
      <c r="H19" s="72">
        <f>Payroll!L87</f>
        <v>429479.16666666663</v>
      </c>
      <c r="I19" s="72">
        <f>Payroll!M87</f>
        <v>479466.66666666669</v>
      </c>
      <c r="J19" s="72">
        <f>Payroll!N87</f>
        <v>485866.66666666669</v>
      </c>
      <c r="K19" s="72">
        <f>Payroll!O87</f>
        <v>492266.66666666669</v>
      </c>
      <c r="L19" s="72">
        <f>Payroll!P87</f>
        <v>498666.66666666669</v>
      </c>
      <c r="M19" s="72">
        <f>Payroll!Q87</f>
        <v>498666.66666666669</v>
      </c>
      <c r="N19" s="72">
        <f>Payroll!R87</f>
        <v>498666.66666666669</v>
      </c>
      <c r="O19" s="74">
        <f t="shared" si="60"/>
        <v>5401725</v>
      </c>
      <c r="P19" s="72">
        <f>Payroll!T87</f>
        <v>638260.01066666679</v>
      </c>
      <c r="Q19" s="72">
        <f>Payroll!U87</f>
        <v>638260.01066666679</v>
      </c>
      <c r="R19" s="72">
        <f>Payroll!V87</f>
        <v>638260.01066666679</v>
      </c>
      <c r="S19" s="72">
        <f>Payroll!W87</f>
        <v>638260.01066666679</v>
      </c>
      <c r="T19" s="72">
        <f>Payroll!X87</f>
        <v>638260.01066666679</v>
      </c>
      <c r="U19" s="72">
        <f>Payroll!Y87</f>
        <v>638260.01066666679</v>
      </c>
      <c r="V19" s="72">
        <f>Payroll!Z87</f>
        <v>645300.01066666679</v>
      </c>
      <c r="W19" s="72">
        <f>Payroll!AA87</f>
        <v>645300.01066666679</v>
      </c>
      <c r="X19" s="72">
        <f>Payroll!AB87</f>
        <v>645300.01066666679</v>
      </c>
      <c r="Y19" s="72">
        <f>Payroll!AC87</f>
        <v>645300.01066666679</v>
      </c>
      <c r="Z19" s="72">
        <f>Payroll!AD87</f>
        <v>645300.01066666679</v>
      </c>
      <c r="AA19" s="72">
        <f>Payroll!AE87</f>
        <v>645300.01066666679</v>
      </c>
      <c r="AB19" s="74">
        <f t="shared" ref="AB19:AB26" si="67">SUM(P19:AA19)</f>
        <v>7701360.1279999996</v>
      </c>
      <c r="AC19" s="72">
        <f>Payroll!AG87</f>
        <v>714536.41130666656</v>
      </c>
      <c r="AD19" s="72">
        <f>Payroll!AH87</f>
        <v>714536.41130666656</v>
      </c>
      <c r="AE19" s="72">
        <f>Payroll!AI87</f>
        <v>714536.41130666656</v>
      </c>
      <c r="AF19" s="72">
        <f>Payroll!AJ87</f>
        <v>714536.41130666656</v>
      </c>
      <c r="AG19" s="72">
        <f>Payroll!AK87</f>
        <v>714536.41130666656</v>
      </c>
      <c r="AH19" s="72">
        <f>Payroll!AL87</f>
        <v>714536.41130666656</v>
      </c>
      <c r="AI19" s="72">
        <f>Payroll!AM87</f>
        <v>714536.41130666656</v>
      </c>
      <c r="AJ19" s="72">
        <f>Payroll!AN87</f>
        <v>714536.41130666656</v>
      </c>
      <c r="AK19" s="72">
        <f>Payroll!AO87</f>
        <v>714536.41130666656</v>
      </c>
      <c r="AL19" s="72">
        <f>Payroll!AP87</f>
        <v>714536.41130666656</v>
      </c>
      <c r="AM19" s="72">
        <f>Payroll!AQ87</f>
        <v>714536.41130666656</v>
      </c>
      <c r="AN19" s="72">
        <f>Payroll!AR87</f>
        <v>714536.41130666656</v>
      </c>
      <c r="AO19" s="74">
        <f t="shared" si="61"/>
        <v>8574436.9356799964</v>
      </c>
      <c r="AP19" s="72">
        <f>Payroll!AT87</f>
        <v>790574.03598506667</v>
      </c>
      <c r="AQ19" s="72">
        <f>Payroll!AU87</f>
        <v>790574.03598506667</v>
      </c>
      <c r="AR19" s="72">
        <f>Payroll!AV87</f>
        <v>790574.03598506667</v>
      </c>
      <c r="AS19" s="72">
        <f>Payroll!AW87</f>
        <v>790574.03598506667</v>
      </c>
      <c r="AT19" s="72">
        <f>Payroll!AX87</f>
        <v>790574.03598506667</v>
      </c>
      <c r="AU19" s="72">
        <f>Payroll!AY87</f>
        <v>790574.03598506667</v>
      </c>
      <c r="AV19" s="72">
        <f>Payroll!AZ87</f>
        <v>790574.03598506667</v>
      </c>
      <c r="AW19" s="72">
        <f>Payroll!BA87</f>
        <v>790574.03598506667</v>
      </c>
      <c r="AX19" s="72">
        <f>Payroll!BB87</f>
        <v>790574.03598506667</v>
      </c>
      <c r="AY19" s="72">
        <f>Payroll!BC87</f>
        <v>790574.03598506667</v>
      </c>
      <c r="AZ19" s="72">
        <f>Payroll!BD87</f>
        <v>790574.03598506667</v>
      </c>
      <c r="BA19" s="72">
        <f>Payroll!BE87</f>
        <v>790574.03598506667</v>
      </c>
      <c r="BB19" s="74">
        <f t="shared" si="63"/>
        <v>9486888.4318208005</v>
      </c>
      <c r="BC19" s="3">
        <f>Payroll!BG87</f>
        <v>872875.2514775045</v>
      </c>
      <c r="BD19" s="3">
        <f>Payroll!BH87</f>
        <v>872875.2514775045</v>
      </c>
      <c r="BE19" s="3">
        <f>Payroll!BI87</f>
        <v>872875.2514775045</v>
      </c>
      <c r="BF19" s="3">
        <f>Payroll!BJ87</f>
        <v>872875.2514775045</v>
      </c>
      <c r="BG19" s="3">
        <f>Payroll!BK87</f>
        <v>872875.2514775045</v>
      </c>
      <c r="BH19" s="3">
        <f>Payroll!BL87</f>
        <v>872875.2514775045</v>
      </c>
      <c r="BI19" s="3">
        <f>Payroll!BM87</f>
        <v>872875.2514775045</v>
      </c>
      <c r="BJ19" s="3">
        <f>Payroll!BN87</f>
        <v>872875.2514775045</v>
      </c>
      <c r="BK19" s="3">
        <f>Payroll!BO87</f>
        <v>872875.2514775045</v>
      </c>
      <c r="BL19" s="3">
        <f>Payroll!BP87</f>
        <v>872875.2514775045</v>
      </c>
      <c r="BM19" s="3">
        <f>Payroll!BQ87</f>
        <v>872875.2514775045</v>
      </c>
      <c r="BN19" s="3">
        <f>Payroll!BR87</f>
        <v>872875.2514775045</v>
      </c>
      <c r="BO19" s="74">
        <f t="shared" si="65"/>
        <v>10474503.017730052</v>
      </c>
      <c r="BP19" s="74">
        <f t="shared" si="66"/>
        <v>41638913.513230845</v>
      </c>
    </row>
    <row r="20" spans="1:68" s="3" customFormat="1">
      <c r="A20" s="72" t="s">
        <v>253</v>
      </c>
      <c r="B20" s="72"/>
      <c r="C20" s="367">
        <f>'Balance Sheet - Monthly'!C26</f>
        <v>0</v>
      </c>
      <c r="D20" s="367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4">
        <f t="shared" si="60"/>
        <v>0</v>
      </c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4">
        <f t="shared" si="67"/>
        <v>0</v>
      </c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4">
        <f t="shared" si="61"/>
        <v>0</v>
      </c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4">
        <f t="shared" si="63"/>
        <v>0</v>
      </c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4">
        <f t="shared" si="65"/>
        <v>0</v>
      </c>
      <c r="BP20" s="74">
        <f t="shared" si="66"/>
        <v>0</v>
      </c>
    </row>
    <row r="21" spans="1:68" s="3" customFormat="1">
      <c r="A21" s="72" t="s">
        <v>543</v>
      </c>
      <c r="B21" s="72"/>
      <c r="C21" s="367"/>
      <c r="D21" s="72">
        <f>C21</f>
        <v>0</v>
      </c>
      <c r="E21" s="72">
        <f t="shared" ref="E21:N21" si="68">D21</f>
        <v>0</v>
      </c>
      <c r="F21" s="72">
        <f t="shared" si="68"/>
        <v>0</v>
      </c>
      <c r="G21" s="72">
        <f t="shared" si="68"/>
        <v>0</v>
      </c>
      <c r="H21" s="72">
        <f t="shared" si="68"/>
        <v>0</v>
      </c>
      <c r="I21" s="72">
        <f t="shared" si="68"/>
        <v>0</v>
      </c>
      <c r="J21" s="72">
        <f t="shared" si="68"/>
        <v>0</v>
      </c>
      <c r="K21" s="72">
        <f t="shared" si="68"/>
        <v>0</v>
      </c>
      <c r="L21" s="72">
        <f t="shared" si="68"/>
        <v>0</v>
      </c>
      <c r="M21" s="72">
        <f t="shared" si="68"/>
        <v>0</v>
      </c>
      <c r="N21" s="72">
        <f t="shared" si="68"/>
        <v>0</v>
      </c>
      <c r="O21" s="74">
        <f t="shared" si="60"/>
        <v>0</v>
      </c>
      <c r="P21" s="367"/>
      <c r="Q21" s="72">
        <f>P21</f>
        <v>0</v>
      </c>
      <c r="R21" s="72">
        <f t="shared" ref="R21:AA21" si="69">Q21</f>
        <v>0</v>
      </c>
      <c r="S21" s="72">
        <f t="shared" si="69"/>
        <v>0</v>
      </c>
      <c r="T21" s="72">
        <f t="shared" si="69"/>
        <v>0</v>
      </c>
      <c r="U21" s="72">
        <f t="shared" si="69"/>
        <v>0</v>
      </c>
      <c r="V21" s="72">
        <f t="shared" si="69"/>
        <v>0</v>
      </c>
      <c r="W21" s="72">
        <f t="shared" si="69"/>
        <v>0</v>
      </c>
      <c r="X21" s="72">
        <f t="shared" si="69"/>
        <v>0</v>
      </c>
      <c r="Y21" s="72">
        <f t="shared" si="69"/>
        <v>0</v>
      </c>
      <c r="Z21" s="72">
        <f t="shared" si="69"/>
        <v>0</v>
      </c>
      <c r="AA21" s="72">
        <f t="shared" si="69"/>
        <v>0</v>
      </c>
      <c r="AB21" s="74">
        <f t="shared" si="67"/>
        <v>0</v>
      </c>
      <c r="AC21" s="367">
        <v>0</v>
      </c>
      <c r="AD21" s="72">
        <f>AC21</f>
        <v>0</v>
      </c>
      <c r="AE21" s="72">
        <f t="shared" ref="AE21:AN21" si="70">AD21</f>
        <v>0</v>
      </c>
      <c r="AF21" s="72">
        <f t="shared" si="70"/>
        <v>0</v>
      </c>
      <c r="AG21" s="72">
        <f t="shared" si="70"/>
        <v>0</v>
      </c>
      <c r="AH21" s="72">
        <f t="shared" si="70"/>
        <v>0</v>
      </c>
      <c r="AI21" s="72">
        <f t="shared" si="70"/>
        <v>0</v>
      </c>
      <c r="AJ21" s="72">
        <f t="shared" si="70"/>
        <v>0</v>
      </c>
      <c r="AK21" s="72">
        <f t="shared" si="70"/>
        <v>0</v>
      </c>
      <c r="AL21" s="72">
        <f t="shared" si="70"/>
        <v>0</v>
      </c>
      <c r="AM21" s="72">
        <f t="shared" si="70"/>
        <v>0</v>
      </c>
      <c r="AN21" s="72">
        <f t="shared" si="70"/>
        <v>0</v>
      </c>
      <c r="AO21" s="74">
        <f t="shared" si="61"/>
        <v>0</v>
      </c>
      <c r="AP21" s="367">
        <v>0</v>
      </c>
      <c r="AQ21" s="72">
        <f>AP21</f>
        <v>0</v>
      </c>
      <c r="AR21" s="72">
        <f t="shared" ref="AR21" si="71">AQ21</f>
        <v>0</v>
      </c>
      <c r="AS21" s="72">
        <f t="shared" ref="AS21" si="72">AR21</f>
        <v>0</v>
      </c>
      <c r="AT21" s="72">
        <f t="shared" ref="AT21" si="73">AS21</f>
        <v>0</v>
      </c>
      <c r="AU21" s="72">
        <f t="shared" ref="AU21" si="74">AT21</f>
        <v>0</v>
      </c>
      <c r="AV21" s="72">
        <f t="shared" ref="AV21" si="75">AU21</f>
        <v>0</v>
      </c>
      <c r="AW21" s="72">
        <f t="shared" ref="AW21" si="76">AV21</f>
        <v>0</v>
      </c>
      <c r="AX21" s="72">
        <f t="shared" ref="AX21" si="77">AW21</f>
        <v>0</v>
      </c>
      <c r="AY21" s="72">
        <f t="shared" ref="AY21" si="78">AX21</f>
        <v>0</v>
      </c>
      <c r="AZ21" s="72">
        <f t="shared" ref="AZ21" si="79">AY21</f>
        <v>0</v>
      </c>
      <c r="BA21" s="72">
        <f t="shared" ref="BA21" si="80">AZ21</f>
        <v>0</v>
      </c>
      <c r="BB21" s="74">
        <f t="shared" si="63"/>
        <v>0</v>
      </c>
      <c r="BC21" s="367">
        <v>0</v>
      </c>
      <c r="BD21" s="72">
        <f>BC21</f>
        <v>0</v>
      </c>
      <c r="BE21" s="72">
        <f t="shared" ref="BE21" si="81">BD21</f>
        <v>0</v>
      </c>
      <c r="BF21" s="72">
        <f t="shared" ref="BF21" si="82">BE21</f>
        <v>0</v>
      </c>
      <c r="BG21" s="72">
        <f t="shared" ref="BG21" si="83">BF21</f>
        <v>0</v>
      </c>
      <c r="BH21" s="72">
        <f t="shared" ref="BH21" si="84">BG21</f>
        <v>0</v>
      </c>
      <c r="BI21" s="72">
        <f t="shared" ref="BI21" si="85">BH21</f>
        <v>0</v>
      </c>
      <c r="BJ21" s="72">
        <f t="shared" ref="BJ21" si="86">BI21</f>
        <v>0</v>
      </c>
      <c r="BK21" s="72">
        <f t="shared" ref="BK21" si="87">BJ21</f>
        <v>0</v>
      </c>
      <c r="BL21" s="72">
        <f t="shared" ref="BL21" si="88">BK21</f>
        <v>0</v>
      </c>
      <c r="BM21" s="72">
        <f t="shared" ref="BM21" si="89">BL21</f>
        <v>0</v>
      </c>
      <c r="BN21" s="72">
        <f t="shared" ref="BN21" si="90">BM21</f>
        <v>0</v>
      </c>
      <c r="BO21" s="74">
        <f t="shared" si="65"/>
        <v>0</v>
      </c>
      <c r="BP21" s="74">
        <f t="shared" si="66"/>
        <v>0</v>
      </c>
    </row>
    <row r="22" spans="1:68" s="3" customFormat="1">
      <c r="A22" s="72" t="s">
        <v>547</v>
      </c>
      <c r="B22" s="72"/>
      <c r="C22" s="367">
        <v>15000</v>
      </c>
      <c r="D22" s="367">
        <v>25000</v>
      </c>
      <c r="E22" s="367">
        <v>35000</v>
      </c>
      <c r="F22" s="367">
        <v>35000</v>
      </c>
      <c r="G22" s="367">
        <v>30000</v>
      </c>
      <c r="H22" s="367">
        <v>10000</v>
      </c>
      <c r="I22" s="367">
        <v>75000</v>
      </c>
      <c r="J22" s="367">
        <v>75000</v>
      </c>
      <c r="K22" s="367">
        <v>50000</v>
      </c>
      <c r="L22" s="367">
        <v>50000</v>
      </c>
      <c r="M22" s="367">
        <v>50000</v>
      </c>
      <c r="N22" s="367">
        <v>50000</v>
      </c>
      <c r="O22" s="74">
        <f t="shared" si="60"/>
        <v>500000</v>
      </c>
      <c r="P22" s="367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4">
        <f t="shared" si="67"/>
        <v>0</v>
      </c>
      <c r="AC22" s="367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4">
        <f t="shared" si="61"/>
        <v>0</v>
      </c>
      <c r="AP22" s="367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4">
        <f t="shared" si="63"/>
        <v>0</v>
      </c>
      <c r="BC22" s="367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4">
        <f t="shared" si="65"/>
        <v>0</v>
      </c>
      <c r="BP22" s="74">
        <f t="shared" si="66"/>
        <v>500000</v>
      </c>
    </row>
    <row r="23" spans="1:68" s="3" customFormat="1">
      <c r="A23" s="72" t="s">
        <v>254</v>
      </c>
      <c r="B23" s="72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923"/>
      <c r="O23" s="74">
        <f>SUM(C23:N23)</f>
        <v>0</v>
      </c>
      <c r="P23" s="367"/>
      <c r="Q23" s="72"/>
      <c r="S23" s="367">
        <f>('P&amp;L - Monthly '!N39)+SUM('P&amp;L - Monthly '!O39:Q39)</f>
        <v>1873448.603622494</v>
      </c>
      <c r="T23" s="72"/>
      <c r="U23" s="72">
        <f>SUM('P&amp;L - Monthly '!R39:S39)</f>
        <v>1844382.4521413702</v>
      </c>
      <c r="V23" s="72"/>
      <c r="W23" s="72"/>
      <c r="X23" s="72">
        <f>SUM('P&amp;L - Monthly '!T39:V39)</f>
        <v>3336522.9092708882</v>
      </c>
      <c r="Y23" s="72"/>
      <c r="Z23" s="72"/>
      <c r="AA23" s="72">
        <f>SUM('P&amp;L - Monthly '!W39:Z39)</f>
        <v>5609330.4366050269</v>
      </c>
      <c r="AB23" s="74">
        <f t="shared" si="67"/>
        <v>12663684.401639778</v>
      </c>
      <c r="AC23" s="367"/>
      <c r="AD23" s="72"/>
      <c r="AE23" s="72"/>
      <c r="AF23" s="72">
        <f>SUM('P&amp;L - Monthly '!AB39:AD39)</f>
        <v>6176336.280175779</v>
      </c>
      <c r="AG23" s="72"/>
      <c r="AH23" s="72">
        <f>+SUM('P&amp;L - Monthly '!AE39:AF39)</f>
        <v>3663184.1343139852</v>
      </c>
      <c r="AI23" s="72"/>
      <c r="AJ23" s="72"/>
      <c r="AK23" s="72">
        <f>SUM('P&amp;L - Monthly '!AG39:AI39)</f>
        <v>5986442.2360395212</v>
      </c>
      <c r="AL23" s="72"/>
      <c r="AM23" s="72"/>
      <c r="AN23" s="72">
        <f>+SUM('P&amp;L - Monthly '!AJ39:AM39)</f>
        <v>8927612.2732698154</v>
      </c>
      <c r="AO23" s="74">
        <f>SUM(AC23:AN23)</f>
        <v>24753574.923799101</v>
      </c>
      <c r="AP23" s="367"/>
      <c r="AQ23" s="72"/>
      <c r="AR23" s="72"/>
      <c r="AS23" s="72">
        <f>SUM('P&amp;L - Monthly '!AO39:AQ39)</f>
        <v>7608313.769789583</v>
      </c>
      <c r="AT23" s="72"/>
      <c r="AU23" s="72">
        <f>+SUM('P&amp;L - Monthly '!AR39:AS39)</f>
        <v>5450840.1793828942</v>
      </c>
      <c r="AV23" s="72"/>
      <c r="AW23" s="72"/>
      <c r="AX23" s="72">
        <f>SUM('P&amp;L - Monthly '!AT39:AV39)</f>
        <v>8759505.2600232065</v>
      </c>
      <c r="AY23" s="72"/>
      <c r="AZ23" s="72"/>
      <c r="BA23" s="72">
        <f>SUM('P&amp;L - Monthly '!AW39:AZ39)</f>
        <v>12801165.625509668</v>
      </c>
      <c r="BB23" s="74">
        <f>SUM(AP23:BA23)</f>
        <v>34619824.834705353</v>
      </c>
      <c r="BC23" s="367"/>
      <c r="BD23" s="72"/>
      <c r="BE23" s="72"/>
      <c r="BF23" s="72">
        <f>SUM('P&amp;L - Monthly '!BB39:BD39)</f>
        <v>10810363.748286763</v>
      </c>
      <c r="BG23" s="72"/>
      <c r="BH23" s="72">
        <f>SUM('P&amp;L - Monthly '!BE39:BF39)</f>
        <v>7656024.8293689135</v>
      </c>
      <c r="BI23" s="72"/>
      <c r="BJ23" s="72"/>
      <c r="BK23" s="72">
        <f>SUM('P&amp;L - Monthly '!BG39:BI39)</f>
        <v>12175852.172507122</v>
      </c>
      <c r="BL23" s="72"/>
      <c r="BM23" s="72"/>
      <c r="BN23" s="72">
        <f>SUM('P&amp;L - Monthly '!BJ39:BM39)</f>
        <v>17565109.987566099</v>
      </c>
      <c r="BO23" s="74">
        <f>SUM(BC23:BN23)</f>
        <v>48207350.737728894</v>
      </c>
      <c r="BP23" s="74">
        <f t="shared" si="66"/>
        <v>120244434.89787313</v>
      </c>
    </row>
    <row r="24" spans="1:68" s="3" customFormat="1">
      <c r="A24" s="72" t="s">
        <v>310</v>
      </c>
      <c r="B24" s="72"/>
      <c r="C24" s="367">
        <v>0</v>
      </c>
      <c r="D24" s="367"/>
      <c r="E24" s="367"/>
      <c r="F24" s="108"/>
      <c r="G24" s="108"/>
      <c r="H24" s="108"/>
      <c r="I24" s="108"/>
      <c r="J24" s="108"/>
      <c r="K24" s="108"/>
      <c r="L24" s="108"/>
      <c r="M24" s="108"/>
      <c r="N24" s="108"/>
      <c r="O24" s="74">
        <f t="shared" si="60"/>
        <v>0</v>
      </c>
      <c r="P24" s="108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4">
        <f t="shared" si="67"/>
        <v>0</v>
      </c>
      <c r="AC24" s="108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4">
        <f>SUM(AC24:AN24)</f>
        <v>0</v>
      </c>
      <c r="AP24" s="108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4">
        <f>SUM(AP24:BA24)</f>
        <v>0</v>
      </c>
      <c r="BC24" s="108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4">
        <f>SUM(BC24:BN24)</f>
        <v>0</v>
      </c>
      <c r="BP24" s="74">
        <f t="shared" si="66"/>
        <v>0</v>
      </c>
    </row>
    <row r="25" spans="1:68" s="3" customFormat="1">
      <c r="A25" s="72" t="s">
        <v>279</v>
      </c>
      <c r="B25" s="72"/>
      <c r="C25" s="72"/>
      <c r="D25" s="72"/>
      <c r="E25" s="367"/>
      <c r="F25" s="72"/>
      <c r="G25" s="72"/>
      <c r="H25" s="72"/>
      <c r="I25" s="367">
        <v>0</v>
      </c>
      <c r="J25" s="72"/>
      <c r="K25" s="72"/>
      <c r="L25" s="72"/>
      <c r="M25" s="72"/>
      <c r="N25" s="72"/>
      <c r="O25" s="74">
        <f t="shared" si="60"/>
        <v>0</v>
      </c>
      <c r="P25" s="367">
        <f>I25</f>
        <v>0</v>
      </c>
      <c r="Q25" s="72"/>
      <c r="R25" s="72"/>
      <c r="S25" s="72"/>
      <c r="T25" s="72"/>
      <c r="U25" s="72"/>
      <c r="V25" s="367">
        <f>P25</f>
        <v>0</v>
      </c>
      <c r="W25" s="72"/>
      <c r="X25" s="72"/>
      <c r="Y25" s="72"/>
      <c r="Z25" s="72"/>
      <c r="AA25" s="72"/>
      <c r="AB25" s="74">
        <f t="shared" si="67"/>
        <v>0</v>
      </c>
      <c r="AC25" s="367">
        <f>V25</f>
        <v>0</v>
      </c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4">
        <f>SUM(AC25:AN25)</f>
        <v>0</v>
      </c>
      <c r="AP25" s="367">
        <f>AI25</f>
        <v>0</v>
      </c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4">
        <f>SUM(AP25:BA25)</f>
        <v>0</v>
      </c>
      <c r="BC25" s="367">
        <f>AV25</f>
        <v>0</v>
      </c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4">
        <f>SUM(BC25:BN25)</f>
        <v>0</v>
      </c>
      <c r="BP25" s="74">
        <f t="shared" si="66"/>
        <v>0</v>
      </c>
    </row>
    <row r="26" spans="1:68" s="3" customFormat="1">
      <c r="A26" s="72" t="s">
        <v>308</v>
      </c>
      <c r="B26" s="72"/>
      <c r="C26" s="108">
        <f>'Loan Amortization'!B38</f>
        <v>0</v>
      </c>
      <c r="D26" s="108">
        <f>'Loan Amortization'!C38</f>
        <v>0</v>
      </c>
      <c r="E26" s="108">
        <f>'Loan Amortization'!D38</f>
        <v>0</v>
      </c>
      <c r="F26" s="108">
        <f>'Loan Amortization'!E38</f>
        <v>0</v>
      </c>
      <c r="G26" s="108">
        <f>'Loan Amortization'!F38</f>
        <v>0</v>
      </c>
      <c r="H26" s="108">
        <f>'Loan Amortization'!G38</f>
        <v>0</v>
      </c>
      <c r="I26" s="108">
        <f>'Loan Amortization'!H38</f>
        <v>0</v>
      </c>
      <c r="J26" s="108">
        <f>'Loan Amortization'!I38</f>
        <v>0</v>
      </c>
      <c r="K26" s="108">
        <f>'Loan Amortization'!J38</f>
        <v>0</v>
      </c>
      <c r="L26" s="108">
        <f>'Loan Amortization'!K38</f>
        <v>0</v>
      </c>
      <c r="M26" s="108">
        <f>'Loan Amortization'!L38</f>
        <v>0</v>
      </c>
      <c r="N26" s="108">
        <f>'Loan Amortization'!M38</f>
        <v>0</v>
      </c>
      <c r="O26" s="74">
        <f t="shared" si="60"/>
        <v>0</v>
      </c>
      <c r="P26" s="108">
        <f>'Loan Amortization'!N38</f>
        <v>0</v>
      </c>
      <c r="Q26" s="108">
        <f>'Loan Amortization'!O38</f>
        <v>0</v>
      </c>
      <c r="R26" s="108">
        <f>'Loan Amortization'!P38</f>
        <v>0</v>
      </c>
      <c r="S26" s="108">
        <f>'Loan Amortization'!Q38</f>
        <v>0</v>
      </c>
      <c r="T26" s="108">
        <f>'Loan Amortization'!R38</f>
        <v>0</v>
      </c>
      <c r="U26" s="108">
        <f>'Loan Amortization'!S38</f>
        <v>0</v>
      </c>
      <c r="V26" s="108">
        <f>'Loan Amortization'!T38</f>
        <v>0</v>
      </c>
      <c r="W26" s="108">
        <f>'Loan Amortization'!U38</f>
        <v>0</v>
      </c>
      <c r="X26" s="108">
        <f>'Loan Amortization'!V38</f>
        <v>0</v>
      </c>
      <c r="Y26" s="108">
        <f>'Loan Amortization'!W38</f>
        <v>0</v>
      </c>
      <c r="Z26" s="108">
        <f>'Loan Amortization'!X38</f>
        <v>0</v>
      </c>
      <c r="AA26" s="108">
        <f>'Loan Amortization'!Y38</f>
        <v>0</v>
      </c>
      <c r="AB26" s="74">
        <f t="shared" si="67"/>
        <v>0</v>
      </c>
      <c r="AC26" s="108">
        <f>'Loan Amortization'!Z38</f>
        <v>0</v>
      </c>
      <c r="AD26" s="108">
        <f>'Loan Amortization'!AA38</f>
        <v>0</v>
      </c>
      <c r="AE26" s="108">
        <f>'Loan Amortization'!AB38</f>
        <v>0</v>
      </c>
      <c r="AF26" s="108">
        <f>'Loan Amortization'!AC38</f>
        <v>0</v>
      </c>
      <c r="AG26" s="108">
        <f>'Loan Amortization'!AD38</f>
        <v>0</v>
      </c>
      <c r="AH26" s="108">
        <f>'Loan Amortization'!AE38</f>
        <v>0</v>
      </c>
      <c r="AI26" s="108">
        <f>'Loan Amortization'!AF38</f>
        <v>0</v>
      </c>
      <c r="AJ26" s="108">
        <f>'Loan Amortization'!AG38</f>
        <v>0</v>
      </c>
      <c r="AK26" s="108">
        <f>'Loan Amortization'!AH38</f>
        <v>0</v>
      </c>
      <c r="AL26" s="108">
        <f>'Loan Amortization'!AI38</f>
        <v>0</v>
      </c>
      <c r="AM26" s="108">
        <f>'Loan Amortization'!AJ38</f>
        <v>0</v>
      </c>
      <c r="AN26" s="108">
        <f>'Loan Amortization'!AK38</f>
        <v>0</v>
      </c>
      <c r="AO26" s="74">
        <f>SUM(AC26:AN26)</f>
        <v>0</v>
      </c>
      <c r="AP26" s="108">
        <f>'Loan Amortization'!AL38</f>
        <v>0</v>
      </c>
      <c r="AQ26" s="108">
        <f>'Loan Amortization'!AM38</f>
        <v>0</v>
      </c>
      <c r="AR26" s="108">
        <f>'Loan Amortization'!AN38</f>
        <v>0</v>
      </c>
      <c r="AS26" s="108">
        <f>'Loan Amortization'!AO38</f>
        <v>0</v>
      </c>
      <c r="AT26" s="108">
        <f>'Loan Amortization'!AP38</f>
        <v>0</v>
      </c>
      <c r="AU26" s="108">
        <f>'Loan Amortization'!AQ38</f>
        <v>0</v>
      </c>
      <c r="AV26" s="108">
        <f>'Loan Amortization'!AR38</f>
        <v>0</v>
      </c>
      <c r="AW26" s="108">
        <f>'Loan Amortization'!AS38</f>
        <v>0</v>
      </c>
      <c r="AX26" s="108">
        <f>'Loan Amortization'!AT38</f>
        <v>0</v>
      </c>
      <c r="AY26" s="108">
        <f>'Loan Amortization'!AU38</f>
        <v>0</v>
      </c>
      <c r="AZ26" s="108">
        <f>'Loan Amortization'!AV38</f>
        <v>0</v>
      </c>
      <c r="BA26" s="108">
        <f>'Loan Amortization'!AW38</f>
        <v>0</v>
      </c>
      <c r="BB26" s="74">
        <f>SUM(AP26:BA26)</f>
        <v>0</v>
      </c>
      <c r="BC26" s="108">
        <f>'Loan Amortization'!AY38</f>
        <v>0</v>
      </c>
      <c r="BD26" s="108">
        <f>'Loan Amortization'!AZ38</f>
        <v>0</v>
      </c>
      <c r="BE26" s="108">
        <f>'Loan Amortization'!BA38</f>
        <v>0</v>
      </c>
      <c r="BF26" s="108">
        <f>'Loan Amortization'!BB38</f>
        <v>0</v>
      </c>
      <c r="BG26" s="108">
        <f>'Loan Amortization'!BC38</f>
        <v>0</v>
      </c>
      <c r="BH26" s="108">
        <f>'Loan Amortization'!BD38</f>
        <v>0</v>
      </c>
      <c r="BI26" s="108">
        <f>'Loan Amortization'!BE38</f>
        <v>0</v>
      </c>
      <c r="BJ26" s="108">
        <f>'Loan Amortization'!BF38</f>
        <v>0</v>
      </c>
      <c r="BK26" s="108">
        <f>'Loan Amortization'!BG38</f>
        <v>0</v>
      </c>
      <c r="BL26" s="108">
        <f>'Loan Amortization'!BH38</f>
        <v>0</v>
      </c>
      <c r="BM26" s="108">
        <f>'Loan Amortization'!BI38</f>
        <v>0</v>
      </c>
      <c r="BN26" s="108">
        <f>'Loan Amortization'!BJ38</f>
        <v>0</v>
      </c>
      <c r="BO26" s="74">
        <f>SUM(BC26:BN26)</f>
        <v>0</v>
      </c>
      <c r="BP26" s="74">
        <f t="shared" si="66"/>
        <v>0</v>
      </c>
    </row>
    <row r="27" spans="1:68" s="3" customFormat="1">
      <c r="A27" s="76" t="s">
        <v>73</v>
      </c>
      <c r="B27" s="88">
        <f t="shared" ref="B27:BP27" si="91">SUM(B17:B26)</f>
        <v>0</v>
      </c>
      <c r="C27" s="88">
        <f t="shared" si="91"/>
        <v>430729.16666666663</v>
      </c>
      <c r="D27" s="88">
        <f t="shared" si="91"/>
        <v>783729.16666666663</v>
      </c>
      <c r="E27" s="88">
        <f t="shared" si="91"/>
        <v>819229.16666666663</v>
      </c>
      <c r="F27" s="88">
        <f t="shared" si="91"/>
        <v>867854.16666666663</v>
      </c>
      <c r="G27" s="88">
        <f t="shared" si="91"/>
        <v>1220096.0716666668</v>
      </c>
      <c r="H27" s="88">
        <f t="shared" si="91"/>
        <v>1572987.5719166668</v>
      </c>
      <c r="I27" s="88">
        <f t="shared" si="91"/>
        <v>1730872.3971791668</v>
      </c>
      <c r="J27" s="88">
        <f t="shared" si="91"/>
        <v>1785811.0897047918</v>
      </c>
      <c r="K27" s="88">
        <f t="shared" si="91"/>
        <v>1812886.7968566979</v>
      </c>
      <c r="L27" s="88">
        <f t="shared" si="91"/>
        <v>1867221.2893661996</v>
      </c>
      <c r="M27" s="88">
        <f t="shared" si="91"/>
        <v>2378869.5643004603</v>
      </c>
      <c r="N27" s="88">
        <f t="shared" si="91"/>
        <v>2897715.6001509004</v>
      </c>
      <c r="O27" s="78">
        <f t="shared" si="91"/>
        <v>18168002.047808215</v>
      </c>
      <c r="P27" s="88">
        <f t="shared" si="91"/>
        <v>3114773.8546357397</v>
      </c>
      <c r="Q27" s="88">
        <f t="shared" si="91"/>
        <v>3425286.5415573791</v>
      </c>
      <c r="R27" s="88">
        <f t="shared" si="91"/>
        <v>3495640.1932721054</v>
      </c>
      <c r="S27" s="88">
        <f t="shared" si="91"/>
        <v>5442261.1107819816</v>
      </c>
      <c r="T27" s="88">
        <f t="shared" si="91"/>
        <v>3644937.676124027</v>
      </c>
      <c r="U27" s="88">
        <f t="shared" si="91"/>
        <v>5568538.9874547794</v>
      </c>
      <c r="V27" s="88">
        <f t="shared" si="91"/>
        <v>3813656.8935566423</v>
      </c>
      <c r="W27" s="88">
        <f t="shared" si="91"/>
        <v>3899513.881367363</v>
      </c>
      <c r="X27" s="88">
        <f t="shared" si="91"/>
        <v>7325453.2256113878</v>
      </c>
      <c r="Y27" s="88">
        <f t="shared" si="91"/>
        <v>4082077.0868118908</v>
      </c>
      <c r="Z27" s="88">
        <f t="shared" si="91"/>
        <v>3464409.5190287549</v>
      </c>
      <c r="AA27" s="88">
        <f t="shared" si="91"/>
        <v>8419575.5091615077</v>
      </c>
      <c r="AB27" s="78">
        <f t="shared" si="91"/>
        <v>55696124.479363561</v>
      </c>
      <c r="AC27" s="88">
        <f t="shared" si="91"/>
        <v>2909719.4675628059</v>
      </c>
      <c r="AD27" s="88">
        <f t="shared" si="91"/>
        <v>3969502.0865962314</v>
      </c>
      <c r="AE27" s="88">
        <f t="shared" si="91"/>
        <v>4743722.9093179824</v>
      </c>
      <c r="AF27" s="88">
        <f t="shared" si="91"/>
        <v>10957608.962276142</v>
      </c>
      <c r="AG27" s="88">
        <f t="shared" si="91"/>
        <v>4819192.95261057</v>
      </c>
      <c r="AH27" s="88">
        <f t="shared" si="91"/>
        <v>8520671.5601398647</v>
      </c>
      <c r="AI27" s="88">
        <f t="shared" si="91"/>
        <v>4896159.8437733399</v>
      </c>
      <c r="AJ27" s="88">
        <f t="shared" si="91"/>
        <v>4935213.9859002754</v>
      </c>
      <c r="AK27" s="88">
        <f t="shared" si="91"/>
        <v>10961095.905488001</v>
      </c>
      <c r="AL27" s="88">
        <f t="shared" si="91"/>
        <v>5014482.7498321673</v>
      </c>
      <c r="AM27" s="88">
        <f t="shared" si="91"/>
        <v>5100719.6087529082</v>
      </c>
      <c r="AN27" s="88">
        <f t="shared" si="91"/>
        <v>14115426.109532673</v>
      </c>
      <c r="AO27" s="78">
        <f t="shared" si="91"/>
        <v>80943516.141782954</v>
      </c>
      <c r="AP27" s="88">
        <f t="shared" ref="AP27:BB27" si="92">SUM(AP17:AP26)</f>
        <v>5314336.5165610882</v>
      </c>
      <c r="AQ27" s="88">
        <f t="shared" si="92"/>
        <v>5677444.9676889628</v>
      </c>
      <c r="AR27" s="88">
        <f t="shared" si="92"/>
        <v>5720685.6533770906</v>
      </c>
      <c r="AS27" s="88">
        <f t="shared" si="92"/>
        <v>13372667.515711682</v>
      </c>
      <c r="AT27" s="88">
        <f t="shared" si="92"/>
        <v>5808453.5193925584</v>
      </c>
      <c r="AU27" s="88">
        <f t="shared" si="92"/>
        <v>11303829.469980616</v>
      </c>
      <c r="AV27" s="88">
        <f t="shared" si="92"/>
        <v>5897965.4195149383</v>
      </c>
      <c r="AW27" s="88">
        <f t="shared" si="92"/>
        <v>5943386.3097213255</v>
      </c>
      <c r="AX27" s="88">
        <f t="shared" si="92"/>
        <v>14748761.668852985</v>
      </c>
      <c r="AY27" s="88">
        <f t="shared" si="92"/>
        <v>6035580.2089293143</v>
      </c>
      <c r="AZ27" s="88">
        <f t="shared" si="92"/>
        <v>6135768.0318521298</v>
      </c>
      <c r="BA27" s="88">
        <f t="shared" si="92"/>
        <v>19038118.358513843</v>
      </c>
      <c r="BB27" s="78">
        <f t="shared" si="92"/>
        <v>104996997.64009653</v>
      </c>
      <c r="BC27" s="88">
        <f t="shared" ref="BC27:BO27" si="93">SUM(BC17:BC26)</f>
        <v>6377091.4478199715</v>
      </c>
      <c r="BD27" s="88">
        <f t="shared" si="93"/>
        <v>6767053.2336808844</v>
      </c>
      <c r="BE27" s="88">
        <f t="shared" si="93"/>
        <v>6817354.2765739765</v>
      </c>
      <c r="BF27" s="88">
        <f t="shared" si="93"/>
        <v>17678517.078182764</v>
      </c>
      <c r="BG27" s="88">
        <f t="shared" si="93"/>
        <v>6919455.3737512445</v>
      </c>
      <c r="BH27" s="88">
        <f t="shared" si="93"/>
        <v>14627290.267413955</v>
      </c>
      <c r="BI27" s="88">
        <f t="shared" si="93"/>
        <v>7023588.6029817741</v>
      </c>
      <c r="BJ27" s="88">
        <f t="shared" si="93"/>
        <v>7076429.9995678766</v>
      </c>
      <c r="BK27" s="88">
        <f t="shared" si="93"/>
        <v>19305646.98262696</v>
      </c>
      <c r="BL27" s="88">
        <f t="shared" si="93"/>
        <v>7183688.2687773211</v>
      </c>
      <c r="BM27" s="88">
        <f t="shared" si="93"/>
        <v>7238115.6620213781</v>
      </c>
      <c r="BN27" s="88">
        <f t="shared" si="93"/>
        <v>24858192.316763975</v>
      </c>
      <c r="BO27" s="78">
        <f t="shared" si="93"/>
        <v>131872423.51016209</v>
      </c>
      <c r="BP27" s="78">
        <f t="shared" si="91"/>
        <v>391677063.81921339</v>
      </c>
    </row>
    <row r="28" spans="1:68" s="3" customFormat="1">
      <c r="B28" s="72"/>
      <c r="O28" s="74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4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4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4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4"/>
      <c r="BP28" s="74">
        <f t="shared" si="66"/>
        <v>0</v>
      </c>
    </row>
    <row r="29" spans="1:68" s="3" customFormat="1">
      <c r="A29" s="3" t="s">
        <v>69</v>
      </c>
      <c r="B29" s="140"/>
      <c r="C29" s="10">
        <f t="shared" ref="B29:N29" si="94">C14-C27</f>
        <v>-430729.16666666663</v>
      </c>
      <c r="D29" s="10">
        <f t="shared" si="94"/>
        <v>-783729.16666666663</v>
      </c>
      <c r="E29" s="10">
        <f t="shared" si="94"/>
        <v>-819229.16666666663</v>
      </c>
      <c r="F29" s="10">
        <f t="shared" si="94"/>
        <v>-773746.66666666663</v>
      </c>
      <c r="G29" s="10">
        <f t="shared" si="94"/>
        <v>-1027175.6966666668</v>
      </c>
      <c r="H29" s="10">
        <f t="shared" si="94"/>
        <v>-1276313.6781666668</v>
      </c>
      <c r="I29" s="10">
        <f t="shared" si="94"/>
        <v>-3882.0587416668423</v>
      </c>
      <c r="J29" s="10">
        <f t="shared" si="94"/>
        <v>126781.51565458323</v>
      </c>
      <c r="K29" s="10">
        <f t="shared" si="94"/>
        <v>294588.188770646</v>
      </c>
      <c r="L29" s="10">
        <f t="shared" si="94"/>
        <v>444880.19554251153</v>
      </c>
      <c r="M29" s="10">
        <f t="shared" si="94"/>
        <v>148089.74485368608</v>
      </c>
      <c r="N29" s="10">
        <f t="shared" si="94"/>
        <v>-145155.57553904597</v>
      </c>
      <c r="O29" s="75">
        <f>SUM(C29:N29)</f>
        <v>-4245621.5309592858</v>
      </c>
      <c r="P29" s="10">
        <f t="shared" ref="P29:AA29" si="95">P14-P27</f>
        <v>2714587.3917092318</v>
      </c>
      <c r="Q29" s="10">
        <f t="shared" si="95"/>
        <v>2725914.1620951407</v>
      </c>
      <c r="R29" s="10">
        <f t="shared" si="95"/>
        <v>2986540.9445910389</v>
      </c>
      <c r="S29" s="10">
        <f t="shared" si="95"/>
        <v>1380428.9770803936</v>
      </c>
      <c r="T29" s="10">
        <f t="shared" si="95"/>
        <v>3528196.0982563961</v>
      </c>
      <c r="U29" s="10">
        <f t="shared" si="95"/>
        <v>1965399.0396786388</v>
      </c>
      <c r="V29" s="10">
        <f t="shared" si="95"/>
        <v>4091892.3646955537</v>
      </c>
      <c r="W29" s="10">
        <f t="shared" si="95"/>
        <v>4388921.6029449692</v>
      </c>
      <c r="X29" s="10">
        <f t="shared" si="95"/>
        <v>1357634.1737833554</v>
      </c>
      <c r="Y29" s="10">
        <f t="shared" si="95"/>
        <v>5007942.4149158485</v>
      </c>
      <c r="Z29" s="10">
        <f t="shared" si="95"/>
        <v>6045361.7575600557</v>
      </c>
      <c r="AA29" s="10">
        <f t="shared" si="95"/>
        <v>1523332.9291169699</v>
      </c>
      <c r="AB29" s="75">
        <f>SUM(P29:AA29)</f>
        <v>37716151.856427595</v>
      </c>
      <c r="AC29" s="10">
        <f t="shared" ref="AC29:AN29" si="96">AC14-AC27</f>
        <v>7801032.0615195557</v>
      </c>
      <c r="AD29" s="10">
        <f t="shared" si="96"/>
        <v>7014654.0880649872</v>
      </c>
      <c r="AE29" s="10">
        <f t="shared" si="96"/>
        <v>6516571.9573778855</v>
      </c>
      <c r="AF29" s="10">
        <f t="shared" si="96"/>
        <v>581585.98337472044</v>
      </c>
      <c r="AG29" s="10">
        <f t="shared" si="96"/>
        <v>7001691.0727848345</v>
      </c>
      <c r="AH29" s="10">
        <f t="shared" si="96"/>
        <v>3584718.4357975312</v>
      </c>
      <c r="AI29" s="10">
        <f t="shared" si="96"/>
        <v>7496581.1824114649</v>
      </c>
      <c r="AJ29" s="10">
        <f t="shared" si="96"/>
        <v>7747751.5808344111</v>
      </c>
      <c r="AK29" s="10">
        <f t="shared" si="96"/>
        <v>2014996.4472020697</v>
      </c>
      <c r="AL29" s="10">
        <f t="shared" si="96"/>
        <v>8257667.6566728363</v>
      </c>
      <c r="AM29" s="10">
        <f t="shared" si="96"/>
        <v>8470449.4321051817</v>
      </c>
      <c r="AN29" s="10">
        <f t="shared" si="96"/>
        <v>-242248.24797796644</v>
      </c>
      <c r="AO29" s="75">
        <f>SUM(AC29:AN29)</f>
        <v>66245451.650167517</v>
      </c>
      <c r="AP29" s="19">
        <f t="shared" ref="AP29:BA29" si="97">AP14-AP27</f>
        <v>9572780.5924201123</v>
      </c>
      <c r="AQ29" s="19">
        <f t="shared" si="97"/>
        <v>9533155.2991844863</v>
      </c>
      <c r="AR29" s="19">
        <f t="shared" si="97"/>
        <v>9816632.6029675305</v>
      </c>
      <c r="AS29" s="19">
        <f t="shared" si="97"/>
        <v>2494635.9099988248</v>
      </c>
      <c r="AT29" s="19">
        <f t="shared" si="97"/>
        <v>10392134.927377488</v>
      </c>
      <c r="AU29" s="19">
        <f t="shared" si="97"/>
        <v>5233376.8480595686</v>
      </c>
      <c r="AV29" s="19">
        <f t="shared" si="97"/>
        <v>10979224.948508084</v>
      </c>
      <c r="AW29" s="19">
        <f t="shared" si="97"/>
        <v>11277187.948784366</v>
      </c>
      <c r="AX29" s="19">
        <f t="shared" si="97"/>
        <v>2818630.3190401979</v>
      </c>
      <c r="AY29" s="19">
        <f t="shared" si="97"/>
        <v>11882097.685645238</v>
      </c>
      <c r="AZ29" s="19">
        <f t="shared" si="97"/>
        <v>12135698.628470603</v>
      </c>
      <c r="BA29" s="19">
        <f t="shared" si="97"/>
        <v>-409325.04478544369</v>
      </c>
      <c r="BB29" s="75">
        <f>SUM(AP29:BA29)</f>
        <v>95726230.665671051</v>
      </c>
      <c r="BC29" s="10">
        <f t="shared" ref="BC29:BN29" si="98">BC14-BC27</f>
        <v>13562086.447531555</v>
      </c>
      <c r="BD29" s="10">
        <f t="shared" si="98"/>
        <v>13554859.026766714</v>
      </c>
      <c r="BE29" s="10">
        <f t="shared" si="98"/>
        <v>13891119.692620659</v>
      </c>
      <c r="BF29" s="10">
        <f t="shared" si="98"/>
        <v>3420384.2168463767</v>
      </c>
      <c r="BG29" s="10">
        <f t="shared" si="98"/>
        <v>14573777.52037074</v>
      </c>
      <c r="BH29" s="10">
        <f t="shared" si="98"/>
        <v>7264217.5417918153</v>
      </c>
      <c r="BI29" s="10">
        <f t="shared" si="98"/>
        <v>15270176.870458608</v>
      </c>
      <c r="BJ29" s="10">
        <f t="shared" si="98"/>
        <v>15623615.714749467</v>
      </c>
      <c r="BK29" s="10">
        <f t="shared" si="98"/>
        <v>3804741.7749761194</v>
      </c>
      <c r="BL29" s="10">
        <f t="shared" si="98"/>
        <v>16341146.962544348</v>
      </c>
      <c r="BM29" s="10">
        <f t="shared" si="98"/>
        <v>16705310.507756064</v>
      </c>
      <c r="BN29" s="10">
        <f t="shared" si="98"/>
        <v>-491989.29914619774</v>
      </c>
      <c r="BO29" s="75">
        <f>SUM(BC29:BN29)</f>
        <v>133519446.97726628</v>
      </c>
      <c r="BP29" s="75">
        <f t="shared" si="66"/>
        <v>328961659.61857319</v>
      </c>
    </row>
    <row r="30" spans="1:68" s="10" customFormat="1">
      <c r="A30" s="10" t="s">
        <v>70</v>
      </c>
      <c r="B30" s="368"/>
      <c r="C30" s="10">
        <f>B31</f>
        <v>0</v>
      </c>
      <c r="D30" s="10">
        <f>C31</f>
        <v>-430729.16666666663</v>
      </c>
      <c r="E30" s="10">
        <f t="shared" ref="E30:N30" si="99">D31</f>
        <v>-1214458.3333333333</v>
      </c>
      <c r="F30" s="10">
        <f t="shared" si="99"/>
        <v>-2033687.5</v>
      </c>
      <c r="G30" s="10">
        <f t="shared" si="99"/>
        <v>-2807434.1666666665</v>
      </c>
      <c r="H30" s="10">
        <f t="shared" si="99"/>
        <v>-3834609.8633333333</v>
      </c>
      <c r="I30" s="10">
        <f t="shared" si="99"/>
        <v>-5110923.5415000003</v>
      </c>
      <c r="J30" s="10">
        <f t="shared" si="99"/>
        <v>-5114805.6002416667</v>
      </c>
      <c r="K30" s="10">
        <f t="shared" si="99"/>
        <v>-4988024.0845870832</v>
      </c>
      <c r="L30" s="10">
        <f t="shared" si="99"/>
        <v>-4693435.895816437</v>
      </c>
      <c r="M30" s="10">
        <f t="shared" si="99"/>
        <v>-4248555.7002739254</v>
      </c>
      <c r="N30" s="10">
        <f t="shared" si="99"/>
        <v>-4100465.9554202394</v>
      </c>
      <c r="O30" s="75">
        <f>C30</f>
        <v>0</v>
      </c>
      <c r="P30" s="10">
        <f>N31</f>
        <v>-4245621.5309592858</v>
      </c>
      <c r="Q30" s="10">
        <f>P31</f>
        <v>-1531034.139250054</v>
      </c>
      <c r="R30" s="10">
        <f t="shared" ref="R30:AA30" si="100">Q31</f>
        <v>1194880.0228450866</v>
      </c>
      <c r="S30" s="10">
        <f t="shared" si="100"/>
        <v>4181420.9674361255</v>
      </c>
      <c r="T30" s="10">
        <f t="shared" si="100"/>
        <v>5561849.9445165191</v>
      </c>
      <c r="U30" s="10">
        <f t="shared" si="100"/>
        <v>9090046.0427729152</v>
      </c>
      <c r="V30" s="10">
        <f t="shared" si="100"/>
        <v>11055445.082451554</v>
      </c>
      <c r="W30" s="10">
        <f t="shared" si="100"/>
        <v>15147337.447147109</v>
      </c>
      <c r="X30" s="10">
        <f t="shared" si="100"/>
        <v>19536259.050092079</v>
      </c>
      <c r="Y30" s="10">
        <f t="shared" si="100"/>
        <v>20893893.223875433</v>
      </c>
      <c r="Z30" s="10">
        <f t="shared" si="100"/>
        <v>25901835.638791282</v>
      </c>
      <c r="AA30" s="10">
        <f t="shared" si="100"/>
        <v>31947197.396351337</v>
      </c>
      <c r="AB30" s="75">
        <f>O31</f>
        <v>-4245621.5309592858</v>
      </c>
      <c r="AC30" s="10">
        <f>AA31</f>
        <v>33470530.325468309</v>
      </c>
      <c r="AD30" s="10">
        <f>AC31</f>
        <v>41271562.386987865</v>
      </c>
      <c r="AE30" s="10">
        <f t="shared" ref="AE30:AN30" si="101">AD31</f>
        <v>48286216.475052848</v>
      </c>
      <c r="AF30" s="10">
        <f t="shared" si="101"/>
        <v>54802788.432430737</v>
      </c>
      <c r="AG30" s="10">
        <f t="shared" si="101"/>
        <v>55384374.415805459</v>
      </c>
      <c r="AH30" s="10">
        <f t="shared" si="101"/>
        <v>62386065.488590293</v>
      </c>
      <c r="AI30" s="10">
        <f t="shared" si="101"/>
        <v>65970783.924387828</v>
      </c>
      <c r="AJ30" s="10">
        <f t="shared" si="101"/>
        <v>73467365.10679929</v>
      </c>
      <c r="AK30" s="10">
        <f t="shared" si="101"/>
        <v>81215116.687633693</v>
      </c>
      <c r="AL30" s="10">
        <f t="shared" si="101"/>
        <v>83230113.134835765</v>
      </c>
      <c r="AM30" s="10">
        <f t="shared" si="101"/>
        <v>91487780.7915086</v>
      </c>
      <c r="AN30" s="10">
        <f t="shared" si="101"/>
        <v>99958230.223613784</v>
      </c>
      <c r="AO30" s="75">
        <f>AB31</f>
        <v>33470530.325468309</v>
      </c>
      <c r="AP30" s="10">
        <f>AN31</f>
        <v>99715981.975635812</v>
      </c>
      <c r="AQ30" s="10">
        <f>AP31</f>
        <v>109288762.56805593</v>
      </c>
      <c r="AR30" s="10">
        <f t="shared" ref="AR30" si="102">AQ31</f>
        <v>118821917.86724041</v>
      </c>
      <c r="AS30" s="10">
        <f t="shared" ref="AS30" si="103">AR31</f>
        <v>128638550.47020794</v>
      </c>
      <c r="AT30" s="10">
        <f t="shared" ref="AT30" si="104">AS31</f>
        <v>131133186.38020676</v>
      </c>
      <c r="AU30" s="10">
        <f t="shared" ref="AU30" si="105">AT31</f>
        <v>141525321.30758426</v>
      </c>
      <c r="AV30" s="10">
        <f t="shared" ref="AV30" si="106">AU31</f>
        <v>146758698.15564382</v>
      </c>
      <c r="AW30" s="10">
        <f t="shared" ref="AW30" si="107">AV31</f>
        <v>157737923.1041519</v>
      </c>
      <c r="AX30" s="10">
        <f t="shared" ref="AX30" si="108">AW31</f>
        <v>169015111.05293626</v>
      </c>
      <c r="AY30" s="10">
        <f t="shared" ref="AY30" si="109">AX31</f>
        <v>171833741.37197646</v>
      </c>
      <c r="AZ30" s="10">
        <f t="shared" ref="AZ30" si="110">AY31</f>
        <v>183715839.05762172</v>
      </c>
      <c r="BA30" s="10">
        <f t="shared" ref="BA30" si="111">AZ31</f>
        <v>195851537.68609232</v>
      </c>
      <c r="BB30" s="75">
        <f>AO31</f>
        <v>99715981.975635827</v>
      </c>
      <c r="BC30" s="10">
        <f>BA31</f>
        <v>195442212.64130688</v>
      </c>
      <c r="BD30" s="10">
        <f>BC31</f>
        <v>209004299.08883843</v>
      </c>
      <c r="BE30" s="10">
        <f t="shared" ref="BE30" si="112">BD31</f>
        <v>222559158.11560515</v>
      </c>
      <c r="BF30" s="10">
        <f t="shared" ref="BF30" si="113">BE31</f>
        <v>236450277.80822581</v>
      </c>
      <c r="BG30" s="10">
        <f t="shared" ref="BG30" si="114">BF31</f>
        <v>239870662.02507219</v>
      </c>
      <c r="BH30" s="10">
        <f t="shared" ref="BH30" si="115">BG31</f>
        <v>254444439.54544294</v>
      </c>
      <c r="BI30" s="10">
        <f t="shared" ref="BI30" si="116">BH31</f>
        <v>261708657.08723477</v>
      </c>
      <c r="BJ30" s="10">
        <f t="shared" ref="BJ30" si="117">BI31</f>
        <v>276978833.9576934</v>
      </c>
      <c r="BK30" s="10">
        <f t="shared" ref="BK30" si="118">BJ31</f>
        <v>292602449.67244285</v>
      </c>
      <c r="BL30" s="10">
        <f t="shared" ref="BL30" si="119">BK31</f>
        <v>296407191.44741899</v>
      </c>
      <c r="BM30" s="10">
        <f t="shared" ref="BM30" si="120">BL31</f>
        <v>312748338.40996331</v>
      </c>
      <c r="BN30" s="10">
        <f t="shared" ref="BN30" si="121">BM31</f>
        <v>329453648.91771936</v>
      </c>
      <c r="BO30" s="75">
        <f>BB31</f>
        <v>195442212.64130688</v>
      </c>
      <c r="BP30" s="75">
        <f t="shared" si="66"/>
        <v>324383103.4114517</v>
      </c>
    </row>
    <row r="31" spans="1:68" s="10" customFormat="1" ht="15" thickBot="1">
      <c r="A31" s="10" t="s">
        <v>71</v>
      </c>
      <c r="B31" s="89">
        <f>B29+B30</f>
        <v>0</v>
      </c>
      <c r="C31" s="70">
        <f>C29+C30</f>
        <v>-430729.16666666663</v>
      </c>
      <c r="D31" s="70">
        <f t="shared" ref="D31:BP31" si="122">D29+D30</f>
        <v>-1214458.3333333333</v>
      </c>
      <c r="E31" s="70">
        <f t="shared" si="122"/>
        <v>-2033687.5</v>
      </c>
      <c r="F31" s="70">
        <f t="shared" si="122"/>
        <v>-2807434.1666666665</v>
      </c>
      <c r="G31" s="70">
        <f t="shared" si="122"/>
        <v>-3834609.8633333333</v>
      </c>
      <c r="H31" s="70">
        <f t="shared" si="122"/>
        <v>-5110923.5415000003</v>
      </c>
      <c r="I31" s="70">
        <f t="shared" si="122"/>
        <v>-5114805.6002416667</v>
      </c>
      <c r="J31" s="70">
        <f t="shared" si="122"/>
        <v>-4988024.0845870832</v>
      </c>
      <c r="K31" s="70">
        <f t="shared" si="122"/>
        <v>-4693435.895816437</v>
      </c>
      <c r="L31" s="70">
        <f t="shared" si="122"/>
        <v>-4248555.7002739254</v>
      </c>
      <c r="M31" s="70">
        <f t="shared" si="122"/>
        <v>-4100465.9554202394</v>
      </c>
      <c r="N31" s="70">
        <f t="shared" si="122"/>
        <v>-4245621.5309592858</v>
      </c>
      <c r="O31" s="83">
        <f t="shared" si="122"/>
        <v>-4245621.5309592858</v>
      </c>
      <c r="P31" s="70">
        <f t="shared" si="122"/>
        <v>-1531034.139250054</v>
      </c>
      <c r="Q31" s="70">
        <f t="shared" si="122"/>
        <v>1194880.0228450866</v>
      </c>
      <c r="R31" s="70">
        <f t="shared" si="122"/>
        <v>4181420.9674361255</v>
      </c>
      <c r="S31" s="70">
        <f t="shared" si="122"/>
        <v>5561849.9445165191</v>
      </c>
      <c r="T31" s="70">
        <f t="shared" si="122"/>
        <v>9090046.0427729152</v>
      </c>
      <c r="U31" s="70">
        <f t="shared" si="122"/>
        <v>11055445.082451554</v>
      </c>
      <c r="V31" s="70">
        <f t="shared" si="122"/>
        <v>15147337.447147109</v>
      </c>
      <c r="W31" s="70">
        <f t="shared" si="122"/>
        <v>19536259.050092079</v>
      </c>
      <c r="X31" s="70">
        <f t="shared" si="122"/>
        <v>20893893.223875433</v>
      </c>
      <c r="Y31" s="70">
        <f t="shared" si="122"/>
        <v>25901835.638791282</v>
      </c>
      <c r="Z31" s="70">
        <f t="shared" si="122"/>
        <v>31947197.396351337</v>
      </c>
      <c r="AA31" s="70">
        <f t="shared" si="122"/>
        <v>33470530.325468309</v>
      </c>
      <c r="AB31" s="83">
        <f t="shared" si="122"/>
        <v>33470530.325468309</v>
      </c>
      <c r="AC31" s="70">
        <f t="shared" si="122"/>
        <v>41271562.386987865</v>
      </c>
      <c r="AD31" s="70">
        <f t="shared" si="122"/>
        <v>48286216.475052848</v>
      </c>
      <c r="AE31" s="70">
        <f t="shared" si="122"/>
        <v>54802788.432430737</v>
      </c>
      <c r="AF31" s="70">
        <f t="shared" si="122"/>
        <v>55384374.415805459</v>
      </c>
      <c r="AG31" s="70">
        <f t="shared" si="122"/>
        <v>62386065.488590293</v>
      </c>
      <c r="AH31" s="70">
        <f t="shared" si="122"/>
        <v>65970783.924387828</v>
      </c>
      <c r="AI31" s="70">
        <f t="shared" si="122"/>
        <v>73467365.10679929</v>
      </c>
      <c r="AJ31" s="70">
        <f t="shared" si="122"/>
        <v>81215116.687633693</v>
      </c>
      <c r="AK31" s="70">
        <f t="shared" si="122"/>
        <v>83230113.134835765</v>
      </c>
      <c r="AL31" s="70">
        <f t="shared" si="122"/>
        <v>91487780.7915086</v>
      </c>
      <c r="AM31" s="70">
        <f t="shared" si="122"/>
        <v>99958230.223613784</v>
      </c>
      <c r="AN31" s="70">
        <f t="shared" si="122"/>
        <v>99715981.975635812</v>
      </c>
      <c r="AO31" s="83">
        <f t="shared" si="122"/>
        <v>99715981.975635827</v>
      </c>
      <c r="AP31" s="70">
        <f t="shared" ref="AP31:BB31" si="123">AP29+AP30</f>
        <v>109288762.56805593</v>
      </c>
      <c r="AQ31" s="70">
        <f t="shared" si="123"/>
        <v>118821917.86724041</v>
      </c>
      <c r="AR31" s="70">
        <f t="shared" si="123"/>
        <v>128638550.47020794</v>
      </c>
      <c r="AS31" s="70">
        <f t="shared" si="123"/>
        <v>131133186.38020676</v>
      </c>
      <c r="AT31" s="70">
        <f t="shared" si="123"/>
        <v>141525321.30758426</v>
      </c>
      <c r="AU31" s="70">
        <f t="shared" si="123"/>
        <v>146758698.15564382</v>
      </c>
      <c r="AV31" s="70">
        <f t="shared" si="123"/>
        <v>157737923.1041519</v>
      </c>
      <c r="AW31" s="70">
        <f t="shared" si="123"/>
        <v>169015111.05293626</v>
      </c>
      <c r="AX31" s="70">
        <f t="shared" si="123"/>
        <v>171833741.37197646</v>
      </c>
      <c r="AY31" s="70">
        <f t="shared" si="123"/>
        <v>183715839.05762172</v>
      </c>
      <c r="AZ31" s="70">
        <f t="shared" si="123"/>
        <v>195851537.68609232</v>
      </c>
      <c r="BA31" s="70">
        <f t="shared" si="123"/>
        <v>195442212.64130688</v>
      </c>
      <c r="BB31" s="83">
        <f t="shared" si="123"/>
        <v>195442212.64130688</v>
      </c>
      <c r="BC31" s="70">
        <f t="shared" ref="BC31:BO31" si="124">BC29+BC30</f>
        <v>209004299.08883843</v>
      </c>
      <c r="BD31" s="70">
        <f t="shared" si="124"/>
        <v>222559158.11560515</v>
      </c>
      <c r="BE31" s="70">
        <f t="shared" si="124"/>
        <v>236450277.80822581</v>
      </c>
      <c r="BF31" s="70">
        <f t="shared" si="124"/>
        <v>239870662.02507219</v>
      </c>
      <c r="BG31" s="70">
        <f t="shared" si="124"/>
        <v>254444439.54544294</v>
      </c>
      <c r="BH31" s="70">
        <f t="shared" si="124"/>
        <v>261708657.08723477</v>
      </c>
      <c r="BI31" s="70">
        <f t="shared" si="124"/>
        <v>276978833.9576934</v>
      </c>
      <c r="BJ31" s="70">
        <f t="shared" si="124"/>
        <v>292602449.67244285</v>
      </c>
      <c r="BK31" s="70">
        <f t="shared" si="124"/>
        <v>296407191.44741899</v>
      </c>
      <c r="BL31" s="70">
        <f t="shared" si="124"/>
        <v>312748338.40996331</v>
      </c>
      <c r="BM31" s="70">
        <f t="shared" si="124"/>
        <v>329453648.91771936</v>
      </c>
      <c r="BN31" s="70">
        <f t="shared" si="124"/>
        <v>328961659.61857319</v>
      </c>
      <c r="BO31" s="83">
        <f t="shared" si="124"/>
        <v>328961659.61857319</v>
      </c>
      <c r="BP31" s="83">
        <f t="shared" si="122"/>
        <v>653344763.03002489</v>
      </c>
    </row>
    <row r="32" spans="1:68" s="3" customFormat="1" ht="15" thickTop="1">
      <c r="O32" s="74"/>
      <c r="AB32" s="74"/>
      <c r="AO32" s="74"/>
      <c r="BB32" s="74"/>
      <c r="BO32" s="74"/>
      <c r="BP32" s="74"/>
    </row>
    <row r="33" spans="1:69" s="3" customFormat="1" ht="15" thickBot="1">
      <c r="O33" s="74"/>
      <c r="AB33" s="74"/>
      <c r="AO33" s="74"/>
      <c r="BB33" s="74"/>
      <c r="BO33" s="74"/>
      <c r="BP33" s="74"/>
    </row>
    <row r="34" spans="1:69" s="3" customFormat="1" ht="24.75" customHeight="1" thickBot="1">
      <c r="A34" s="369" t="s">
        <v>255</v>
      </c>
      <c r="B34" s="150" t="s">
        <v>134</v>
      </c>
      <c r="O34" s="74"/>
      <c r="AB34" s="74"/>
      <c r="AN34" s="72"/>
      <c r="AO34" s="74"/>
      <c r="BA34" s="72"/>
      <c r="BB34" s="74"/>
      <c r="BN34" s="72"/>
      <c r="BO34" s="74"/>
      <c r="BP34" s="443"/>
    </row>
    <row r="35" spans="1:69" s="4" customFormat="1" ht="15.5">
      <c r="A35" s="370" t="s">
        <v>290</v>
      </c>
      <c r="B35" s="371"/>
      <c r="C35" s="372"/>
      <c r="D35" s="373"/>
      <c r="E35" s="374"/>
      <c r="F35" s="374"/>
      <c r="G35" s="375"/>
      <c r="H35" s="374"/>
      <c r="I35" s="374"/>
      <c r="J35" s="374"/>
      <c r="K35" s="376"/>
      <c r="L35" s="374"/>
      <c r="M35" s="374"/>
      <c r="N35" s="375"/>
      <c r="O35" s="81"/>
      <c r="P35" s="378"/>
      <c r="Q35" s="378"/>
      <c r="R35" s="378"/>
      <c r="S35" s="378"/>
      <c r="T35" s="378"/>
      <c r="U35" s="378"/>
      <c r="V35" s="378"/>
      <c r="W35" s="378"/>
      <c r="X35" s="378"/>
      <c r="Y35" s="378"/>
      <c r="Z35" s="378"/>
      <c r="AA35" s="377"/>
      <c r="AB35" s="81"/>
      <c r="AC35" s="378"/>
      <c r="AD35" s="378"/>
      <c r="AE35" s="378"/>
      <c r="AF35" s="378"/>
      <c r="AG35" s="378"/>
      <c r="AH35" s="378"/>
      <c r="AI35" s="378"/>
      <c r="AJ35" s="378"/>
      <c r="AK35" s="378"/>
      <c r="AL35" s="378"/>
      <c r="AM35" s="378"/>
      <c r="AN35" s="377"/>
      <c r="AO35" s="46"/>
      <c r="AP35" s="378"/>
      <c r="AQ35" s="378"/>
      <c r="AR35" s="378"/>
      <c r="AS35" s="378"/>
      <c r="AT35" s="378"/>
      <c r="AU35" s="378"/>
      <c r="AV35" s="378"/>
      <c r="AW35" s="378"/>
      <c r="AX35" s="378"/>
      <c r="AY35" s="378"/>
      <c r="AZ35" s="378"/>
      <c r="BA35" s="377"/>
      <c r="BB35" s="46"/>
      <c r="BC35" s="378"/>
      <c r="BD35" s="378"/>
      <c r="BE35" s="378"/>
      <c r="BF35" s="378"/>
      <c r="BG35" s="378"/>
      <c r="BH35" s="378"/>
      <c r="BI35" s="378"/>
      <c r="BJ35" s="378"/>
      <c r="BK35" s="378"/>
      <c r="BL35" s="378"/>
      <c r="BM35" s="378"/>
      <c r="BN35" s="377"/>
      <c r="BO35" s="46"/>
      <c r="BP35" s="18"/>
    </row>
    <row r="36" spans="1:69" s="4" customFormat="1">
      <c r="A36" s="379" t="s">
        <v>256</v>
      </c>
      <c r="B36" s="380"/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0</v>
      </c>
      <c r="O36" s="381"/>
      <c r="P36" s="448">
        <v>0</v>
      </c>
      <c r="Q36" s="448">
        <v>0</v>
      </c>
      <c r="R36" s="448">
        <v>0</v>
      </c>
      <c r="S36" s="448">
        <v>0</v>
      </c>
      <c r="T36" s="448">
        <v>0</v>
      </c>
      <c r="U36" s="448">
        <v>0</v>
      </c>
      <c r="V36" s="448">
        <v>0</v>
      </c>
      <c r="W36" s="448">
        <v>0</v>
      </c>
      <c r="X36" s="448">
        <v>0</v>
      </c>
      <c r="Y36" s="448">
        <v>0</v>
      </c>
      <c r="Z36" s="448">
        <v>0</v>
      </c>
      <c r="AA36" s="448">
        <v>0</v>
      </c>
      <c r="AB36" s="381"/>
      <c r="AC36" s="448">
        <v>0</v>
      </c>
      <c r="AD36" s="448">
        <v>0</v>
      </c>
      <c r="AE36" s="448">
        <v>0</v>
      </c>
      <c r="AF36" s="448">
        <v>0</v>
      </c>
      <c r="AG36" s="448">
        <v>0</v>
      </c>
      <c r="AH36" s="448">
        <v>0</v>
      </c>
      <c r="AI36" s="448">
        <v>0</v>
      </c>
      <c r="AJ36" s="448">
        <v>0</v>
      </c>
      <c r="AK36" s="448">
        <v>0</v>
      </c>
      <c r="AL36" s="448">
        <v>0</v>
      </c>
      <c r="AM36" s="448">
        <v>0</v>
      </c>
      <c r="AN36" s="448">
        <v>0</v>
      </c>
      <c r="AO36" s="382"/>
      <c r="AP36" s="448">
        <v>0</v>
      </c>
      <c r="AQ36" s="448">
        <v>0</v>
      </c>
      <c r="AR36" s="448">
        <v>0</v>
      </c>
      <c r="AS36" s="448">
        <v>0</v>
      </c>
      <c r="AT36" s="448">
        <v>0</v>
      </c>
      <c r="AU36" s="448">
        <v>0</v>
      </c>
      <c r="AV36" s="448">
        <v>0</v>
      </c>
      <c r="AW36" s="448">
        <v>0</v>
      </c>
      <c r="AX36" s="448">
        <v>0</v>
      </c>
      <c r="AY36" s="448">
        <v>0</v>
      </c>
      <c r="AZ36" s="448">
        <v>0</v>
      </c>
      <c r="BA36" s="448">
        <v>0</v>
      </c>
      <c r="BB36" s="382"/>
      <c r="BC36" s="448">
        <v>0</v>
      </c>
      <c r="BD36" s="448">
        <v>0</v>
      </c>
      <c r="BE36" s="448">
        <v>0</v>
      </c>
      <c r="BF36" s="448">
        <v>0</v>
      </c>
      <c r="BG36" s="448">
        <v>0</v>
      </c>
      <c r="BH36" s="448">
        <v>0</v>
      </c>
      <c r="BI36" s="448">
        <v>0</v>
      </c>
      <c r="BJ36" s="448">
        <v>0</v>
      </c>
      <c r="BK36" s="448">
        <v>0</v>
      </c>
      <c r="BL36" s="448">
        <v>0</v>
      </c>
      <c r="BM36" s="448">
        <v>0</v>
      </c>
      <c r="BN36" s="448">
        <v>0</v>
      </c>
      <c r="BO36" s="382"/>
      <c r="BP36" s="382"/>
      <c r="BQ36" s="383"/>
    </row>
    <row r="37" spans="1:69" s="4" customFormat="1">
      <c r="A37" s="379" t="s">
        <v>288</v>
      </c>
      <c r="B37" s="380"/>
      <c r="C37" s="624">
        <v>1</v>
      </c>
      <c r="D37" s="624">
        <v>1</v>
      </c>
      <c r="E37" s="624">
        <v>1</v>
      </c>
      <c r="F37" s="624">
        <v>1</v>
      </c>
      <c r="G37" s="624">
        <v>1</v>
      </c>
      <c r="H37" s="624">
        <v>1</v>
      </c>
      <c r="I37" s="624">
        <v>1</v>
      </c>
      <c r="J37" s="624">
        <v>1</v>
      </c>
      <c r="K37" s="624">
        <v>1</v>
      </c>
      <c r="L37" s="624">
        <v>1</v>
      </c>
      <c r="M37" s="624">
        <v>1</v>
      </c>
      <c r="N37" s="624">
        <v>1</v>
      </c>
      <c r="O37" s="381"/>
      <c r="P37" s="448">
        <v>1</v>
      </c>
      <c r="Q37" s="448">
        <v>1</v>
      </c>
      <c r="R37" s="448">
        <v>1</v>
      </c>
      <c r="S37" s="448">
        <v>1</v>
      </c>
      <c r="T37" s="448">
        <v>1</v>
      </c>
      <c r="U37" s="448">
        <v>1</v>
      </c>
      <c r="V37" s="448">
        <v>1</v>
      </c>
      <c r="W37" s="448">
        <v>1</v>
      </c>
      <c r="X37" s="448">
        <v>1</v>
      </c>
      <c r="Y37" s="448">
        <v>1</v>
      </c>
      <c r="Z37" s="448">
        <v>1</v>
      </c>
      <c r="AA37" s="448">
        <v>1</v>
      </c>
      <c r="AB37" s="381"/>
      <c r="AC37" s="448">
        <v>1</v>
      </c>
      <c r="AD37" s="448">
        <v>1</v>
      </c>
      <c r="AE37" s="448">
        <v>1</v>
      </c>
      <c r="AF37" s="448">
        <v>1</v>
      </c>
      <c r="AG37" s="448">
        <v>1</v>
      </c>
      <c r="AH37" s="448">
        <v>1</v>
      </c>
      <c r="AI37" s="448">
        <v>1</v>
      </c>
      <c r="AJ37" s="448">
        <v>1</v>
      </c>
      <c r="AK37" s="448">
        <v>1</v>
      </c>
      <c r="AL37" s="448">
        <v>1</v>
      </c>
      <c r="AM37" s="448">
        <v>1</v>
      </c>
      <c r="AN37" s="448">
        <v>1</v>
      </c>
      <c r="AO37" s="382"/>
      <c r="AP37" s="448">
        <v>1</v>
      </c>
      <c r="AQ37" s="448">
        <v>1</v>
      </c>
      <c r="AR37" s="448">
        <v>1</v>
      </c>
      <c r="AS37" s="448">
        <v>1</v>
      </c>
      <c r="AT37" s="448">
        <v>1</v>
      </c>
      <c r="AU37" s="448">
        <v>1</v>
      </c>
      <c r="AV37" s="448">
        <v>1</v>
      </c>
      <c r="AW37" s="448">
        <v>1</v>
      </c>
      <c r="AX37" s="448">
        <v>1</v>
      </c>
      <c r="AY37" s="448">
        <v>1</v>
      </c>
      <c r="AZ37" s="448">
        <v>1</v>
      </c>
      <c r="BA37" s="448">
        <v>1</v>
      </c>
      <c r="BB37" s="382"/>
      <c r="BC37" s="448">
        <v>1</v>
      </c>
      <c r="BD37" s="448">
        <v>1</v>
      </c>
      <c r="BE37" s="448">
        <v>1</v>
      </c>
      <c r="BF37" s="448">
        <v>1</v>
      </c>
      <c r="BG37" s="448">
        <v>1</v>
      </c>
      <c r="BH37" s="448">
        <v>1</v>
      </c>
      <c r="BI37" s="448">
        <v>1</v>
      </c>
      <c r="BJ37" s="448">
        <v>1</v>
      </c>
      <c r="BK37" s="448">
        <v>1</v>
      </c>
      <c r="BL37" s="448">
        <v>1</v>
      </c>
      <c r="BM37" s="448">
        <v>1</v>
      </c>
      <c r="BN37" s="448">
        <v>1</v>
      </c>
      <c r="BO37" s="382"/>
      <c r="BP37" s="382"/>
      <c r="BQ37" s="383"/>
    </row>
    <row r="38" spans="1:69" s="4" customFormat="1">
      <c r="A38" s="379" t="s">
        <v>289</v>
      </c>
      <c r="B38" s="380"/>
      <c r="C38" s="624">
        <v>0</v>
      </c>
      <c r="D38" s="624">
        <v>0</v>
      </c>
      <c r="E38" s="624">
        <v>0</v>
      </c>
      <c r="F38" s="624">
        <v>0</v>
      </c>
      <c r="G38" s="624">
        <v>0</v>
      </c>
      <c r="H38" s="624">
        <v>0</v>
      </c>
      <c r="I38" s="624">
        <v>0</v>
      </c>
      <c r="J38" s="624">
        <v>0</v>
      </c>
      <c r="K38" s="624">
        <v>0</v>
      </c>
      <c r="L38" s="624">
        <v>0</v>
      </c>
      <c r="M38" s="624">
        <v>0</v>
      </c>
      <c r="N38" s="624">
        <v>0</v>
      </c>
      <c r="O38" s="381"/>
      <c r="P38" s="448">
        <v>0</v>
      </c>
      <c r="Q38" s="448">
        <v>0</v>
      </c>
      <c r="R38" s="448">
        <v>0</v>
      </c>
      <c r="S38" s="448">
        <v>0</v>
      </c>
      <c r="T38" s="448">
        <v>0</v>
      </c>
      <c r="U38" s="448">
        <v>0</v>
      </c>
      <c r="V38" s="448">
        <v>0</v>
      </c>
      <c r="W38" s="448">
        <v>0</v>
      </c>
      <c r="X38" s="448">
        <v>0</v>
      </c>
      <c r="Y38" s="448">
        <v>0</v>
      </c>
      <c r="Z38" s="448">
        <v>0</v>
      </c>
      <c r="AA38" s="448">
        <v>0</v>
      </c>
      <c r="AB38" s="381"/>
      <c r="AC38" s="448">
        <v>0</v>
      </c>
      <c r="AD38" s="448">
        <v>0</v>
      </c>
      <c r="AE38" s="448">
        <v>0</v>
      </c>
      <c r="AF38" s="448">
        <v>0</v>
      </c>
      <c r="AG38" s="448">
        <v>0</v>
      </c>
      <c r="AH38" s="448">
        <v>0</v>
      </c>
      <c r="AI38" s="448">
        <v>0</v>
      </c>
      <c r="AJ38" s="448">
        <v>0</v>
      </c>
      <c r="AK38" s="448">
        <v>0</v>
      </c>
      <c r="AL38" s="448">
        <v>0</v>
      </c>
      <c r="AM38" s="448">
        <v>0</v>
      </c>
      <c r="AN38" s="448">
        <v>0</v>
      </c>
      <c r="AO38" s="382"/>
      <c r="AP38" s="448">
        <v>0</v>
      </c>
      <c r="AQ38" s="448">
        <v>0</v>
      </c>
      <c r="AR38" s="448">
        <v>0</v>
      </c>
      <c r="AS38" s="448">
        <v>0</v>
      </c>
      <c r="AT38" s="448">
        <v>0</v>
      </c>
      <c r="AU38" s="448">
        <v>0</v>
      </c>
      <c r="AV38" s="448">
        <v>0</v>
      </c>
      <c r="AW38" s="448">
        <v>0</v>
      </c>
      <c r="AX38" s="448">
        <v>0</v>
      </c>
      <c r="AY38" s="448">
        <v>0</v>
      </c>
      <c r="AZ38" s="448">
        <v>0</v>
      </c>
      <c r="BA38" s="448">
        <v>0</v>
      </c>
      <c r="BB38" s="382"/>
      <c r="BC38" s="448">
        <v>0</v>
      </c>
      <c r="BD38" s="448">
        <v>0</v>
      </c>
      <c r="BE38" s="448">
        <v>0</v>
      </c>
      <c r="BF38" s="448">
        <v>0</v>
      </c>
      <c r="BG38" s="448">
        <v>0</v>
      </c>
      <c r="BH38" s="448">
        <v>0</v>
      </c>
      <c r="BI38" s="448">
        <v>0</v>
      </c>
      <c r="BJ38" s="448">
        <v>0</v>
      </c>
      <c r="BK38" s="448">
        <v>0</v>
      </c>
      <c r="BL38" s="448">
        <v>0</v>
      </c>
      <c r="BM38" s="448">
        <v>0</v>
      </c>
      <c r="BN38" s="448">
        <v>0</v>
      </c>
      <c r="BO38" s="382"/>
      <c r="BP38" s="382"/>
      <c r="BQ38" s="383"/>
    </row>
    <row r="39" spans="1:69" s="4" customFormat="1">
      <c r="A39" s="384"/>
      <c r="B39" s="385"/>
      <c r="C39" s="386">
        <f t="shared" ref="C39:N39" si="125">SUM(C36:C38)</f>
        <v>1</v>
      </c>
      <c r="D39" s="387">
        <f t="shared" si="125"/>
        <v>1</v>
      </c>
      <c r="E39" s="387">
        <f t="shared" si="125"/>
        <v>1</v>
      </c>
      <c r="F39" s="387">
        <f t="shared" si="125"/>
        <v>1</v>
      </c>
      <c r="G39" s="387">
        <f t="shared" si="125"/>
        <v>1</v>
      </c>
      <c r="H39" s="387">
        <f t="shared" si="125"/>
        <v>1</v>
      </c>
      <c r="I39" s="387">
        <f t="shared" si="125"/>
        <v>1</v>
      </c>
      <c r="J39" s="387">
        <f t="shared" si="125"/>
        <v>1</v>
      </c>
      <c r="K39" s="387">
        <f t="shared" si="125"/>
        <v>1</v>
      </c>
      <c r="L39" s="387">
        <f t="shared" si="125"/>
        <v>1</v>
      </c>
      <c r="M39" s="387">
        <f t="shared" si="125"/>
        <v>1</v>
      </c>
      <c r="N39" s="387">
        <f t="shared" si="125"/>
        <v>1</v>
      </c>
      <c r="O39" s="388"/>
      <c r="P39" s="387">
        <f t="shared" ref="P39:AA39" si="126">SUM(P36:P38)</f>
        <v>1</v>
      </c>
      <c r="Q39" s="387">
        <f t="shared" si="126"/>
        <v>1</v>
      </c>
      <c r="R39" s="387">
        <f t="shared" si="126"/>
        <v>1</v>
      </c>
      <c r="S39" s="387">
        <f t="shared" si="126"/>
        <v>1</v>
      </c>
      <c r="T39" s="387">
        <f t="shared" si="126"/>
        <v>1</v>
      </c>
      <c r="U39" s="387">
        <f t="shared" si="126"/>
        <v>1</v>
      </c>
      <c r="V39" s="387">
        <f t="shared" si="126"/>
        <v>1</v>
      </c>
      <c r="W39" s="387">
        <f t="shared" si="126"/>
        <v>1</v>
      </c>
      <c r="X39" s="387">
        <f t="shared" si="126"/>
        <v>1</v>
      </c>
      <c r="Y39" s="387">
        <f t="shared" si="126"/>
        <v>1</v>
      </c>
      <c r="Z39" s="387">
        <f t="shared" si="126"/>
        <v>1</v>
      </c>
      <c r="AA39" s="387">
        <f t="shared" si="126"/>
        <v>1</v>
      </c>
      <c r="AB39" s="388"/>
      <c r="AC39" s="387">
        <f t="shared" ref="AC39:AN39" si="127">SUM(AC36:AC38)</f>
        <v>1</v>
      </c>
      <c r="AD39" s="387">
        <f t="shared" si="127"/>
        <v>1</v>
      </c>
      <c r="AE39" s="387">
        <f t="shared" si="127"/>
        <v>1</v>
      </c>
      <c r="AF39" s="387">
        <f t="shared" si="127"/>
        <v>1</v>
      </c>
      <c r="AG39" s="387">
        <f t="shared" si="127"/>
        <v>1</v>
      </c>
      <c r="AH39" s="387">
        <f t="shared" si="127"/>
        <v>1</v>
      </c>
      <c r="AI39" s="387">
        <f t="shared" si="127"/>
        <v>1</v>
      </c>
      <c r="AJ39" s="387">
        <f t="shared" si="127"/>
        <v>1</v>
      </c>
      <c r="AK39" s="387">
        <f t="shared" si="127"/>
        <v>1</v>
      </c>
      <c r="AL39" s="387">
        <f t="shared" si="127"/>
        <v>1</v>
      </c>
      <c r="AM39" s="387">
        <f t="shared" si="127"/>
        <v>1</v>
      </c>
      <c r="AN39" s="389">
        <f t="shared" si="127"/>
        <v>1</v>
      </c>
      <c r="AO39" s="390"/>
      <c r="AP39" s="387">
        <f t="shared" ref="AP39:BA39" si="128">SUM(AP36:AP38)</f>
        <v>1</v>
      </c>
      <c r="AQ39" s="387">
        <f t="shared" si="128"/>
        <v>1</v>
      </c>
      <c r="AR39" s="387">
        <f t="shared" si="128"/>
        <v>1</v>
      </c>
      <c r="AS39" s="387">
        <f t="shared" si="128"/>
        <v>1</v>
      </c>
      <c r="AT39" s="387">
        <f t="shared" si="128"/>
        <v>1</v>
      </c>
      <c r="AU39" s="387">
        <f t="shared" si="128"/>
        <v>1</v>
      </c>
      <c r="AV39" s="387">
        <f t="shared" si="128"/>
        <v>1</v>
      </c>
      <c r="AW39" s="387">
        <f t="shared" si="128"/>
        <v>1</v>
      </c>
      <c r="AX39" s="387">
        <f t="shared" si="128"/>
        <v>1</v>
      </c>
      <c r="AY39" s="387">
        <f t="shared" si="128"/>
        <v>1</v>
      </c>
      <c r="AZ39" s="387">
        <f t="shared" si="128"/>
        <v>1</v>
      </c>
      <c r="BA39" s="389">
        <f t="shared" si="128"/>
        <v>1</v>
      </c>
      <c r="BB39" s="390"/>
      <c r="BC39" s="387">
        <f t="shared" ref="BC39:BN39" si="129">SUM(BC36:BC38)</f>
        <v>1</v>
      </c>
      <c r="BD39" s="387">
        <f t="shared" si="129"/>
        <v>1</v>
      </c>
      <c r="BE39" s="387">
        <f t="shared" si="129"/>
        <v>1</v>
      </c>
      <c r="BF39" s="387">
        <f t="shared" si="129"/>
        <v>1</v>
      </c>
      <c r="BG39" s="387">
        <f t="shared" si="129"/>
        <v>1</v>
      </c>
      <c r="BH39" s="387">
        <f t="shared" si="129"/>
        <v>1</v>
      </c>
      <c r="BI39" s="387">
        <f t="shared" si="129"/>
        <v>1</v>
      </c>
      <c r="BJ39" s="387">
        <f t="shared" si="129"/>
        <v>1</v>
      </c>
      <c r="BK39" s="387">
        <f t="shared" si="129"/>
        <v>1</v>
      </c>
      <c r="BL39" s="387">
        <f t="shared" si="129"/>
        <v>1</v>
      </c>
      <c r="BM39" s="387">
        <f t="shared" si="129"/>
        <v>1</v>
      </c>
      <c r="BN39" s="389">
        <f t="shared" si="129"/>
        <v>1</v>
      </c>
      <c r="BO39" s="390"/>
      <c r="BP39" s="390"/>
      <c r="BQ39" s="391"/>
    </row>
    <row r="40" spans="1:69" s="4" customFormat="1">
      <c r="A40" s="384"/>
      <c r="B40" s="385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51"/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  <c r="AA40" s="393"/>
      <c r="AB40" s="51"/>
      <c r="AC40" s="394"/>
      <c r="AD40" s="394"/>
      <c r="AE40" s="394"/>
      <c r="AF40" s="394"/>
      <c r="AG40" s="394"/>
      <c r="AH40" s="394"/>
      <c r="AI40" s="394"/>
      <c r="AJ40" s="394"/>
      <c r="AK40" s="394"/>
      <c r="AL40" s="394"/>
      <c r="AM40" s="394"/>
      <c r="AN40" s="393"/>
      <c r="AO40" s="18"/>
      <c r="AP40" s="394"/>
      <c r="AQ40" s="394"/>
      <c r="AR40" s="394"/>
      <c r="AS40" s="394"/>
      <c r="AT40" s="394"/>
      <c r="AU40" s="394"/>
      <c r="AV40" s="394"/>
      <c r="AW40" s="394"/>
      <c r="AX40" s="394"/>
      <c r="AY40" s="394"/>
      <c r="AZ40" s="394"/>
      <c r="BA40" s="393"/>
      <c r="BB40" s="18"/>
      <c r="BC40" s="394"/>
      <c r="BD40" s="394"/>
      <c r="BE40" s="394"/>
      <c r="BF40" s="394"/>
      <c r="BG40" s="394"/>
      <c r="BH40" s="394"/>
      <c r="BI40" s="394"/>
      <c r="BJ40" s="394"/>
      <c r="BK40" s="394"/>
      <c r="BL40" s="394"/>
      <c r="BM40" s="394"/>
      <c r="BN40" s="393"/>
      <c r="BO40" s="18"/>
      <c r="BP40" s="18"/>
    </row>
    <row r="41" spans="1:69" s="4" customFormat="1">
      <c r="A41" s="395" t="s">
        <v>257</v>
      </c>
      <c r="B41" s="396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51"/>
      <c r="P41" s="394"/>
      <c r="Q41" s="394"/>
      <c r="R41" s="394"/>
      <c r="S41" s="394"/>
      <c r="T41" s="394"/>
      <c r="U41" s="394"/>
      <c r="V41" s="394"/>
      <c r="W41" s="394"/>
      <c r="X41" s="394"/>
      <c r="Y41" s="394"/>
      <c r="Z41" s="394"/>
      <c r="AA41" s="393"/>
      <c r="AB41" s="51"/>
      <c r="AC41" s="394"/>
      <c r="AD41" s="394"/>
      <c r="AE41" s="394"/>
      <c r="AF41" s="394"/>
      <c r="AG41" s="394"/>
      <c r="AH41" s="394"/>
      <c r="AI41" s="394"/>
      <c r="AJ41" s="394"/>
      <c r="AK41" s="394"/>
      <c r="AL41" s="394"/>
      <c r="AM41" s="394"/>
      <c r="AN41" s="393"/>
      <c r="AO41" s="18"/>
      <c r="AP41" s="394"/>
      <c r="AQ41" s="394"/>
      <c r="AR41" s="394"/>
      <c r="AS41" s="394"/>
      <c r="AT41" s="394"/>
      <c r="AU41" s="394"/>
      <c r="AV41" s="394"/>
      <c r="AW41" s="394"/>
      <c r="AX41" s="394"/>
      <c r="AY41" s="394"/>
      <c r="AZ41" s="394"/>
      <c r="BA41" s="393"/>
      <c r="BB41" s="18"/>
      <c r="BC41" s="394"/>
      <c r="BD41" s="394"/>
      <c r="BE41" s="394"/>
      <c r="BF41" s="394"/>
      <c r="BG41" s="394"/>
      <c r="BH41" s="394"/>
      <c r="BI41" s="394"/>
      <c r="BJ41" s="394"/>
      <c r="BK41" s="394"/>
      <c r="BL41" s="394"/>
      <c r="BM41" s="394"/>
      <c r="BN41" s="393"/>
      <c r="BO41" s="18"/>
      <c r="BP41" s="18"/>
    </row>
    <row r="42" spans="1:69" s="4" customFormat="1">
      <c r="A42" s="379" t="str">
        <f>A36</f>
        <v>Deposit - received in month ordered</v>
      </c>
      <c r="B42" s="380"/>
      <c r="C42" s="397">
        <f>C36*'Sales &amp; Cost of Sales'!F109</f>
        <v>0</v>
      </c>
      <c r="D42" s="397">
        <f>D36*'Sales &amp; Cost of Sales'!G109</f>
        <v>0</v>
      </c>
      <c r="E42" s="397">
        <f>E36*'Sales &amp; Cost of Sales'!H109</f>
        <v>0</v>
      </c>
      <c r="F42" s="397">
        <f>F36*'Sales &amp; Cost of Sales'!I109</f>
        <v>0</v>
      </c>
      <c r="G42" s="397">
        <f>G36*'Sales &amp; Cost of Sales'!J109</f>
        <v>0</v>
      </c>
      <c r="H42" s="397">
        <f>H36*'Sales &amp; Cost of Sales'!K109</f>
        <v>0</v>
      </c>
      <c r="I42" s="397">
        <f>I36*'Sales &amp; Cost of Sales'!L109</f>
        <v>0</v>
      </c>
      <c r="J42" s="397">
        <f>J36*'Sales &amp; Cost of Sales'!M109</f>
        <v>0</v>
      </c>
      <c r="K42" s="397">
        <f>K36*'Sales &amp; Cost of Sales'!N109</f>
        <v>0</v>
      </c>
      <c r="L42" s="397">
        <f>L36*'Sales &amp; Cost of Sales'!O109</f>
        <v>0</v>
      </c>
      <c r="M42" s="397">
        <f>M36*'Sales &amp; Cost of Sales'!P109</f>
        <v>0</v>
      </c>
      <c r="N42" s="397">
        <f>N36*'Sales &amp; Cost of Sales'!S109</f>
        <v>0</v>
      </c>
      <c r="O42" s="79">
        <f>SUM(C42:N42)</f>
        <v>0</v>
      </c>
      <c r="P42" s="625">
        <f>P36*'Sales &amp; Cost of Sales'!T109</f>
        <v>0</v>
      </c>
      <c r="Q42" s="625">
        <f>Q36*'Sales &amp; Cost of Sales'!U109</f>
        <v>0</v>
      </c>
      <c r="R42" s="625">
        <f>R36*'Sales &amp; Cost of Sales'!V109</f>
        <v>0</v>
      </c>
      <c r="S42" s="625">
        <f>S36*'Sales &amp; Cost of Sales'!W109</f>
        <v>0</v>
      </c>
      <c r="T42" s="625">
        <f>T36*'Sales &amp; Cost of Sales'!X109</f>
        <v>0</v>
      </c>
      <c r="U42" s="625">
        <f>U36*'Sales &amp; Cost of Sales'!Y109</f>
        <v>0</v>
      </c>
      <c r="V42" s="625">
        <f>V36*'Sales &amp; Cost of Sales'!Z109</f>
        <v>0</v>
      </c>
      <c r="W42" s="625">
        <f>W36*'Sales &amp; Cost of Sales'!AA109</f>
        <v>0</v>
      </c>
      <c r="X42" s="625">
        <f>X36*'Sales &amp; Cost of Sales'!AB109</f>
        <v>0</v>
      </c>
      <c r="Y42" s="625">
        <f>Y36*'Sales &amp; Cost of Sales'!AC109</f>
        <v>0</v>
      </c>
      <c r="Z42" s="625">
        <f>Z36*'Sales &amp; Cost of Sales'!AD109</f>
        <v>0</v>
      </c>
      <c r="AA42" s="625">
        <f>AA36*'Sales &amp; Cost of Sales'!AG109</f>
        <v>0</v>
      </c>
      <c r="AB42" s="79">
        <f>SUM(P42:AA42)</f>
        <v>0</v>
      </c>
      <c r="AC42" s="625">
        <f>AC36*'Sales &amp; Cost of Sales'!AH109</f>
        <v>0</v>
      </c>
      <c r="AD42" s="625">
        <f>AD36*'Sales &amp; Cost of Sales'!AI109</f>
        <v>0</v>
      </c>
      <c r="AE42" s="625">
        <f>AE36*'Sales &amp; Cost of Sales'!AJ109</f>
        <v>0</v>
      </c>
      <c r="AF42" s="625">
        <f>AF36*'Sales &amp; Cost of Sales'!AK109</f>
        <v>0</v>
      </c>
      <c r="AG42" s="625">
        <f>AG36*'Sales &amp; Cost of Sales'!AL109</f>
        <v>0</v>
      </c>
      <c r="AH42" s="625">
        <f>AH36*'Sales &amp; Cost of Sales'!AM109</f>
        <v>0</v>
      </c>
      <c r="AI42" s="625">
        <f>AI36*'Sales &amp; Cost of Sales'!AN109</f>
        <v>0</v>
      </c>
      <c r="AJ42" s="625">
        <f>AJ36*'Sales &amp; Cost of Sales'!AO109</f>
        <v>0</v>
      </c>
      <c r="AK42" s="625">
        <f>AK36*'Sales &amp; Cost of Sales'!AP109</f>
        <v>0</v>
      </c>
      <c r="AL42" s="625">
        <f>AL36*'Sales &amp; Cost of Sales'!AQ109</f>
        <v>0</v>
      </c>
      <c r="AM42" s="625">
        <f>AM36*'Sales &amp; Cost of Sales'!AR109</f>
        <v>0</v>
      </c>
      <c r="AN42" s="625">
        <f>AN36*'Sales &amp; Cost of Sales'!AU109</f>
        <v>0</v>
      </c>
      <c r="AO42" s="18">
        <f>SUM(AC42:AN42)</f>
        <v>0</v>
      </c>
      <c r="AP42" s="625">
        <f>AP36*'Sales &amp; Cost of Sales'!AV109</f>
        <v>0</v>
      </c>
      <c r="AQ42" s="625">
        <f>AQ36*'Sales &amp; Cost of Sales'!AW109</f>
        <v>0</v>
      </c>
      <c r="AR42" s="625">
        <f>AR36*'Sales &amp; Cost of Sales'!AX109</f>
        <v>0</v>
      </c>
      <c r="AS42" s="625">
        <f>AS36*'Sales &amp; Cost of Sales'!AY109</f>
        <v>0</v>
      </c>
      <c r="AT42" s="625">
        <f>AT36*'Sales &amp; Cost of Sales'!AZ109</f>
        <v>0</v>
      </c>
      <c r="AU42" s="625">
        <f>AU36*'Sales &amp; Cost of Sales'!BA109</f>
        <v>0</v>
      </c>
      <c r="AV42" s="625">
        <f>AV36*'Sales &amp; Cost of Sales'!BB109</f>
        <v>0</v>
      </c>
      <c r="AW42" s="625">
        <f>AW36*'Sales &amp; Cost of Sales'!BC109</f>
        <v>0</v>
      </c>
      <c r="AX42" s="625">
        <f>AX36*'Sales &amp; Cost of Sales'!BD109</f>
        <v>0</v>
      </c>
      <c r="AY42" s="625">
        <f>AY36*'Sales &amp; Cost of Sales'!BE109</f>
        <v>0</v>
      </c>
      <c r="AZ42" s="625">
        <f>AZ36*'Sales &amp; Cost of Sales'!BF109</f>
        <v>0</v>
      </c>
      <c r="BA42" s="625">
        <f>BA36*'Sales &amp; Cost of Sales'!BI109</f>
        <v>0</v>
      </c>
      <c r="BB42" s="18">
        <f>SUM(AP42:BA42)</f>
        <v>0</v>
      </c>
      <c r="BC42" s="625">
        <f>BC36*'Sales &amp; Cost of Sales'!BJ109</f>
        <v>0</v>
      </c>
      <c r="BD42" s="625">
        <f>BD36*'Sales &amp; Cost of Sales'!BK109</f>
        <v>0</v>
      </c>
      <c r="BE42" s="625">
        <f>BE36*'Sales &amp; Cost of Sales'!BL109</f>
        <v>0</v>
      </c>
      <c r="BF42" s="625">
        <f>BF36*'Sales &amp; Cost of Sales'!BM109</f>
        <v>0</v>
      </c>
      <c r="BG42" s="625">
        <f>BG36*'Sales &amp; Cost of Sales'!BN109</f>
        <v>0</v>
      </c>
      <c r="BH42" s="625">
        <f>BH36*'Sales &amp; Cost of Sales'!BO109</f>
        <v>0</v>
      </c>
      <c r="BI42" s="625">
        <f>BI36*'Sales &amp; Cost of Sales'!BP109</f>
        <v>0</v>
      </c>
      <c r="BJ42" s="625">
        <f>BJ36*'Sales &amp; Cost of Sales'!BQ109</f>
        <v>0</v>
      </c>
      <c r="BK42" s="625">
        <f>BK36*'Sales &amp; Cost of Sales'!BR109</f>
        <v>0</v>
      </c>
      <c r="BL42" s="625">
        <f>BL36*'Sales &amp; Cost of Sales'!BS109</f>
        <v>0</v>
      </c>
      <c r="BM42" s="625">
        <f>BM36*'Sales &amp; Cost of Sales'!BT109</f>
        <v>0</v>
      </c>
      <c r="BN42" s="664">
        <f>BM42*1.05</f>
        <v>0</v>
      </c>
      <c r="BO42" s="18">
        <f>SUM(BC42:BN42)</f>
        <v>0</v>
      </c>
      <c r="BP42" s="74">
        <f t="shared" ref="BP42:BP44" si="130">AO42+AB42+O42+BB42+BO42</f>
        <v>0</v>
      </c>
    </row>
    <row r="43" spans="1:69" s="4" customFormat="1">
      <c r="A43" s="379" t="str">
        <f t="shared" ref="A43:A44" si="131">A37</f>
        <v>Upon Shipping - 1 months to produce, ship in month 2</v>
      </c>
      <c r="B43" s="380"/>
      <c r="C43" s="625">
        <f>C37*'Sales &amp; Cost of Sales'!E109</f>
        <v>0</v>
      </c>
      <c r="D43" s="625">
        <f>D37*'Sales &amp; Cost of Sales'!F109</f>
        <v>0</v>
      </c>
      <c r="E43" s="625">
        <f>E37*'Sales &amp; Cost of Sales'!G109</f>
        <v>0</v>
      </c>
      <c r="F43" s="625">
        <f>F37*'Sales &amp; Cost of Sales'!H109</f>
        <v>0</v>
      </c>
      <c r="G43" s="625">
        <f>G37*'Sales &amp; Cost of Sales'!I109</f>
        <v>0</v>
      </c>
      <c r="H43" s="625">
        <f>H37*'Sales &amp; Cost of Sales'!J109</f>
        <v>0</v>
      </c>
      <c r="I43" s="625">
        <f>I37*'Sales &amp; Cost of Sales'!K109</f>
        <v>1316230</v>
      </c>
      <c r="J43" s="625">
        <f>J37*'Sales &amp; Cost of Sales'!L109</f>
        <v>1382041.5</v>
      </c>
      <c r="K43" s="625">
        <f>K37*'Sales &amp; Cost of Sales'!M109</f>
        <v>1451143.5750000002</v>
      </c>
      <c r="L43" s="625">
        <f>L37*'Sales &amp; Cost of Sales'!N109</f>
        <v>1523700.7537499999</v>
      </c>
      <c r="M43" s="625">
        <f>M37*'Sales &amp; Cost of Sales'!O109</f>
        <v>1599885.7914375002</v>
      </c>
      <c r="N43" s="625">
        <f>N37*'Sales &amp; Cost of Sales'!P109</f>
        <v>1679880.0810093754</v>
      </c>
      <c r="O43" s="79">
        <f>SUM(C43:N43)</f>
        <v>8952881.7011968754</v>
      </c>
      <c r="P43" s="625">
        <f>P37*'Sales &amp; Cost of Sales'!S109</f>
        <v>4538923.0759104434</v>
      </c>
      <c r="Q43" s="625">
        <f>Q37*'Sales &amp; Cost of Sales'!T109</f>
        <v>4694608.7166695474</v>
      </c>
      <c r="R43" s="625">
        <f>R37*'Sales &amp; Cost of Sales'!U109</f>
        <v>4857366.0343362428</v>
      </c>
      <c r="S43" s="625">
        <f>S37*'Sales &amp; Cost of Sales'!V109</f>
        <v>5027541.4867046056</v>
      </c>
      <c r="T43" s="625">
        <f>T37*'Sales &amp; Cost of Sales'!W109</f>
        <v>5205498.7831979012</v>
      </c>
      <c r="U43" s="625">
        <f>U37*'Sales &amp; Cost of Sales'!X109</f>
        <v>5391619.7467374438</v>
      </c>
      <c r="V43" s="625">
        <f>V37*'Sales &amp; Cost of Sales'!Y109</f>
        <v>5586305.2186977575</v>
      </c>
      <c r="W43" s="625">
        <f>W37*'Sales &amp; Cost of Sales'!Z109</f>
        <v>5789976.009102324</v>
      </c>
      <c r="X43" s="625">
        <f>X37*'Sales &amp; Cost of Sales'!AA109</f>
        <v>6003073.8943218142</v>
      </c>
      <c r="Y43" s="625">
        <f>Y37*'Sales &amp; Cost of Sales'!AB109</f>
        <v>6226062.6646499243</v>
      </c>
      <c r="Z43" s="625">
        <f>Z37*'Sales &amp; Cost of Sales'!AC109</f>
        <v>6459429.2242505578</v>
      </c>
      <c r="AA43" s="625">
        <f>AA37*'Sales &amp; Cost of Sales'!AD109</f>
        <v>6703684.7460949048</v>
      </c>
      <c r="AB43" s="79">
        <f>SUM(P43:AA43)</f>
        <v>66484089.600673467</v>
      </c>
      <c r="AC43" s="625">
        <f>AC37*'Sales &amp; Cost of Sales'!AG109</f>
        <v>7109257.6732336469</v>
      </c>
      <c r="AD43" s="625">
        <f>AD37*'Sales &amp; Cost of Sales'!AH109</f>
        <v>7180350.2499659825</v>
      </c>
      <c r="AE43" s="625">
        <f>AE37*'Sales &amp; Cost of Sales'!AI109</f>
        <v>7252153.7524656439</v>
      </c>
      <c r="AF43" s="625">
        <f>AF37*'Sales &amp; Cost of Sales'!AJ109</f>
        <v>7324675.2899903003</v>
      </c>
      <c r="AG43" s="625">
        <f>AG37*'Sales &amp; Cost of Sales'!AK109</f>
        <v>7397922.0428902041</v>
      </c>
      <c r="AH43" s="625">
        <f>AH37*'Sales &amp; Cost of Sales'!AL109</f>
        <v>7471901.2633191068</v>
      </c>
      <c r="AI43" s="625">
        <f>AI37*'Sales &amp; Cost of Sales'!AM109</f>
        <v>7546620.2759522973</v>
      </c>
      <c r="AJ43" s="625">
        <f>AJ37*'Sales &amp; Cost of Sales'!AN109</f>
        <v>7622086.4787118193</v>
      </c>
      <c r="AK43" s="625">
        <f>AK37*'Sales &amp; Cost of Sales'!AO109</f>
        <v>7698307.3434989378</v>
      </c>
      <c r="AL43" s="625">
        <f>AL37*'Sales &amp; Cost of Sales'!AP109</f>
        <v>7775290.4169339277</v>
      </c>
      <c r="AM43" s="625">
        <f>AM37*'Sales &amp; Cost of Sales'!AQ109</f>
        <v>7853043.3211032674</v>
      </c>
      <c r="AN43" s="625">
        <f>AN37*'Sales &amp; Cost of Sales'!AR109</f>
        <v>7931573.7543143006</v>
      </c>
      <c r="AO43" s="18">
        <f>SUM(AC43:AN43)</f>
        <v>90163181.862379432</v>
      </c>
      <c r="AP43" s="625">
        <f>AP37*'Sales &amp; Cost of Sales'!AU109</f>
        <v>8411433.966450315</v>
      </c>
      <c r="AQ43" s="625">
        <f>AQ37*'Sales &amp; Cost of Sales'!AV109</f>
        <v>8495548.3061148189</v>
      </c>
      <c r="AR43" s="625">
        <f>AR37*'Sales &amp; Cost of Sales'!AW109</f>
        <v>8580503.7891759668</v>
      </c>
      <c r="AS43" s="625">
        <f>AS37*'Sales &amp; Cost of Sales'!AX109</f>
        <v>8666308.8270677272</v>
      </c>
      <c r="AT43" s="625">
        <f>AT37*'Sales &amp; Cost of Sales'!AY109</f>
        <v>8752971.9153384045</v>
      </c>
      <c r="AU43" s="625">
        <f>AU37*'Sales &amp; Cost of Sales'!AZ109</f>
        <v>8840501.6344917882</v>
      </c>
      <c r="AV43" s="625">
        <f>AV37*'Sales &amp; Cost of Sales'!BA109</f>
        <v>8928906.6508367062</v>
      </c>
      <c r="AW43" s="625">
        <f>AW37*'Sales &amp; Cost of Sales'!BB109</f>
        <v>9018195.7173450738</v>
      </c>
      <c r="AX43" s="625">
        <f>AX37*'Sales &amp; Cost of Sales'!BC109</f>
        <v>9108377.6745185237</v>
      </c>
      <c r="AY43" s="625">
        <f>AY37*'Sales &amp; Cost of Sales'!BD109</f>
        <v>9199461.4512637109</v>
      </c>
      <c r="AZ43" s="625">
        <f>AZ37*'Sales &amp; Cost of Sales'!BE109</f>
        <v>9291456.0657763463</v>
      </c>
      <c r="BA43" s="625">
        <f>BA37*'Sales &amp; Cost of Sales'!BF109</f>
        <v>9384370.6264341101</v>
      </c>
      <c r="BB43" s="18">
        <f>SUM(AP43:BA43)</f>
        <v>106678036.6248135</v>
      </c>
      <c r="BC43" s="625">
        <f>BC37*'Sales &amp; Cost of Sales'!BI109</f>
        <v>9952125.0493333731</v>
      </c>
      <c r="BD43" s="625">
        <f>BD37*'Sales &amp; Cost of Sales'!BJ109</f>
        <v>10051646.299826708</v>
      </c>
      <c r="BE43" s="625">
        <f>BE37*'Sales &amp; Cost of Sales'!BK109</f>
        <v>10152162.762824975</v>
      </c>
      <c r="BF43" s="625">
        <f>BF37*'Sales &amp; Cost of Sales'!BL109</f>
        <v>10253684.390453225</v>
      </c>
      <c r="BG43" s="625">
        <f>BG37*'Sales &amp; Cost of Sales'!BM109</f>
        <v>10356221.234357756</v>
      </c>
      <c r="BH43" s="625">
        <f>BH37*'Sales &amp; Cost of Sales'!BN109</f>
        <v>10459783.446701335</v>
      </c>
      <c r="BI43" s="625">
        <f>BI37*'Sales &amp; Cost of Sales'!BO109</f>
        <v>10564381.281168347</v>
      </c>
      <c r="BJ43" s="625">
        <f>BJ37*'Sales &amp; Cost of Sales'!BP109</f>
        <v>10670025.093980029</v>
      </c>
      <c r="BK43" s="625">
        <f>BK37*'Sales &amp; Cost of Sales'!BQ109</f>
        <v>10776725.344919831</v>
      </c>
      <c r="BL43" s="625">
        <f>BL37*'Sales &amp; Cost of Sales'!BR109</f>
        <v>10884492.598369028</v>
      </c>
      <c r="BM43" s="625">
        <f>BM37*'Sales &amp; Cost of Sales'!BS109</f>
        <v>10993337.52435272</v>
      </c>
      <c r="BN43" s="625">
        <f>BN37*'Sales &amp; Cost of Sales'!BT109</f>
        <v>11103270.899596248</v>
      </c>
      <c r="BO43" s="18">
        <f>SUM(BC43:BN43)</f>
        <v>126217855.92588356</v>
      </c>
      <c r="BP43" s="74">
        <f t="shared" si="130"/>
        <v>398496045.71494687</v>
      </c>
    </row>
    <row r="44" spans="1:69" s="4" customFormat="1">
      <c r="A44" s="379" t="str">
        <f t="shared" si="131"/>
        <v>A/R - received in 30 days after shipping, in month 3</v>
      </c>
      <c r="B44" s="380"/>
      <c r="C44" s="397">
        <f>C38*'Sales &amp; Cost of Sales'!D109</f>
        <v>0</v>
      </c>
      <c r="D44" s="397">
        <f>D38*'Sales &amp; Cost of Sales'!E109</f>
        <v>0</v>
      </c>
      <c r="E44" s="397">
        <f>E38*'Sales &amp; Cost of Sales'!F109</f>
        <v>0</v>
      </c>
      <c r="F44" s="397">
        <f>F38*'Sales &amp; Cost of Sales'!G109</f>
        <v>0</v>
      </c>
      <c r="G44" s="397">
        <f>G38*'Sales &amp; Cost of Sales'!H109</f>
        <v>0</v>
      </c>
      <c r="H44" s="397">
        <f>H38*'Sales &amp; Cost of Sales'!I109</f>
        <v>0</v>
      </c>
      <c r="I44" s="397">
        <f>I38*'Sales &amp; Cost of Sales'!J109</f>
        <v>0</v>
      </c>
      <c r="J44" s="397">
        <f>J38*'Sales &amp; Cost of Sales'!K109</f>
        <v>0</v>
      </c>
      <c r="K44" s="397">
        <f>K38*'Sales &amp; Cost of Sales'!L109</f>
        <v>0</v>
      </c>
      <c r="L44" s="397">
        <f>L38*'Sales &amp; Cost of Sales'!M109</f>
        <v>0</v>
      </c>
      <c r="M44" s="397">
        <f>M38*'Sales &amp; Cost of Sales'!N109</f>
        <v>0</v>
      </c>
      <c r="N44" s="397">
        <f>N38*'Sales &amp; Cost of Sales'!O109</f>
        <v>0</v>
      </c>
      <c r="O44" s="79">
        <f>SUM(C44:N44)</f>
        <v>0</v>
      </c>
      <c r="P44" s="397">
        <f>P38*'Sales &amp; Cost of Sales'!P109</f>
        <v>0</v>
      </c>
      <c r="Q44" s="397">
        <f>Q38*'Sales &amp; Cost of Sales'!S109</f>
        <v>0</v>
      </c>
      <c r="R44" s="397">
        <f>R38*'Sales &amp; Cost of Sales'!T109</f>
        <v>0</v>
      </c>
      <c r="S44" s="397">
        <f>S38*'Sales &amp; Cost of Sales'!U109</f>
        <v>0</v>
      </c>
      <c r="T44" s="397">
        <f>T38*'Sales &amp; Cost of Sales'!V109</f>
        <v>0</v>
      </c>
      <c r="U44" s="397">
        <f>U38*'Sales &amp; Cost of Sales'!W109</f>
        <v>0</v>
      </c>
      <c r="V44" s="397">
        <f>V38*'Sales &amp; Cost of Sales'!X109</f>
        <v>0</v>
      </c>
      <c r="W44" s="397">
        <f>W38*'Sales &amp; Cost of Sales'!Y109</f>
        <v>0</v>
      </c>
      <c r="X44" s="397">
        <f>X38*'Sales &amp; Cost of Sales'!Z109</f>
        <v>0</v>
      </c>
      <c r="Y44" s="397">
        <f>Y38*'Sales &amp; Cost of Sales'!AA109</f>
        <v>0</v>
      </c>
      <c r="Z44" s="397">
        <f>Z38*'Sales &amp; Cost of Sales'!AB109</f>
        <v>0</v>
      </c>
      <c r="AA44" s="397">
        <f>AA38*'Sales &amp; Cost of Sales'!AC109</f>
        <v>0</v>
      </c>
      <c r="AB44" s="79">
        <f>SUM(P44:AA44)</f>
        <v>0</v>
      </c>
      <c r="AC44" s="397">
        <f>AC38*'Sales &amp; Cost of Sales'!AD109</f>
        <v>0</v>
      </c>
      <c r="AD44" s="397">
        <f>AD38*'Sales &amp; Cost of Sales'!AG109</f>
        <v>0</v>
      </c>
      <c r="AE44" s="397">
        <f>AE38*'Sales &amp; Cost of Sales'!AH109</f>
        <v>0</v>
      </c>
      <c r="AF44" s="397">
        <f>AF38*'Sales &amp; Cost of Sales'!AI109</f>
        <v>0</v>
      </c>
      <c r="AG44" s="397">
        <f>AG38*'Sales &amp; Cost of Sales'!AJ109</f>
        <v>0</v>
      </c>
      <c r="AH44" s="397">
        <f>AH38*'Sales &amp; Cost of Sales'!AK109</f>
        <v>0</v>
      </c>
      <c r="AI44" s="397">
        <f>AI38*'Sales &amp; Cost of Sales'!AL109</f>
        <v>0</v>
      </c>
      <c r="AJ44" s="397">
        <f>AJ38*'Sales &amp; Cost of Sales'!AM109</f>
        <v>0</v>
      </c>
      <c r="AK44" s="397">
        <f>AK38*'Sales &amp; Cost of Sales'!AN109</f>
        <v>0</v>
      </c>
      <c r="AL44" s="397">
        <f>AL38*'Sales &amp; Cost of Sales'!AO109</f>
        <v>0</v>
      </c>
      <c r="AM44" s="397">
        <f>AM38*'Sales &amp; Cost of Sales'!AP109</f>
        <v>0</v>
      </c>
      <c r="AN44" s="397">
        <f>AN38*'Sales &amp; Cost of Sales'!AQ109</f>
        <v>0</v>
      </c>
      <c r="AO44" s="18">
        <f>SUM(AC44:AN44)</f>
        <v>0</v>
      </c>
      <c r="AP44" s="397">
        <f>AP38*'Sales &amp; Cost of Sales'!AR109</f>
        <v>0</v>
      </c>
      <c r="AQ44" s="397">
        <f>AQ38*'Sales &amp; Cost of Sales'!AU109</f>
        <v>0</v>
      </c>
      <c r="AR44" s="397">
        <f>AR38*'Sales &amp; Cost of Sales'!AV109</f>
        <v>0</v>
      </c>
      <c r="AS44" s="397">
        <f>AS38*'Sales &amp; Cost of Sales'!AW109</f>
        <v>0</v>
      </c>
      <c r="AT44" s="397">
        <f>AT38*'Sales &amp; Cost of Sales'!AX109</f>
        <v>0</v>
      </c>
      <c r="AU44" s="397">
        <f>AU38*'Sales &amp; Cost of Sales'!AY109</f>
        <v>0</v>
      </c>
      <c r="AV44" s="397">
        <f>AV38*'Sales &amp; Cost of Sales'!AZ109</f>
        <v>0</v>
      </c>
      <c r="AW44" s="397">
        <f>AW38*'Sales &amp; Cost of Sales'!BA109</f>
        <v>0</v>
      </c>
      <c r="AX44" s="397">
        <f>AX38*'Sales &amp; Cost of Sales'!BB109</f>
        <v>0</v>
      </c>
      <c r="AY44" s="397">
        <f>AY38*'Sales &amp; Cost of Sales'!BC109</f>
        <v>0</v>
      </c>
      <c r="AZ44" s="397">
        <f>AZ38*'Sales &amp; Cost of Sales'!BD109</f>
        <v>0</v>
      </c>
      <c r="BA44" s="397">
        <f>BA38*'Sales &amp; Cost of Sales'!BE109</f>
        <v>0</v>
      </c>
      <c r="BB44" s="18">
        <f>SUM(AP44:BA44)</f>
        <v>0</v>
      </c>
      <c r="BC44" s="397">
        <f>BC38*'Sales &amp; Cost of Sales'!BF109</f>
        <v>0</v>
      </c>
      <c r="BD44" s="397">
        <f>BD38*'Sales &amp; Cost of Sales'!BI109</f>
        <v>0</v>
      </c>
      <c r="BE44" s="397">
        <f>BE38*'Sales &amp; Cost of Sales'!BJ109</f>
        <v>0</v>
      </c>
      <c r="BF44" s="397">
        <f>BF38*'Sales &amp; Cost of Sales'!BK109</f>
        <v>0</v>
      </c>
      <c r="BG44" s="397">
        <f>BG38*'Sales &amp; Cost of Sales'!BL109</f>
        <v>0</v>
      </c>
      <c r="BH44" s="397">
        <f>BH38*'Sales &amp; Cost of Sales'!BM109</f>
        <v>0</v>
      </c>
      <c r="BI44" s="397">
        <f>BI38*'Sales &amp; Cost of Sales'!BN109</f>
        <v>0</v>
      </c>
      <c r="BJ44" s="397">
        <f>BJ38*'Sales &amp; Cost of Sales'!BO109</f>
        <v>0</v>
      </c>
      <c r="BK44" s="397">
        <f>BK38*'Sales &amp; Cost of Sales'!BP109</f>
        <v>0</v>
      </c>
      <c r="BL44" s="397">
        <f>BL38*'Sales &amp; Cost of Sales'!BQ109</f>
        <v>0</v>
      </c>
      <c r="BM44" s="397">
        <f>BM38*'Sales &amp; Cost of Sales'!BR109</f>
        <v>0</v>
      </c>
      <c r="BN44" s="397">
        <f>BN38*'Sales &amp; Cost of Sales'!BS109</f>
        <v>0</v>
      </c>
      <c r="BO44" s="18">
        <f>SUM(BC44:BN44)</f>
        <v>0</v>
      </c>
      <c r="BP44" s="74">
        <f t="shared" si="130"/>
        <v>0</v>
      </c>
    </row>
    <row r="45" spans="1:69" s="4" customFormat="1">
      <c r="A45" s="384" t="s">
        <v>291</v>
      </c>
      <c r="B45" s="385"/>
      <c r="C45" s="398">
        <f t="shared" ref="C45:BP45" si="132">SUM(C42:C44)</f>
        <v>0</v>
      </c>
      <c r="D45" s="399">
        <f t="shared" si="132"/>
        <v>0</v>
      </c>
      <c r="E45" s="399">
        <f t="shared" si="132"/>
        <v>0</v>
      </c>
      <c r="F45" s="399">
        <f t="shared" si="132"/>
        <v>0</v>
      </c>
      <c r="G45" s="399">
        <f t="shared" si="132"/>
        <v>0</v>
      </c>
      <c r="H45" s="399">
        <f t="shared" si="132"/>
        <v>0</v>
      </c>
      <c r="I45" s="399">
        <f t="shared" si="132"/>
        <v>1316230</v>
      </c>
      <c r="J45" s="399">
        <f t="shared" si="132"/>
        <v>1382041.5</v>
      </c>
      <c r="K45" s="399">
        <f t="shared" si="132"/>
        <v>1451143.5750000002</v>
      </c>
      <c r="L45" s="399">
        <f t="shared" si="132"/>
        <v>1523700.7537499999</v>
      </c>
      <c r="M45" s="399">
        <f t="shared" si="132"/>
        <v>1599885.7914375002</v>
      </c>
      <c r="N45" s="399">
        <f t="shared" si="132"/>
        <v>1679880.0810093754</v>
      </c>
      <c r="O45" s="73">
        <f t="shared" si="132"/>
        <v>8952881.7011968754</v>
      </c>
      <c r="P45" s="399">
        <f t="shared" si="132"/>
        <v>4538923.0759104434</v>
      </c>
      <c r="Q45" s="399">
        <f t="shared" si="132"/>
        <v>4694608.7166695474</v>
      </c>
      <c r="R45" s="399">
        <f t="shared" si="132"/>
        <v>4857366.0343362428</v>
      </c>
      <c r="S45" s="399">
        <f t="shared" si="132"/>
        <v>5027541.4867046056</v>
      </c>
      <c r="T45" s="399">
        <f t="shared" si="132"/>
        <v>5205498.7831979012</v>
      </c>
      <c r="U45" s="399">
        <f t="shared" si="132"/>
        <v>5391619.7467374438</v>
      </c>
      <c r="V45" s="399">
        <f t="shared" si="132"/>
        <v>5586305.2186977575</v>
      </c>
      <c r="W45" s="399">
        <f t="shared" si="132"/>
        <v>5789976.009102324</v>
      </c>
      <c r="X45" s="399">
        <f t="shared" si="132"/>
        <v>6003073.8943218142</v>
      </c>
      <c r="Y45" s="399">
        <f t="shared" si="132"/>
        <v>6226062.6646499243</v>
      </c>
      <c r="Z45" s="399">
        <f t="shared" si="132"/>
        <v>6459429.2242505578</v>
      </c>
      <c r="AA45" s="399">
        <f t="shared" si="132"/>
        <v>6703684.7460949048</v>
      </c>
      <c r="AB45" s="73">
        <f t="shared" si="132"/>
        <v>66484089.600673467</v>
      </c>
      <c r="AC45" s="399">
        <f t="shared" si="132"/>
        <v>7109257.6732336469</v>
      </c>
      <c r="AD45" s="399">
        <f t="shared" si="132"/>
        <v>7180350.2499659825</v>
      </c>
      <c r="AE45" s="399">
        <f t="shared" si="132"/>
        <v>7252153.7524656439</v>
      </c>
      <c r="AF45" s="399">
        <f t="shared" si="132"/>
        <v>7324675.2899903003</v>
      </c>
      <c r="AG45" s="399">
        <f t="shared" si="132"/>
        <v>7397922.0428902041</v>
      </c>
      <c r="AH45" s="399">
        <f t="shared" si="132"/>
        <v>7471901.2633191068</v>
      </c>
      <c r="AI45" s="399">
        <f t="shared" si="132"/>
        <v>7546620.2759522973</v>
      </c>
      <c r="AJ45" s="399">
        <f t="shared" si="132"/>
        <v>7622086.4787118193</v>
      </c>
      <c r="AK45" s="399">
        <f t="shared" si="132"/>
        <v>7698307.3434989378</v>
      </c>
      <c r="AL45" s="399">
        <f t="shared" si="132"/>
        <v>7775290.4169339277</v>
      </c>
      <c r="AM45" s="399">
        <f t="shared" si="132"/>
        <v>7853043.3211032674</v>
      </c>
      <c r="AN45" s="400">
        <f t="shared" si="132"/>
        <v>7931573.7543143006</v>
      </c>
      <c r="AO45" s="73">
        <f t="shared" si="132"/>
        <v>90163181.862379432</v>
      </c>
      <c r="AP45" s="399">
        <f t="shared" ref="AP45:BB45" si="133">SUM(AP42:AP44)</f>
        <v>8411433.966450315</v>
      </c>
      <c r="AQ45" s="399">
        <f t="shared" si="133"/>
        <v>8495548.3061148189</v>
      </c>
      <c r="AR45" s="399">
        <f t="shared" si="133"/>
        <v>8580503.7891759668</v>
      </c>
      <c r="AS45" s="399">
        <f t="shared" si="133"/>
        <v>8666308.8270677272</v>
      </c>
      <c r="AT45" s="399">
        <f t="shared" si="133"/>
        <v>8752971.9153384045</v>
      </c>
      <c r="AU45" s="399">
        <f t="shared" si="133"/>
        <v>8840501.6344917882</v>
      </c>
      <c r="AV45" s="399">
        <f t="shared" si="133"/>
        <v>8928906.6508367062</v>
      </c>
      <c r="AW45" s="399">
        <f t="shared" si="133"/>
        <v>9018195.7173450738</v>
      </c>
      <c r="AX45" s="399">
        <f t="shared" si="133"/>
        <v>9108377.6745185237</v>
      </c>
      <c r="AY45" s="399">
        <f t="shared" si="133"/>
        <v>9199461.4512637109</v>
      </c>
      <c r="AZ45" s="399">
        <f t="shared" si="133"/>
        <v>9291456.0657763463</v>
      </c>
      <c r="BA45" s="400">
        <f t="shared" si="133"/>
        <v>9384370.6264341101</v>
      </c>
      <c r="BB45" s="73">
        <f t="shared" si="133"/>
        <v>106678036.6248135</v>
      </c>
      <c r="BC45" s="399">
        <f t="shared" ref="BC45:BO45" si="134">SUM(BC42:BC44)</f>
        <v>9952125.0493333731</v>
      </c>
      <c r="BD45" s="399">
        <f t="shared" si="134"/>
        <v>10051646.299826708</v>
      </c>
      <c r="BE45" s="399">
        <f t="shared" si="134"/>
        <v>10152162.762824975</v>
      </c>
      <c r="BF45" s="399">
        <f t="shared" si="134"/>
        <v>10253684.390453225</v>
      </c>
      <c r="BG45" s="399">
        <f t="shared" si="134"/>
        <v>10356221.234357756</v>
      </c>
      <c r="BH45" s="399">
        <f t="shared" si="134"/>
        <v>10459783.446701335</v>
      </c>
      <c r="BI45" s="399">
        <f t="shared" si="134"/>
        <v>10564381.281168347</v>
      </c>
      <c r="BJ45" s="399">
        <f t="shared" si="134"/>
        <v>10670025.093980029</v>
      </c>
      <c r="BK45" s="399">
        <f t="shared" si="134"/>
        <v>10776725.344919831</v>
      </c>
      <c r="BL45" s="399">
        <f t="shared" si="134"/>
        <v>10884492.598369028</v>
      </c>
      <c r="BM45" s="399">
        <f t="shared" si="134"/>
        <v>10993337.52435272</v>
      </c>
      <c r="BN45" s="400">
        <f t="shared" si="134"/>
        <v>11103270.899596248</v>
      </c>
      <c r="BO45" s="73">
        <f t="shared" si="134"/>
        <v>126217855.92588356</v>
      </c>
      <c r="BP45" s="73">
        <f t="shared" si="132"/>
        <v>398496045.71494687</v>
      </c>
    </row>
    <row r="46" spans="1:69" s="72" customFormat="1">
      <c r="A46" s="401"/>
      <c r="B46" s="401"/>
      <c r="O46" s="74"/>
      <c r="AB46" s="74"/>
      <c r="AO46" s="74"/>
      <c r="BB46" s="74"/>
      <c r="BO46" s="74"/>
      <c r="BP46" s="74"/>
    </row>
    <row r="47" spans="1:69" s="72" customFormat="1">
      <c r="A47" s="401"/>
      <c r="B47" s="401"/>
      <c r="O47" s="74"/>
      <c r="AB47" s="74"/>
      <c r="AO47" s="74"/>
      <c r="BB47" s="74"/>
      <c r="BO47" s="74"/>
      <c r="BP47" s="74"/>
    </row>
    <row r="48" spans="1:69" s="4" customFormat="1" ht="15.5">
      <c r="A48" s="370" t="s">
        <v>296</v>
      </c>
      <c r="B48" s="371"/>
      <c r="C48" s="402"/>
      <c r="D48" s="403"/>
      <c r="E48" s="404"/>
      <c r="F48" s="404"/>
      <c r="G48" s="405"/>
      <c r="H48" s="404"/>
      <c r="I48" s="404"/>
      <c r="J48" s="404"/>
      <c r="K48" s="406"/>
      <c r="L48" s="404"/>
      <c r="M48" s="404"/>
      <c r="N48" s="405"/>
      <c r="O48" s="51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47"/>
      <c r="AB48" s="51"/>
      <c r="AC48" s="327"/>
      <c r="AD48" s="327"/>
      <c r="AE48" s="327"/>
      <c r="AF48" s="327"/>
      <c r="AG48" s="327"/>
      <c r="AH48" s="327"/>
      <c r="AI48" s="327"/>
      <c r="AJ48" s="327"/>
      <c r="AK48" s="327"/>
      <c r="AL48" s="327"/>
      <c r="AM48" s="327"/>
      <c r="AN48" s="47"/>
      <c r="AO48" s="18"/>
      <c r="AP48" s="327"/>
      <c r="AQ48" s="327"/>
      <c r="AR48" s="327"/>
      <c r="AS48" s="327"/>
      <c r="AT48" s="327"/>
      <c r="AU48" s="327"/>
      <c r="AV48" s="327"/>
      <c r="AW48" s="327"/>
      <c r="AX48" s="327"/>
      <c r="AY48" s="327"/>
      <c r="AZ48" s="327"/>
      <c r="BA48" s="47"/>
      <c r="BB48" s="18"/>
      <c r="BC48" s="327"/>
      <c r="BD48" s="327"/>
      <c r="BE48" s="327"/>
      <c r="BF48" s="327"/>
      <c r="BG48" s="327"/>
      <c r="BH48" s="327"/>
      <c r="BI48" s="327"/>
      <c r="BJ48" s="327"/>
      <c r="BK48" s="327"/>
      <c r="BL48" s="327"/>
      <c r="BM48" s="327"/>
      <c r="BN48" s="47"/>
      <c r="BO48" s="18"/>
      <c r="BP48" s="18"/>
    </row>
    <row r="49" spans="1:69" s="4" customFormat="1">
      <c r="A49" s="379" t="s">
        <v>256</v>
      </c>
      <c r="B49" s="380"/>
      <c r="C49" s="447">
        <v>0.3</v>
      </c>
      <c r="D49" s="447">
        <v>0.3</v>
      </c>
      <c r="E49" s="447">
        <v>0.3</v>
      </c>
      <c r="F49" s="447">
        <v>0.3</v>
      </c>
      <c r="G49" s="447">
        <v>0.3</v>
      </c>
      <c r="H49" s="447">
        <v>0.3</v>
      </c>
      <c r="I49" s="447">
        <v>0.3</v>
      </c>
      <c r="J49" s="447">
        <v>0.3</v>
      </c>
      <c r="K49" s="447">
        <v>0.3</v>
      </c>
      <c r="L49" s="447">
        <v>0.3</v>
      </c>
      <c r="M49" s="447">
        <v>0.3</v>
      </c>
      <c r="N49" s="447">
        <v>0.3</v>
      </c>
      <c r="O49" s="381"/>
      <c r="P49" s="448">
        <v>0.3</v>
      </c>
      <c r="Q49" s="448">
        <v>0.3</v>
      </c>
      <c r="R49" s="448">
        <v>0.3</v>
      </c>
      <c r="S49" s="448">
        <v>0.3</v>
      </c>
      <c r="T49" s="448">
        <v>0.3</v>
      </c>
      <c r="U49" s="448">
        <v>0.3</v>
      </c>
      <c r="V49" s="448">
        <v>0.3</v>
      </c>
      <c r="W49" s="448">
        <v>0.3</v>
      </c>
      <c r="X49" s="448">
        <v>0.3</v>
      </c>
      <c r="Y49" s="448">
        <v>0.3</v>
      </c>
      <c r="Z49" s="448">
        <v>0.3</v>
      </c>
      <c r="AA49" s="448">
        <v>0.3</v>
      </c>
      <c r="AB49" s="458"/>
      <c r="AC49" s="448">
        <v>0.3</v>
      </c>
      <c r="AD49" s="448">
        <v>0.3</v>
      </c>
      <c r="AE49" s="448">
        <v>0.3</v>
      </c>
      <c r="AF49" s="448">
        <v>0.3</v>
      </c>
      <c r="AG49" s="448">
        <v>0.3</v>
      </c>
      <c r="AH49" s="448">
        <v>0.3</v>
      </c>
      <c r="AI49" s="448">
        <v>0.3</v>
      </c>
      <c r="AJ49" s="448">
        <v>0.3</v>
      </c>
      <c r="AK49" s="448">
        <v>0.3</v>
      </c>
      <c r="AL49" s="448">
        <v>0.3</v>
      </c>
      <c r="AM49" s="448">
        <v>0.3</v>
      </c>
      <c r="AN49" s="448">
        <v>0.3</v>
      </c>
      <c r="AO49" s="382"/>
      <c r="AP49" s="448">
        <v>0.3</v>
      </c>
      <c r="AQ49" s="448">
        <v>0.3</v>
      </c>
      <c r="AR49" s="448">
        <v>0.3</v>
      </c>
      <c r="AS49" s="448">
        <v>0.3</v>
      </c>
      <c r="AT49" s="448">
        <v>0.3</v>
      </c>
      <c r="AU49" s="448">
        <v>0.3</v>
      </c>
      <c r="AV49" s="448">
        <v>0.3</v>
      </c>
      <c r="AW49" s="448">
        <v>0.3</v>
      </c>
      <c r="AX49" s="448">
        <v>0.3</v>
      </c>
      <c r="AY49" s="448">
        <v>0.3</v>
      </c>
      <c r="AZ49" s="448">
        <v>0.3</v>
      </c>
      <c r="BA49" s="448">
        <v>0.3</v>
      </c>
      <c r="BB49" s="382"/>
      <c r="BC49" s="448">
        <v>0.3</v>
      </c>
      <c r="BD49" s="448">
        <v>0.3</v>
      </c>
      <c r="BE49" s="448">
        <v>0.3</v>
      </c>
      <c r="BF49" s="448">
        <v>0.3</v>
      </c>
      <c r="BG49" s="448">
        <v>0.3</v>
      </c>
      <c r="BH49" s="448">
        <v>0.3</v>
      </c>
      <c r="BI49" s="448">
        <v>0.3</v>
      </c>
      <c r="BJ49" s="448">
        <v>0.3</v>
      </c>
      <c r="BK49" s="448">
        <v>0.3</v>
      </c>
      <c r="BL49" s="448">
        <v>0.3</v>
      </c>
      <c r="BM49" s="448">
        <v>0.3</v>
      </c>
      <c r="BN49" s="448">
        <v>0.3</v>
      </c>
      <c r="BO49" s="382"/>
      <c r="BP49" s="382"/>
      <c r="BQ49" s="383"/>
    </row>
    <row r="50" spans="1:69" s="4" customFormat="1">
      <c r="A50" s="379" t="s">
        <v>292</v>
      </c>
      <c r="B50" s="380"/>
      <c r="C50" s="447">
        <v>0.7</v>
      </c>
      <c r="D50" s="447">
        <v>0.7</v>
      </c>
      <c r="E50" s="447">
        <v>0.7</v>
      </c>
      <c r="F50" s="447">
        <v>0.7</v>
      </c>
      <c r="G50" s="447">
        <v>0.7</v>
      </c>
      <c r="H50" s="447">
        <v>0.7</v>
      </c>
      <c r="I50" s="447">
        <v>0.7</v>
      </c>
      <c r="J50" s="447">
        <v>0.7</v>
      </c>
      <c r="K50" s="447">
        <v>0.7</v>
      </c>
      <c r="L50" s="447">
        <v>0.7</v>
      </c>
      <c r="M50" s="447">
        <v>0.7</v>
      </c>
      <c r="N50" s="447">
        <v>0.7</v>
      </c>
      <c r="O50" s="381"/>
      <c r="P50" s="448">
        <v>0.7</v>
      </c>
      <c r="Q50" s="448">
        <v>0.7</v>
      </c>
      <c r="R50" s="448">
        <v>0.7</v>
      </c>
      <c r="S50" s="448">
        <v>0.7</v>
      </c>
      <c r="T50" s="448">
        <v>0.7</v>
      </c>
      <c r="U50" s="448">
        <v>0.7</v>
      </c>
      <c r="V50" s="448">
        <v>0.7</v>
      </c>
      <c r="W50" s="448">
        <v>0.7</v>
      </c>
      <c r="X50" s="448">
        <v>0.7</v>
      </c>
      <c r="Y50" s="448">
        <v>0.7</v>
      </c>
      <c r="Z50" s="448">
        <v>0.7</v>
      </c>
      <c r="AA50" s="448">
        <v>0.7</v>
      </c>
      <c r="AB50" s="458"/>
      <c r="AC50" s="448">
        <v>0.7</v>
      </c>
      <c r="AD50" s="448">
        <v>0.7</v>
      </c>
      <c r="AE50" s="448">
        <v>0.7</v>
      </c>
      <c r="AF50" s="448">
        <v>0.7</v>
      </c>
      <c r="AG50" s="448">
        <v>0.7</v>
      </c>
      <c r="AH50" s="448">
        <v>0.7</v>
      </c>
      <c r="AI50" s="448">
        <v>0.7</v>
      </c>
      <c r="AJ50" s="448">
        <v>0.7</v>
      </c>
      <c r="AK50" s="448">
        <v>0.7</v>
      </c>
      <c r="AL50" s="448">
        <v>0.7</v>
      </c>
      <c r="AM50" s="448">
        <v>0.7</v>
      </c>
      <c r="AN50" s="448">
        <v>0.7</v>
      </c>
      <c r="AO50" s="382"/>
      <c r="AP50" s="448">
        <v>0.7</v>
      </c>
      <c r="AQ50" s="448">
        <v>0.7</v>
      </c>
      <c r="AR50" s="448">
        <v>0.7</v>
      </c>
      <c r="AS50" s="448">
        <v>0.7</v>
      </c>
      <c r="AT50" s="448">
        <v>0.7</v>
      </c>
      <c r="AU50" s="448">
        <v>0.7</v>
      </c>
      <c r="AV50" s="448">
        <v>0.7</v>
      </c>
      <c r="AW50" s="448">
        <v>0.7</v>
      </c>
      <c r="AX50" s="448">
        <v>0.7</v>
      </c>
      <c r="AY50" s="448">
        <v>0.7</v>
      </c>
      <c r="AZ50" s="448">
        <v>0.7</v>
      </c>
      <c r="BA50" s="448">
        <v>0.7</v>
      </c>
      <c r="BB50" s="382"/>
      <c r="BC50" s="448">
        <v>0.7</v>
      </c>
      <c r="BD50" s="448">
        <v>0.7</v>
      </c>
      <c r="BE50" s="448">
        <v>0.7</v>
      </c>
      <c r="BF50" s="448">
        <v>0.7</v>
      </c>
      <c r="BG50" s="448">
        <v>0.7</v>
      </c>
      <c r="BH50" s="448">
        <v>0.7</v>
      </c>
      <c r="BI50" s="448">
        <v>0.7</v>
      </c>
      <c r="BJ50" s="448">
        <v>0.7</v>
      </c>
      <c r="BK50" s="448">
        <v>0.7</v>
      </c>
      <c r="BL50" s="448">
        <v>0.7</v>
      </c>
      <c r="BM50" s="448">
        <v>0.7</v>
      </c>
      <c r="BN50" s="448">
        <v>0.7</v>
      </c>
      <c r="BO50" s="382"/>
      <c r="BP50" s="382"/>
      <c r="BQ50" s="383"/>
    </row>
    <row r="51" spans="1:69" s="4" customFormat="1">
      <c r="A51" s="379" t="s">
        <v>293</v>
      </c>
      <c r="B51" s="380"/>
      <c r="C51" s="447">
        <v>0</v>
      </c>
      <c r="D51" s="447">
        <v>0</v>
      </c>
      <c r="E51" s="447">
        <v>0</v>
      </c>
      <c r="F51" s="447">
        <v>0</v>
      </c>
      <c r="G51" s="447">
        <v>0</v>
      </c>
      <c r="H51" s="447">
        <v>0</v>
      </c>
      <c r="I51" s="447">
        <v>0</v>
      </c>
      <c r="J51" s="447">
        <v>0</v>
      </c>
      <c r="K51" s="447">
        <v>0</v>
      </c>
      <c r="L51" s="447">
        <v>0</v>
      </c>
      <c r="M51" s="447">
        <v>0</v>
      </c>
      <c r="N51" s="447">
        <v>0</v>
      </c>
      <c r="O51" s="381"/>
      <c r="P51" s="448">
        <v>0</v>
      </c>
      <c r="Q51" s="448">
        <v>0</v>
      </c>
      <c r="R51" s="448">
        <v>0</v>
      </c>
      <c r="S51" s="448">
        <v>0</v>
      </c>
      <c r="T51" s="448">
        <v>0</v>
      </c>
      <c r="U51" s="448">
        <v>0</v>
      </c>
      <c r="V51" s="448">
        <v>0</v>
      </c>
      <c r="W51" s="448">
        <v>0</v>
      </c>
      <c r="X51" s="448">
        <v>0</v>
      </c>
      <c r="Y51" s="448">
        <v>0</v>
      </c>
      <c r="Z51" s="448">
        <v>0</v>
      </c>
      <c r="AA51" s="448">
        <v>0</v>
      </c>
      <c r="AB51" s="458"/>
      <c r="AC51" s="448">
        <v>0</v>
      </c>
      <c r="AD51" s="448">
        <v>0</v>
      </c>
      <c r="AE51" s="448">
        <v>0</v>
      </c>
      <c r="AF51" s="448">
        <v>0</v>
      </c>
      <c r="AG51" s="448">
        <v>0</v>
      </c>
      <c r="AH51" s="448">
        <v>0</v>
      </c>
      <c r="AI51" s="448">
        <v>0</v>
      </c>
      <c r="AJ51" s="448">
        <v>0</v>
      </c>
      <c r="AK51" s="448">
        <v>0</v>
      </c>
      <c r="AL51" s="448">
        <v>0</v>
      </c>
      <c r="AM51" s="448">
        <v>0</v>
      </c>
      <c r="AN51" s="448">
        <v>0</v>
      </c>
      <c r="AO51" s="382"/>
      <c r="AP51" s="448">
        <v>0</v>
      </c>
      <c r="AQ51" s="448">
        <v>0</v>
      </c>
      <c r="AR51" s="448">
        <v>0</v>
      </c>
      <c r="AS51" s="448">
        <v>0</v>
      </c>
      <c r="AT51" s="448">
        <v>0</v>
      </c>
      <c r="AU51" s="448">
        <v>0</v>
      </c>
      <c r="AV51" s="448">
        <v>0</v>
      </c>
      <c r="AW51" s="448">
        <v>0</v>
      </c>
      <c r="AX51" s="448">
        <v>0</v>
      </c>
      <c r="AY51" s="448">
        <v>0</v>
      </c>
      <c r="AZ51" s="448">
        <v>0</v>
      </c>
      <c r="BA51" s="448">
        <v>0</v>
      </c>
      <c r="BB51" s="382"/>
      <c r="BC51" s="448">
        <v>0</v>
      </c>
      <c r="BD51" s="448">
        <v>0</v>
      </c>
      <c r="BE51" s="448">
        <v>0</v>
      </c>
      <c r="BF51" s="448">
        <v>0</v>
      </c>
      <c r="BG51" s="448">
        <v>0</v>
      </c>
      <c r="BH51" s="448">
        <v>0</v>
      </c>
      <c r="BI51" s="448">
        <v>0</v>
      </c>
      <c r="BJ51" s="448">
        <v>0</v>
      </c>
      <c r="BK51" s="448">
        <v>0</v>
      </c>
      <c r="BL51" s="448">
        <v>0</v>
      </c>
      <c r="BM51" s="448">
        <v>0</v>
      </c>
      <c r="BN51" s="448">
        <v>0</v>
      </c>
      <c r="BO51" s="382"/>
      <c r="BP51" s="382"/>
      <c r="BQ51" s="383"/>
    </row>
    <row r="52" spans="1:69" s="4" customFormat="1">
      <c r="A52" s="384"/>
      <c r="B52" s="385"/>
      <c r="C52" s="386">
        <f t="shared" ref="C52:N52" si="135">SUM(C49:C51)</f>
        <v>1</v>
      </c>
      <c r="D52" s="387">
        <f t="shared" si="135"/>
        <v>1</v>
      </c>
      <c r="E52" s="387">
        <f t="shared" si="135"/>
        <v>1</v>
      </c>
      <c r="F52" s="387">
        <f t="shared" si="135"/>
        <v>1</v>
      </c>
      <c r="G52" s="387">
        <f t="shared" si="135"/>
        <v>1</v>
      </c>
      <c r="H52" s="387">
        <f t="shared" si="135"/>
        <v>1</v>
      </c>
      <c r="I52" s="387">
        <f t="shared" si="135"/>
        <v>1</v>
      </c>
      <c r="J52" s="387">
        <f t="shared" si="135"/>
        <v>1</v>
      </c>
      <c r="K52" s="387">
        <f t="shared" si="135"/>
        <v>1</v>
      </c>
      <c r="L52" s="387">
        <f t="shared" si="135"/>
        <v>1</v>
      </c>
      <c r="M52" s="387">
        <f t="shared" si="135"/>
        <v>1</v>
      </c>
      <c r="N52" s="387">
        <f t="shared" si="135"/>
        <v>1</v>
      </c>
      <c r="O52" s="388"/>
      <c r="P52" s="387">
        <f t="shared" ref="P52:AA52" si="136">SUM(P49:P51)</f>
        <v>1</v>
      </c>
      <c r="Q52" s="387">
        <f t="shared" si="136"/>
        <v>1</v>
      </c>
      <c r="R52" s="387">
        <f t="shared" si="136"/>
        <v>1</v>
      </c>
      <c r="S52" s="387">
        <f t="shared" si="136"/>
        <v>1</v>
      </c>
      <c r="T52" s="387">
        <f t="shared" si="136"/>
        <v>1</v>
      </c>
      <c r="U52" s="387">
        <f t="shared" si="136"/>
        <v>1</v>
      </c>
      <c r="V52" s="387">
        <f t="shared" si="136"/>
        <v>1</v>
      </c>
      <c r="W52" s="387">
        <f t="shared" si="136"/>
        <v>1</v>
      </c>
      <c r="X52" s="387">
        <f t="shared" si="136"/>
        <v>1</v>
      </c>
      <c r="Y52" s="387">
        <f t="shared" si="136"/>
        <v>1</v>
      </c>
      <c r="Z52" s="387">
        <f t="shared" si="136"/>
        <v>1</v>
      </c>
      <c r="AA52" s="387">
        <f t="shared" si="136"/>
        <v>1</v>
      </c>
      <c r="AB52" s="388"/>
      <c r="AC52" s="387">
        <f t="shared" ref="AC52:AN52" si="137">SUM(AC49:AC51)</f>
        <v>1</v>
      </c>
      <c r="AD52" s="387">
        <f t="shared" si="137"/>
        <v>1</v>
      </c>
      <c r="AE52" s="387">
        <f t="shared" si="137"/>
        <v>1</v>
      </c>
      <c r="AF52" s="387">
        <f t="shared" si="137"/>
        <v>1</v>
      </c>
      <c r="AG52" s="387">
        <f t="shared" si="137"/>
        <v>1</v>
      </c>
      <c r="AH52" s="387">
        <f t="shared" si="137"/>
        <v>1</v>
      </c>
      <c r="AI52" s="387">
        <f t="shared" si="137"/>
        <v>1</v>
      </c>
      <c r="AJ52" s="387">
        <f t="shared" si="137"/>
        <v>1</v>
      </c>
      <c r="AK52" s="387">
        <f t="shared" si="137"/>
        <v>1</v>
      </c>
      <c r="AL52" s="387">
        <f t="shared" si="137"/>
        <v>1</v>
      </c>
      <c r="AM52" s="387">
        <f t="shared" si="137"/>
        <v>1</v>
      </c>
      <c r="AN52" s="389">
        <f t="shared" si="137"/>
        <v>1</v>
      </c>
      <c r="AO52" s="390"/>
      <c r="AP52" s="387">
        <f t="shared" ref="AP52:BA52" si="138">SUM(AP49:AP51)</f>
        <v>1</v>
      </c>
      <c r="AQ52" s="387">
        <f t="shared" si="138"/>
        <v>1</v>
      </c>
      <c r="AR52" s="387">
        <f t="shared" si="138"/>
        <v>1</v>
      </c>
      <c r="AS52" s="387">
        <f t="shared" si="138"/>
        <v>1</v>
      </c>
      <c r="AT52" s="387">
        <f t="shared" si="138"/>
        <v>1</v>
      </c>
      <c r="AU52" s="387">
        <f t="shared" si="138"/>
        <v>1</v>
      </c>
      <c r="AV52" s="387">
        <f t="shared" si="138"/>
        <v>1</v>
      </c>
      <c r="AW52" s="387">
        <f t="shared" si="138"/>
        <v>1</v>
      </c>
      <c r="AX52" s="387">
        <f t="shared" si="138"/>
        <v>1</v>
      </c>
      <c r="AY52" s="387">
        <f t="shared" si="138"/>
        <v>1</v>
      </c>
      <c r="AZ52" s="387">
        <f t="shared" si="138"/>
        <v>1</v>
      </c>
      <c r="BA52" s="407">
        <f t="shared" si="138"/>
        <v>1</v>
      </c>
      <c r="BB52" s="390"/>
      <c r="BC52" s="387">
        <f t="shared" ref="BC52:BN52" si="139">SUM(BC49:BC51)</f>
        <v>1</v>
      </c>
      <c r="BD52" s="387">
        <f t="shared" si="139"/>
        <v>1</v>
      </c>
      <c r="BE52" s="387">
        <f t="shared" si="139"/>
        <v>1</v>
      </c>
      <c r="BF52" s="387">
        <f t="shared" si="139"/>
        <v>1</v>
      </c>
      <c r="BG52" s="387">
        <f t="shared" si="139"/>
        <v>1</v>
      </c>
      <c r="BH52" s="387">
        <f t="shared" si="139"/>
        <v>1</v>
      </c>
      <c r="BI52" s="387">
        <f t="shared" si="139"/>
        <v>1</v>
      </c>
      <c r="BJ52" s="387">
        <f t="shared" si="139"/>
        <v>1</v>
      </c>
      <c r="BK52" s="387">
        <f t="shared" si="139"/>
        <v>1</v>
      </c>
      <c r="BL52" s="387">
        <f t="shared" si="139"/>
        <v>1</v>
      </c>
      <c r="BM52" s="387">
        <f t="shared" si="139"/>
        <v>1</v>
      </c>
      <c r="BN52" s="407">
        <f t="shared" si="139"/>
        <v>1</v>
      </c>
      <c r="BO52" s="390"/>
      <c r="BP52" s="390"/>
      <c r="BQ52" s="391"/>
    </row>
    <row r="53" spans="1:69" s="4" customFormat="1">
      <c r="A53" s="384"/>
      <c r="B53" s="385"/>
      <c r="C53" s="392"/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  <c r="O53" s="51"/>
      <c r="P53" s="394"/>
      <c r="Q53" s="394"/>
      <c r="R53" s="394"/>
      <c r="S53" s="394"/>
      <c r="T53" s="394"/>
      <c r="U53" s="394"/>
      <c r="V53" s="394"/>
      <c r="W53" s="394"/>
      <c r="X53" s="394"/>
      <c r="Y53" s="394"/>
      <c r="Z53" s="394"/>
      <c r="AA53" s="393"/>
      <c r="AB53" s="51"/>
      <c r="AC53" s="394"/>
      <c r="AD53" s="394"/>
      <c r="AE53" s="394"/>
      <c r="AF53" s="394"/>
      <c r="AG53" s="394"/>
      <c r="AH53" s="394"/>
      <c r="AI53" s="394"/>
      <c r="AJ53" s="394"/>
      <c r="AK53" s="394"/>
      <c r="AL53" s="394"/>
      <c r="AM53" s="394"/>
      <c r="AN53" s="393"/>
      <c r="AO53" s="18"/>
      <c r="AP53" s="394"/>
      <c r="AQ53" s="394"/>
      <c r="AR53" s="394"/>
      <c r="AS53" s="394"/>
      <c r="AT53" s="394"/>
      <c r="AU53" s="394"/>
      <c r="AV53" s="394"/>
      <c r="AW53" s="394"/>
      <c r="AX53" s="394"/>
      <c r="AY53" s="394"/>
      <c r="AZ53" s="394"/>
      <c r="BA53" s="393"/>
      <c r="BB53" s="18"/>
      <c r="BC53" s="394"/>
      <c r="BD53" s="394"/>
      <c r="BE53" s="394"/>
      <c r="BF53" s="394"/>
      <c r="BG53" s="394"/>
      <c r="BH53" s="394"/>
      <c r="BI53" s="394"/>
      <c r="BJ53" s="394"/>
      <c r="BK53" s="394"/>
      <c r="BL53" s="394"/>
      <c r="BM53" s="394"/>
      <c r="BN53" s="393"/>
      <c r="BO53" s="18"/>
      <c r="BP53" s="18"/>
    </row>
    <row r="54" spans="1:69" s="4" customFormat="1">
      <c r="A54" s="395" t="s">
        <v>257</v>
      </c>
      <c r="B54" s="396"/>
      <c r="C54" s="392"/>
      <c r="D54" s="392"/>
      <c r="E54" s="392"/>
      <c r="F54" s="392"/>
      <c r="G54" s="392"/>
      <c r="H54" s="392"/>
      <c r="I54" s="392"/>
      <c r="J54" s="392"/>
      <c r="K54" s="392"/>
      <c r="L54" s="392"/>
      <c r="M54" s="392"/>
      <c r="N54" s="392"/>
      <c r="O54" s="51"/>
      <c r="P54" s="394"/>
      <c r="Q54" s="394"/>
      <c r="R54" s="394"/>
      <c r="S54" s="394"/>
      <c r="T54" s="394"/>
      <c r="U54" s="394"/>
      <c r="V54" s="394"/>
      <c r="W54" s="394"/>
      <c r="X54" s="394"/>
      <c r="Y54" s="394"/>
      <c r="Z54" s="394"/>
      <c r="AA54" s="393"/>
      <c r="AB54" s="51"/>
      <c r="AC54" s="394"/>
      <c r="AD54" s="394"/>
      <c r="AE54" s="394"/>
      <c r="AF54" s="394"/>
      <c r="AG54" s="394"/>
      <c r="AH54" s="394"/>
      <c r="AI54" s="394"/>
      <c r="AJ54" s="394"/>
      <c r="AK54" s="394"/>
      <c r="AL54" s="394"/>
      <c r="AM54" s="394"/>
      <c r="AN54" s="393"/>
      <c r="AO54" s="18"/>
      <c r="AP54" s="394"/>
      <c r="AQ54" s="394"/>
      <c r="AR54" s="394"/>
      <c r="AS54" s="394"/>
      <c r="AT54" s="394"/>
      <c r="AU54" s="394"/>
      <c r="AV54" s="394"/>
      <c r="AW54" s="394"/>
      <c r="AX54" s="394"/>
      <c r="AY54" s="394"/>
      <c r="AZ54" s="394"/>
      <c r="BA54" s="393"/>
      <c r="BB54" s="18"/>
      <c r="BC54" s="394"/>
      <c r="BD54" s="394"/>
      <c r="BE54" s="394"/>
      <c r="BF54" s="394"/>
      <c r="BG54" s="394"/>
      <c r="BH54" s="394"/>
      <c r="BI54" s="394"/>
      <c r="BJ54" s="394"/>
      <c r="BK54" s="394"/>
      <c r="BL54" s="394"/>
      <c r="BM54" s="394"/>
      <c r="BN54" s="393"/>
      <c r="BO54" s="18"/>
      <c r="BP54" s="18"/>
    </row>
    <row r="55" spans="1:69" s="4" customFormat="1">
      <c r="A55" s="379" t="str">
        <f>A49</f>
        <v>Deposit - received in month ordered</v>
      </c>
      <c r="B55" s="380"/>
      <c r="C55" s="397"/>
      <c r="D55" s="397"/>
      <c r="E55" s="397"/>
      <c r="F55" s="397"/>
      <c r="G55" s="397"/>
      <c r="H55" s="397"/>
      <c r="I55" s="397"/>
      <c r="J55" s="397"/>
      <c r="K55" s="397"/>
      <c r="L55" s="397"/>
      <c r="M55" s="397"/>
      <c r="N55" s="397"/>
      <c r="O55" s="79">
        <f>SUM(C55:N55)</f>
        <v>0</v>
      </c>
      <c r="P55" s="397"/>
      <c r="Q55" s="397"/>
      <c r="R55" s="397"/>
      <c r="S55" s="397"/>
      <c r="T55" s="397"/>
      <c r="U55" s="397"/>
      <c r="V55" s="397"/>
      <c r="W55" s="397"/>
      <c r="X55" s="397"/>
      <c r="Y55" s="397"/>
      <c r="Z55" s="397"/>
      <c r="AA55" s="397"/>
      <c r="AB55" s="79">
        <f>SUM(P55:AA55)</f>
        <v>0</v>
      </c>
      <c r="AC55" s="397"/>
      <c r="AD55" s="397"/>
      <c r="AE55" s="397"/>
      <c r="AF55" s="397"/>
      <c r="AG55" s="397"/>
      <c r="AH55" s="397"/>
      <c r="AI55" s="397"/>
      <c r="AJ55" s="397"/>
      <c r="AK55" s="397"/>
      <c r="AL55" s="397"/>
      <c r="AM55" s="397"/>
      <c r="AN55" s="397"/>
      <c r="AO55" s="18">
        <f>SUM(AC55:AN55)</f>
        <v>0</v>
      </c>
      <c r="AP55" s="397"/>
      <c r="AQ55" s="397"/>
      <c r="AR55" s="397"/>
      <c r="AS55" s="397"/>
      <c r="AT55" s="397"/>
      <c r="AU55" s="397"/>
      <c r="AV55" s="397"/>
      <c r="AW55" s="397"/>
      <c r="AX55" s="397"/>
      <c r="AY55" s="397"/>
      <c r="AZ55" s="397"/>
      <c r="BA55" s="397"/>
      <c r="BB55" s="18">
        <f>SUM(AP55:BA55)</f>
        <v>0</v>
      </c>
      <c r="BC55" s="397"/>
      <c r="BD55" s="397"/>
      <c r="BE55" s="397"/>
      <c r="BF55" s="397"/>
      <c r="BG55" s="397"/>
      <c r="BH55" s="397"/>
      <c r="BI55" s="397"/>
      <c r="BJ55" s="397"/>
      <c r="BK55" s="397"/>
      <c r="BL55" s="397"/>
      <c r="BM55" s="397"/>
      <c r="BN55" s="397"/>
      <c r="BO55" s="18">
        <f>SUM(BC55:BN55)</f>
        <v>0</v>
      </c>
      <c r="BP55" s="74">
        <f t="shared" ref="BP55:BP57" si="140">AO55+AB55+O55+BB55+BO55</f>
        <v>0</v>
      </c>
    </row>
    <row r="56" spans="1:69" s="4" customFormat="1">
      <c r="A56" s="379" t="str">
        <f t="shared" ref="A56:A57" si="141">A50</f>
        <v>Upon Shipping - 2 months to produce, ship in month TBD</v>
      </c>
      <c r="B56" s="380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M56" s="397"/>
      <c r="N56" s="397"/>
      <c r="O56" s="79">
        <f>SUM(C56:N56)</f>
        <v>0</v>
      </c>
      <c r="P56" s="397"/>
      <c r="Q56" s="397"/>
      <c r="R56" s="397"/>
      <c r="S56" s="397"/>
      <c r="T56" s="397"/>
      <c r="U56" s="397"/>
      <c r="V56" s="397"/>
      <c r="W56" s="397"/>
      <c r="X56" s="397"/>
      <c r="Y56" s="397"/>
      <c r="Z56" s="397"/>
      <c r="AA56" s="397"/>
      <c r="AB56" s="79">
        <f>SUM(P56:AA56)</f>
        <v>0</v>
      </c>
      <c r="AC56" s="397"/>
      <c r="AD56" s="397"/>
      <c r="AE56" s="397"/>
      <c r="AF56" s="397"/>
      <c r="AG56" s="397"/>
      <c r="AH56" s="397"/>
      <c r="AI56" s="397"/>
      <c r="AJ56" s="397"/>
      <c r="AK56" s="397"/>
      <c r="AL56" s="397"/>
      <c r="AM56" s="397"/>
      <c r="AN56" s="397"/>
      <c r="AO56" s="18">
        <f>SUM(AC56:AN56)</f>
        <v>0</v>
      </c>
      <c r="AP56" s="397"/>
      <c r="AQ56" s="397"/>
      <c r="AR56" s="397"/>
      <c r="AS56" s="397"/>
      <c r="AT56" s="397"/>
      <c r="AU56" s="397"/>
      <c r="AV56" s="397"/>
      <c r="AW56" s="397"/>
      <c r="AX56" s="397"/>
      <c r="AY56" s="397"/>
      <c r="AZ56" s="397"/>
      <c r="BA56" s="397"/>
      <c r="BB56" s="18">
        <f>SUM(AP56:BA56)</f>
        <v>0</v>
      </c>
      <c r="BC56" s="397"/>
      <c r="BD56" s="397"/>
      <c r="BE56" s="397"/>
      <c r="BF56" s="397"/>
      <c r="BG56" s="397"/>
      <c r="BH56" s="397"/>
      <c r="BI56" s="397"/>
      <c r="BJ56" s="397"/>
      <c r="BK56" s="397"/>
      <c r="BL56" s="397"/>
      <c r="BM56" s="397"/>
      <c r="BN56" s="397"/>
      <c r="BO56" s="18">
        <f>SUM(BC56:BN56)</f>
        <v>0</v>
      </c>
      <c r="BP56" s="74">
        <f t="shared" si="140"/>
        <v>0</v>
      </c>
    </row>
    <row r="57" spans="1:69" s="4" customFormat="1">
      <c r="A57" s="379" t="str">
        <f t="shared" si="141"/>
        <v>A/R - received in 30 days after shipping, in month TBD</v>
      </c>
      <c r="B57" s="380"/>
      <c r="C57" s="397"/>
      <c r="D57" s="397"/>
      <c r="E57" s="397"/>
      <c r="F57" s="397"/>
      <c r="G57" s="397"/>
      <c r="H57" s="397"/>
      <c r="I57" s="397"/>
      <c r="J57" s="397"/>
      <c r="K57" s="397"/>
      <c r="L57" s="397"/>
      <c r="M57" s="397"/>
      <c r="N57" s="397"/>
      <c r="O57" s="79">
        <f>SUM(C57:N57)</f>
        <v>0</v>
      </c>
      <c r="P57" s="394"/>
      <c r="Q57" s="394"/>
      <c r="R57" s="394"/>
      <c r="S57" s="394"/>
      <c r="T57" s="394"/>
      <c r="U57" s="394"/>
      <c r="V57" s="394"/>
      <c r="W57" s="394"/>
      <c r="X57" s="394"/>
      <c r="Y57" s="394"/>
      <c r="Z57" s="394"/>
      <c r="AA57" s="393"/>
      <c r="AB57" s="79">
        <f>SUM(P57:AA57)</f>
        <v>0</v>
      </c>
      <c r="AC57" s="394"/>
      <c r="AD57" s="394"/>
      <c r="AE57" s="394"/>
      <c r="AF57" s="394"/>
      <c r="AG57" s="394"/>
      <c r="AH57" s="394"/>
      <c r="AI57" s="394"/>
      <c r="AJ57" s="394"/>
      <c r="AK57" s="394"/>
      <c r="AL57" s="394"/>
      <c r="AM57" s="394"/>
      <c r="AN57" s="393"/>
      <c r="AO57" s="18">
        <f>SUM(AC57:AN57)</f>
        <v>0</v>
      </c>
      <c r="AP57" s="394"/>
      <c r="AQ57" s="394"/>
      <c r="AR57" s="394"/>
      <c r="AS57" s="394"/>
      <c r="AT57" s="394"/>
      <c r="AU57" s="394"/>
      <c r="AV57" s="394"/>
      <c r="AW57" s="394"/>
      <c r="AX57" s="394"/>
      <c r="AY57" s="394"/>
      <c r="AZ57" s="394"/>
      <c r="BA57" s="393"/>
      <c r="BB57" s="18">
        <f>SUM(AP57:BA57)</f>
        <v>0</v>
      </c>
      <c r="BC57" s="394"/>
      <c r="BD57" s="394"/>
      <c r="BE57" s="394"/>
      <c r="BF57" s="394"/>
      <c r="BG57" s="394"/>
      <c r="BH57" s="394"/>
      <c r="BI57" s="394"/>
      <c r="BJ57" s="394"/>
      <c r="BK57" s="394"/>
      <c r="BL57" s="394"/>
      <c r="BM57" s="394"/>
      <c r="BN57" s="393"/>
      <c r="BO57" s="18">
        <f>SUM(BC57:BN57)</f>
        <v>0</v>
      </c>
      <c r="BP57" s="74">
        <f t="shared" si="140"/>
        <v>0</v>
      </c>
    </row>
    <row r="58" spans="1:69" s="4" customFormat="1">
      <c r="A58" s="384" t="s">
        <v>297</v>
      </c>
      <c r="B58" s="385"/>
      <c r="C58" s="398">
        <f t="shared" ref="C58:N58" si="142">SUM(C55:C57)</f>
        <v>0</v>
      </c>
      <c r="D58" s="399">
        <f t="shared" si="142"/>
        <v>0</v>
      </c>
      <c r="E58" s="399">
        <f t="shared" si="142"/>
        <v>0</v>
      </c>
      <c r="F58" s="399">
        <f t="shared" si="142"/>
        <v>0</v>
      </c>
      <c r="G58" s="399">
        <f t="shared" si="142"/>
        <v>0</v>
      </c>
      <c r="H58" s="399">
        <f t="shared" si="142"/>
        <v>0</v>
      </c>
      <c r="I58" s="399">
        <f t="shared" si="142"/>
        <v>0</v>
      </c>
      <c r="J58" s="399">
        <f t="shared" si="142"/>
        <v>0</v>
      </c>
      <c r="K58" s="399">
        <f t="shared" si="142"/>
        <v>0</v>
      </c>
      <c r="L58" s="399">
        <f t="shared" si="142"/>
        <v>0</v>
      </c>
      <c r="M58" s="399">
        <f t="shared" si="142"/>
        <v>0</v>
      </c>
      <c r="N58" s="399">
        <f t="shared" si="142"/>
        <v>0</v>
      </c>
      <c r="O58" s="73">
        <f>SUM(O55:O57)</f>
        <v>0</v>
      </c>
      <c r="P58" s="399">
        <f t="shared" ref="P58:BP58" si="143">SUM(P55:P57)</f>
        <v>0</v>
      </c>
      <c r="Q58" s="399">
        <f t="shared" si="143"/>
        <v>0</v>
      </c>
      <c r="R58" s="399">
        <f t="shared" si="143"/>
        <v>0</v>
      </c>
      <c r="S58" s="399">
        <f t="shared" si="143"/>
        <v>0</v>
      </c>
      <c r="T58" s="399">
        <f t="shared" si="143"/>
        <v>0</v>
      </c>
      <c r="U58" s="399">
        <f t="shared" si="143"/>
        <v>0</v>
      </c>
      <c r="V58" s="399">
        <f t="shared" si="143"/>
        <v>0</v>
      </c>
      <c r="W58" s="399">
        <f t="shared" si="143"/>
        <v>0</v>
      </c>
      <c r="X58" s="399">
        <f t="shared" si="143"/>
        <v>0</v>
      </c>
      <c r="Y58" s="399">
        <f t="shared" si="143"/>
        <v>0</v>
      </c>
      <c r="Z58" s="399">
        <f t="shared" si="143"/>
        <v>0</v>
      </c>
      <c r="AA58" s="399">
        <f t="shared" si="143"/>
        <v>0</v>
      </c>
      <c r="AB58" s="73">
        <f t="shared" si="143"/>
        <v>0</v>
      </c>
      <c r="AC58" s="399">
        <f t="shared" si="143"/>
        <v>0</v>
      </c>
      <c r="AD58" s="399">
        <f t="shared" si="143"/>
        <v>0</v>
      </c>
      <c r="AE58" s="399">
        <f t="shared" si="143"/>
        <v>0</v>
      </c>
      <c r="AF58" s="399">
        <f t="shared" si="143"/>
        <v>0</v>
      </c>
      <c r="AG58" s="399">
        <f t="shared" si="143"/>
        <v>0</v>
      </c>
      <c r="AH58" s="399">
        <f t="shared" si="143"/>
        <v>0</v>
      </c>
      <c r="AI58" s="399">
        <f t="shared" si="143"/>
        <v>0</v>
      </c>
      <c r="AJ58" s="399">
        <f t="shared" si="143"/>
        <v>0</v>
      </c>
      <c r="AK58" s="399">
        <f t="shared" si="143"/>
        <v>0</v>
      </c>
      <c r="AL58" s="399">
        <f t="shared" si="143"/>
        <v>0</v>
      </c>
      <c r="AM58" s="399">
        <f t="shared" si="143"/>
        <v>0</v>
      </c>
      <c r="AN58" s="408">
        <f t="shared" si="143"/>
        <v>0</v>
      </c>
      <c r="AO58" s="73">
        <f t="shared" si="143"/>
        <v>0</v>
      </c>
      <c r="AP58" s="399">
        <f t="shared" ref="AP58:BB58" si="144">SUM(AP55:AP57)</f>
        <v>0</v>
      </c>
      <c r="AQ58" s="399">
        <f t="shared" si="144"/>
        <v>0</v>
      </c>
      <c r="AR58" s="399">
        <f t="shared" si="144"/>
        <v>0</v>
      </c>
      <c r="AS58" s="399">
        <f t="shared" si="144"/>
        <v>0</v>
      </c>
      <c r="AT58" s="399">
        <f t="shared" si="144"/>
        <v>0</v>
      </c>
      <c r="AU58" s="399">
        <f t="shared" si="144"/>
        <v>0</v>
      </c>
      <c r="AV58" s="399">
        <f t="shared" si="144"/>
        <v>0</v>
      </c>
      <c r="AW58" s="399">
        <f t="shared" si="144"/>
        <v>0</v>
      </c>
      <c r="AX58" s="399">
        <f t="shared" si="144"/>
        <v>0</v>
      </c>
      <c r="AY58" s="399">
        <f t="shared" si="144"/>
        <v>0</v>
      </c>
      <c r="AZ58" s="399">
        <f t="shared" si="144"/>
        <v>0</v>
      </c>
      <c r="BA58" s="408">
        <f t="shared" si="144"/>
        <v>0</v>
      </c>
      <c r="BB58" s="73">
        <f t="shared" si="144"/>
        <v>0</v>
      </c>
      <c r="BC58" s="399">
        <f t="shared" ref="BC58:BO58" si="145">SUM(BC55:BC57)</f>
        <v>0</v>
      </c>
      <c r="BD58" s="399">
        <f t="shared" si="145"/>
        <v>0</v>
      </c>
      <c r="BE58" s="399">
        <f t="shared" si="145"/>
        <v>0</v>
      </c>
      <c r="BF58" s="399">
        <f t="shared" si="145"/>
        <v>0</v>
      </c>
      <c r="BG58" s="399">
        <f t="shared" si="145"/>
        <v>0</v>
      </c>
      <c r="BH58" s="399">
        <f t="shared" si="145"/>
        <v>0</v>
      </c>
      <c r="BI58" s="399">
        <f t="shared" si="145"/>
        <v>0</v>
      </c>
      <c r="BJ58" s="399">
        <f t="shared" si="145"/>
        <v>0</v>
      </c>
      <c r="BK58" s="399">
        <f t="shared" si="145"/>
        <v>0</v>
      </c>
      <c r="BL58" s="399">
        <f t="shared" si="145"/>
        <v>0</v>
      </c>
      <c r="BM58" s="399">
        <f t="shared" si="145"/>
        <v>0</v>
      </c>
      <c r="BN58" s="408">
        <f t="shared" si="145"/>
        <v>0</v>
      </c>
      <c r="BO58" s="73">
        <f t="shared" si="145"/>
        <v>0</v>
      </c>
      <c r="BP58" s="73">
        <f t="shared" si="143"/>
        <v>0</v>
      </c>
    </row>
    <row r="59" spans="1:69" s="4" customFormat="1">
      <c r="A59" s="409"/>
      <c r="B59" s="23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51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47"/>
      <c r="AB59" s="51"/>
      <c r="AC59" s="327"/>
      <c r="AD59" s="327"/>
      <c r="AE59" s="327"/>
      <c r="AF59" s="327"/>
      <c r="AG59" s="327"/>
      <c r="AH59" s="327"/>
      <c r="AI59" s="327"/>
      <c r="AJ59" s="327"/>
      <c r="AK59" s="327"/>
      <c r="AL59" s="327"/>
      <c r="AM59" s="327"/>
      <c r="AN59" s="47"/>
      <c r="AO59" s="18"/>
      <c r="AP59" s="327"/>
      <c r="AQ59" s="327"/>
      <c r="AR59" s="327"/>
      <c r="AS59" s="327"/>
      <c r="AT59" s="327"/>
      <c r="AU59" s="327"/>
      <c r="AV59" s="327"/>
      <c r="AW59" s="327"/>
      <c r="AX59" s="327"/>
      <c r="AY59" s="327"/>
      <c r="AZ59" s="327"/>
      <c r="BA59" s="47"/>
      <c r="BB59" s="18"/>
      <c r="BC59" s="327"/>
      <c r="BD59" s="327"/>
      <c r="BE59" s="327"/>
      <c r="BF59" s="327"/>
      <c r="BG59" s="327"/>
      <c r="BH59" s="327"/>
      <c r="BI59" s="327"/>
      <c r="BJ59" s="327"/>
      <c r="BK59" s="327"/>
      <c r="BL59" s="327"/>
      <c r="BM59" s="327"/>
      <c r="BN59" s="47"/>
      <c r="BO59" s="18"/>
      <c r="BP59" s="74">
        <f t="shared" ref="BP59:BP61" si="146">AO59+AB59+O59+BB59+BO59</f>
        <v>0</v>
      </c>
    </row>
    <row r="60" spans="1:69" s="4" customFormat="1" ht="15.5">
      <c r="A60" s="370" t="s">
        <v>544</v>
      </c>
      <c r="B60" s="371"/>
      <c r="C60" s="392">
        <f>'Sales &amp; Cost of Sales'!E266</f>
        <v>0</v>
      </c>
      <c r="D60" s="392">
        <f>'Sales &amp; Cost of Sales'!F266</f>
        <v>0</v>
      </c>
      <c r="E60" s="392">
        <f>'Sales &amp; Cost of Sales'!G266</f>
        <v>0</v>
      </c>
      <c r="F60" s="392">
        <f>'Sales &amp; Cost of Sales'!H266</f>
        <v>94107.5</v>
      </c>
      <c r="G60" s="392">
        <f>'Sales &amp; Cost of Sales'!I266</f>
        <v>192920.37499999997</v>
      </c>
      <c r="H60" s="392">
        <f>'Sales &amp; Cost of Sales'!J266</f>
        <v>296673.89374999999</v>
      </c>
      <c r="I60" s="392">
        <f>'Sales &amp; Cost of Sales'!K266</f>
        <v>410760.3384375</v>
      </c>
      <c r="J60" s="392">
        <f>'Sales &amp; Cost of Sales'!L266</f>
        <v>530551.10535937501</v>
      </c>
      <c r="K60" s="392">
        <f>'Sales &amp; Cost of Sales'!M266</f>
        <v>656331.41062734381</v>
      </c>
      <c r="L60" s="392">
        <f>'Sales &amp; Cost of Sales'!N266</f>
        <v>788400.73115871102</v>
      </c>
      <c r="M60" s="392">
        <f>'Sales &amp; Cost of Sales'!O266</f>
        <v>927073.51771664643</v>
      </c>
      <c r="N60" s="392">
        <f>'Sales &amp; Cost of Sales'!P266</f>
        <v>1072679.9436024791</v>
      </c>
      <c r="O60" s="79">
        <f>SUM(C60:N60)</f>
        <v>4969498.8156520557</v>
      </c>
      <c r="P60" s="392">
        <f>'Sales &amp; Cost of Sales'!S266</f>
        <v>1290438.170434528</v>
      </c>
      <c r="Q60" s="392">
        <f>'Sales &amp; Cost of Sales'!T266</f>
        <v>1456591.9869829728</v>
      </c>
      <c r="R60" s="392">
        <f>'Sales &amp; Cost of Sales'!U266</f>
        <v>1624815.1035269015</v>
      </c>
      <c r="S60" s="392">
        <f>'Sales &amp; Cost of Sales'!V266</f>
        <v>1795148.6011577698</v>
      </c>
      <c r="T60" s="392">
        <f>'Sales &amp; Cost of Sales'!W266</f>
        <v>1967634.9911825215</v>
      </c>
      <c r="U60" s="392">
        <f>'Sales &amp; Cost of Sales'!X266</f>
        <v>2142318.2803959749</v>
      </c>
      <c r="V60" s="392">
        <f>'Sales &amp; Cost of Sales'!Y266</f>
        <v>2319244.0395544386</v>
      </c>
      <c r="W60" s="392">
        <f>'Sales &amp; Cost of Sales'!Z266</f>
        <v>2498459.4752100082</v>
      </c>
      <c r="X60" s="392">
        <f>'Sales &amp; Cost of Sales'!AA266</f>
        <v>2680013.5050729285</v>
      </c>
      <c r="Y60" s="392">
        <f>'Sales &amp; Cost of Sales'!AB266</f>
        <v>2863956.8370778146</v>
      </c>
      <c r="Z60" s="392">
        <f>'Sales &amp; Cost of Sales'!AC266</f>
        <v>3050342.0523382532</v>
      </c>
      <c r="AA60" s="392">
        <f>'Sales &amp; Cost of Sales'!AD266</f>
        <v>3239223.6921835737</v>
      </c>
      <c r="AB60" s="79">
        <f>SUM(P60:AA60)</f>
        <v>26928186.735117685</v>
      </c>
      <c r="AC60" s="392">
        <f>'Sales &amp; Cost of Sales'!AG266</f>
        <v>3601493.8558487152</v>
      </c>
      <c r="AD60" s="392">
        <f>'Sales &amp; Cost of Sales'!AH266</f>
        <v>3803805.9246952371</v>
      </c>
      <c r="AE60" s="392">
        <f>'Sales &amp; Cost of Sales'!AI266</f>
        <v>4008141.1142302244</v>
      </c>
      <c r="AF60" s="392">
        <f>'Sales &amp; Cost of Sales'!AJ266</f>
        <v>4214519.6556605622</v>
      </c>
      <c r="AG60" s="392">
        <f>'Sales &amp; Cost of Sales'!AK266</f>
        <v>4422961.9825052014</v>
      </c>
      <c r="AH60" s="392">
        <f>'Sales &amp; Cost of Sales'!AL266</f>
        <v>4633488.73261829</v>
      </c>
      <c r="AI60" s="392">
        <f>'Sales &amp; Cost of Sales'!AM266</f>
        <v>4846120.7502325065</v>
      </c>
      <c r="AJ60" s="392">
        <f>'Sales &amp; Cost of Sales'!AN266</f>
        <v>5060879.0880228672</v>
      </c>
      <c r="AK60" s="392">
        <f>'Sales &amp; Cost of Sales'!AO266</f>
        <v>5277785.0091911322</v>
      </c>
      <c r="AL60" s="392">
        <f>'Sales &amp; Cost of Sales'!AP266</f>
        <v>5496859.9895710768</v>
      </c>
      <c r="AM60" s="392">
        <f>'Sales &amp; Cost of Sales'!AQ266</f>
        <v>5718125.7197548216</v>
      </c>
      <c r="AN60" s="392">
        <f>'Sales &amp; Cost of Sales'!AR266</f>
        <v>5941604.1072404059</v>
      </c>
      <c r="AO60" s="18">
        <f>SUM(AC60:AN60)</f>
        <v>57025785.929571047</v>
      </c>
      <c r="AP60" s="392">
        <f>'Sales &amp; Cost of Sales'!AU266</f>
        <v>6475683.1425308865</v>
      </c>
      <c r="AQ60" s="392">
        <f>'Sales &amp; Cost of Sales'!AV266</f>
        <v>6715051.9607586311</v>
      </c>
      <c r="AR60" s="392">
        <f>'Sales &amp; Cost of Sales'!AW266</f>
        <v>6956814.4671686552</v>
      </c>
      <c r="AS60" s="392">
        <f>'Sales &amp; Cost of Sales'!AX266</f>
        <v>7200994.5986427795</v>
      </c>
      <c r="AT60" s="392">
        <f>'Sales &amp; Cost of Sales'!AY266</f>
        <v>7447616.5314316414</v>
      </c>
      <c r="AU60" s="392">
        <f>'Sales &amp; Cost of Sales'!AZ266</f>
        <v>7696704.6835483965</v>
      </c>
      <c r="AV60" s="392">
        <f>'Sales &amp; Cost of Sales'!BA266</f>
        <v>7948283.7171863168</v>
      </c>
      <c r="AW60" s="392">
        <f>'Sales &amp; Cost of Sales'!BB266</f>
        <v>8202378.5411606161</v>
      </c>
      <c r="AX60" s="392">
        <f>'Sales &amp; Cost of Sales'!BC266</f>
        <v>8459014.313374659</v>
      </c>
      <c r="AY60" s="392">
        <f>'Sales &amp; Cost of Sales'!BD266</f>
        <v>8718216.4433108419</v>
      </c>
      <c r="AZ60" s="392">
        <f>'Sales &amp; Cost of Sales'!BE266</f>
        <v>8980010.594546387</v>
      </c>
      <c r="BA60" s="392">
        <f>'Sales &amp; Cost of Sales'!BF266</f>
        <v>9244422.6872942895</v>
      </c>
      <c r="BB60" s="18">
        <f>SUM(AP60:BA60)</f>
        <v>94045191.680954114</v>
      </c>
      <c r="BC60" s="392">
        <f>'Sales &amp; Cost of Sales'!BI266</f>
        <v>9987052.8460181523</v>
      </c>
      <c r="BD60" s="392">
        <f>'Sales &amp; Cost of Sales'!BJ266</f>
        <v>10270265.960620889</v>
      </c>
      <c r="BE60" s="392">
        <f>'Sales &amp; Cost of Sales'!BK266</f>
        <v>10556311.206369659</v>
      </c>
      <c r="BF60" s="392">
        <f>'Sales &amp; Cost of Sales'!BL266</f>
        <v>10845216.904575914</v>
      </c>
      <c r="BG60" s="392">
        <f>'Sales &amp; Cost of Sales'!BM266</f>
        <v>11137011.65976423</v>
      </c>
      <c r="BH60" s="392">
        <f>'Sales &amp; Cost of Sales'!BN266</f>
        <v>11431724.362504434</v>
      </c>
      <c r="BI60" s="392">
        <f>'Sales &amp; Cost of Sales'!BO266</f>
        <v>11729384.192272035</v>
      </c>
      <c r="BJ60" s="392">
        <f>'Sales &amp; Cost of Sales'!BP266</f>
        <v>12030020.620337315</v>
      </c>
      <c r="BK60" s="392">
        <f>'Sales &amp; Cost of Sales'!BQ266</f>
        <v>12333663.412683249</v>
      </c>
      <c r="BL60" s="392">
        <f>'Sales &amp; Cost of Sales'!BR266</f>
        <v>12640342.63295264</v>
      </c>
      <c r="BM60" s="392">
        <f>'Sales &amp; Cost of Sales'!BS266</f>
        <v>12950088.645424722</v>
      </c>
      <c r="BN60" s="392">
        <f>'Sales &amp; Cost of Sales'!BT266</f>
        <v>13262932.118021527</v>
      </c>
      <c r="BO60" s="18">
        <f>SUM(BC60:BN60)</f>
        <v>139174014.56154478</v>
      </c>
      <c r="BP60" s="74">
        <f t="shared" si="146"/>
        <v>322142677.72283971</v>
      </c>
    </row>
    <row r="61" spans="1:69" s="4" customFormat="1">
      <c r="A61" s="23"/>
      <c r="B61" s="23"/>
      <c r="C61" s="391"/>
      <c r="D61" s="391"/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51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47"/>
      <c r="AB61" s="51"/>
      <c r="AC61" s="327"/>
      <c r="AD61" s="327"/>
      <c r="AE61" s="327"/>
      <c r="AF61" s="327"/>
      <c r="AG61" s="327"/>
      <c r="AH61" s="327"/>
      <c r="AI61" s="327"/>
      <c r="AJ61" s="327"/>
      <c r="AK61" s="327"/>
      <c r="AL61" s="327"/>
      <c r="AM61" s="327"/>
      <c r="AN61" s="47"/>
      <c r="AO61" s="18"/>
      <c r="AP61" s="327"/>
      <c r="AQ61" s="327"/>
      <c r="AR61" s="327"/>
      <c r="AS61" s="327"/>
      <c r="AT61" s="327"/>
      <c r="AU61" s="327"/>
      <c r="AV61" s="327"/>
      <c r="AW61" s="327"/>
      <c r="AX61" s="327"/>
      <c r="AY61" s="327"/>
      <c r="AZ61" s="327"/>
      <c r="BA61" s="47"/>
      <c r="BB61" s="18"/>
      <c r="BC61" s="327"/>
      <c r="BD61" s="327"/>
      <c r="BE61" s="327"/>
      <c r="BF61" s="327"/>
      <c r="BG61" s="327"/>
      <c r="BH61" s="327"/>
      <c r="BI61" s="327"/>
      <c r="BJ61" s="327"/>
      <c r="BK61" s="327"/>
      <c r="BL61" s="327"/>
      <c r="BM61" s="327"/>
      <c r="BN61" s="47"/>
      <c r="BO61" s="18"/>
      <c r="BP61" s="74">
        <f t="shared" si="146"/>
        <v>0</v>
      </c>
    </row>
    <row r="62" spans="1:69" s="4" customFormat="1" ht="16" thickBot="1">
      <c r="A62" s="371" t="s">
        <v>258</v>
      </c>
      <c r="B62" s="371"/>
      <c r="C62" s="410">
        <f>C60+C58+C45</f>
        <v>0</v>
      </c>
      <c r="D62" s="410">
        <f t="shared" ref="D62:AN62" si="147">D60+D58+D45</f>
        <v>0</v>
      </c>
      <c r="E62" s="410">
        <f t="shared" si="147"/>
        <v>0</v>
      </c>
      <c r="F62" s="410">
        <f t="shared" si="147"/>
        <v>94107.5</v>
      </c>
      <c r="G62" s="410">
        <f t="shared" si="147"/>
        <v>192920.37499999997</v>
      </c>
      <c r="H62" s="410">
        <f t="shared" si="147"/>
        <v>296673.89374999999</v>
      </c>
      <c r="I62" s="410">
        <f t="shared" si="147"/>
        <v>1726990.3384374999</v>
      </c>
      <c r="J62" s="410">
        <f t="shared" si="147"/>
        <v>1912592.605359375</v>
      </c>
      <c r="K62" s="410">
        <f t="shared" si="147"/>
        <v>2107474.9856273439</v>
      </c>
      <c r="L62" s="410">
        <f t="shared" si="147"/>
        <v>2312101.4849087112</v>
      </c>
      <c r="M62" s="410">
        <f t="shared" si="147"/>
        <v>2526959.3091541464</v>
      </c>
      <c r="N62" s="410">
        <f t="shared" si="147"/>
        <v>2752560.0246118545</v>
      </c>
      <c r="O62" s="80">
        <f>SUM(C62:N62)</f>
        <v>13922380.516848931</v>
      </c>
      <c r="P62" s="410">
        <f t="shared" si="147"/>
        <v>5829361.2463449715</v>
      </c>
      <c r="Q62" s="410">
        <f t="shared" si="147"/>
        <v>6151200.7036525197</v>
      </c>
      <c r="R62" s="410">
        <f t="shared" si="147"/>
        <v>6482181.1378631443</v>
      </c>
      <c r="S62" s="410">
        <f t="shared" si="147"/>
        <v>6822690.0878623752</v>
      </c>
      <c r="T62" s="410">
        <f t="shared" si="147"/>
        <v>7173133.7743804231</v>
      </c>
      <c r="U62" s="410">
        <f t="shared" si="147"/>
        <v>7533938.0271334182</v>
      </c>
      <c r="V62" s="410">
        <f t="shared" si="147"/>
        <v>7905549.258252196</v>
      </c>
      <c r="W62" s="410">
        <f t="shared" si="147"/>
        <v>8288435.4843123322</v>
      </c>
      <c r="X62" s="410">
        <f t="shared" si="147"/>
        <v>8683087.3993947431</v>
      </c>
      <c r="Y62" s="410">
        <f t="shared" si="147"/>
        <v>9090019.5017277393</v>
      </c>
      <c r="Z62" s="410">
        <f t="shared" si="147"/>
        <v>9509771.2765888106</v>
      </c>
      <c r="AA62" s="410">
        <f t="shared" si="147"/>
        <v>9942908.4382784776</v>
      </c>
      <c r="AB62" s="80">
        <f>SUM(P62:AA62)</f>
        <v>93412276.335791156</v>
      </c>
      <c r="AC62" s="410">
        <f t="shared" si="147"/>
        <v>10710751.529082362</v>
      </c>
      <c r="AD62" s="410">
        <f t="shared" si="147"/>
        <v>10984156.174661219</v>
      </c>
      <c r="AE62" s="410">
        <f t="shared" si="147"/>
        <v>11260294.866695868</v>
      </c>
      <c r="AF62" s="410">
        <f t="shared" si="147"/>
        <v>11539194.945650863</v>
      </c>
      <c r="AG62" s="410">
        <f t="shared" si="147"/>
        <v>11820884.025395405</v>
      </c>
      <c r="AH62" s="410">
        <f t="shared" si="147"/>
        <v>12105389.995937396</v>
      </c>
      <c r="AI62" s="410">
        <f t="shared" si="147"/>
        <v>12392741.026184805</v>
      </c>
      <c r="AJ62" s="410">
        <f t="shared" si="147"/>
        <v>12682965.566734686</v>
      </c>
      <c r="AK62" s="410">
        <f t="shared" si="147"/>
        <v>12976092.352690071</v>
      </c>
      <c r="AL62" s="410">
        <f t="shared" si="147"/>
        <v>13272150.406505004</v>
      </c>
      <c r="AM62" s="410">
        <f t="shared" si="147"/>
        <v>13571169.04085809</v>
      </c>
      <c r="AN62" s="410">
        <f t="shared" si="147"/>
        <v>13873177.861554706</v>
      </c>
      <c r="AO62" s="411">
        <f>SUM(AC62:AN62)</f>
        <v>147188967.79195046</v>
      </c>
      <c r="AP62" s="410">
        <f t="shared" ref="AP62:BA62" si="148">AP60+AP58+AP45</f>
        <v>14887117.108981201</v>
      </c>
      <c r="AQ62" s="410">
        <f t="shared" si="148"/>
        <v>15210600.266873449</v>
      </c>
      <c r="AR62" s="410">
        <f t="shared" si="148"/>
        <v>15537318.256344622</v>
      </c>
      <c r="AS62" s="410">
        <f t="shared" si="148"/>
        <v>15867303.425710507</v>
      </c>
      <c r="AT62" s="410">
        <f t="shared" si="148"/>
        <v>16200588.446770046</v>
      </c>
      <c r="AU62" s="410">
        <f t="shared" si="148"/>
        <v>16537206.318040185</v>
      </c>
      <c r="AV62" s="410">
        <f t="shared" si="148"/>
        <v>16877190.368023023</v>
      </c>
      <c r="AW62" s="410">
        <f t="shared" si="148"/>
        <v>17220574.258505691</v>
      </c>
      <c r="AX62" s="410">
        <f t="shared" si="148"/>
        <v>17567391.987893183</v>
      </c>
      <c r="AY62" s="410">
        <f t="shared" si="148"/>
        <v>17917677.894574553</v>
      </c>
      <c r="AZ62" s="410">
        <f t="shared" si="148"/>
        <v>18271466.660322733</v>
      </c>
      <c r="BA62" s="410">
        <f t="shared" si="148"/>
        <v>18628793.3137284</v>
      </c>
      <c r="BB62" s="411">
        <f>SUM(AP62:BA62)</f>
        <v>200723228.3057676</v>
      </c>
      <c r="BC62" s="410">
        <f t="shared" ref="BC62:BN62" si="149">BC60+BC58+BC45</f>
        <v>19939177.895351525</v>
      </c>
      <c r="BD62" s="410">
        <f t="shared" si="149"/>
        <v>20321912.260447599</v>
      </c>
      <c r="BE62" s="410">
        <f t="shared" si="149"/>
        <v>20708473.969194636</v>
      </c>
      <c r="BF62" s="410">
        <f t="shared" si="149"/>
        <v>21098901.295029141</v>
      </c>
      <c r="BG62" s="410">
        <f t="shared" si="149"/>
        <v>21493232.894121986</v>
      </c>
      <c r="BH62" s="410">
        <f t="shared" si="149"/>
        <v>21891507.80920577</v>
      </c>
      <c r="BI62" s="410">
        <f t="shared" si="149"/>
        <v>22293765.473440383</v>
      </c>
      <c r="BJ62" s="410">
        <f t="shared" si="149"/>
        <v>22700045.714317344</v>
      </c>
      <c r="BK62" s="410">
        <f t="shared" si="149"/>
        <v>23110388.757603079</v>
      </c>
      <c r="BL62" s="410">
        <f t="shared" si="149"/>
        <v>23524835.23132167</v>
      </c>
      <c r="BM62" s="410">
        <f t="shared" si="149"/>
        <v>23943426.169777442</v>
      </c>
      <c r="BN62" s="410">
        <f t="shared" si="149"/>
        <v>24366203.017617777</v>
      </c>
      <c r="BO62" s="411">
        <f>SUM(BC62:BN62)</f>
        <v>265391870.48742837</v>
      </c>
      <c r="BP62" s="411">
        <f>AO62+AB62+O62</f>
        <v>254523624.64459056</v>
      </c>
    </row>
    <row r="63" spans="1:69" s="4" customFormat="1" ht="15" thickTop="1">
      <c r="A63" s="23"/>
      <c r="B63" s="23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51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47"/>
      <c r="AB63" s="51"/>
      <c r="AC63" s="327"/>
      <c r="AD63" s="327"/>
      <c r="AE63" s="327"/>
      <c r="AF63" s="327"/>
      <c r="AG63" s="327"/>
      <c r="AH63" s="327"/>
      <c r="AI63" s="327"/>
      <c r="AJ63" s="327"/>
      <c r="AK63" s="327"/>
      <c r="AL63" s="327"/>
      <c r="AM63" s="327"/>
      <c r="AN63" s="47"/>
      <c r="AO63" s="18"/>
      <c r="AP63" s="327"/>
      <c r="AQ63" s="327"/>
      <c r="AR63" s="327"/>
      <c r="AS63" s="327"/>
      <c r="AT63" s="327"/>
      <c r="AU63" s="327"/>
      <c r="AV63" s="327"/>
      <c r="AW63" s="327"/>
      <c r="AX63" s="327"/>
      <c r="AY63" s="327"/>
      <c r="AZ63" s="327"/>
      <c r="BA63" s="47"/>
      <c r="BB63" s="18"/>
      <c r="BC63" s="327"/>
      <c r="BD63" s="327"/>
      <c r="BE63" s="327"/>
      <c r="BF63" s="327"/>
      <c r="BG63" s="327"/>
      <c r="BH63" s="327"/>
      <c r="BI63" s="327"/>
      <c r="BJ63" s="327"/>
      <c r="BK63" s="327"/>
      <c r="BL63" s="327"/>
      <c r="BM63" s="327"/>
      <c r="BN63" s="47"/>
      <c r="BO63" s="18"/>
      <c r="BP63" s="18"/>
    </row>
    <row r="64" spans="1:69" s="4" customFormat="1" ht="15" thickBot="1">
      <c r="A64" s="23"/>
      <c r="B64" s="23"/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51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47"/>
      <c r="AB64" s="51"/>
      <c r="AC64" s="327"/>
      <c r="AD64" s="327"/>
      <c r="AE64" s="327"/>
      <c r="AF64" s="327"/>
      <c r="AG64" s="327"/>
      <c r="AH64" s="327"/>
      <c r="AI64" s="327"/>
      <c r="AJ64" s="327"/>
      <c r="AK64" s="327"/>
      <c r="AL64" s="327"/>
      <c r="AM64" s="327"/>
      <c r="AN64" s="47"/>
      <c r="AO64" s="18"/>
      <c r="AP64" s="327"/>
      <c r="AQ64" s="327"/>
      <c r="AR64" s="327"/>
      <c r="AS64" s="327"/>
      <c r="AT64" s="327"/>
      <c r="AU64" s="327"/>
      <c r="AV64" s="327"/>
      <c r="AW64" s="327"/>
      <c r="AX64" s="327"/>
      <c r="AY64" s="327"/>
      <c r="AZ64" s="327"/>
      <c r="BA64" s="47"/>
      <c r="BB64" s="18"/>
      <c r="BC64" s="327"/>
      <c r="BD64" s="327"/>
      <c r="BE64" s="327"/>
      <c r="BF64" s="327"/>
      <c r="BG64" s="327"/>
      <c r="BH64" s="327"/>
      <c r="BI64" s="327"/>
      <c r="BJ64" s="327"/>
      <c r="BK64" s="327"/>
      <c r="BL64" s="327"/>
      <c r="BM64" s="327"/>
      <c r="BN64" s="47"/>
      <c r="BO64" s="18"/>
      <c r="BP64" s="18"/>
    </row>
    <row r="65" spans="1:69" s="4" customFormat="1" ht="21" customHeight="1" thickBot="1">
      <c r="A65" s="369" t="s">
        <v>255</v>
      </c>
      <c r="B65" s="412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51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47"/>
      <c r="AB65" s="51"/>
      <c r="AC65" s="327"/>
      <c r="AD65" s="327"/>
      <c r="AE65" s="327"/>
      <c r="AF65" s="327"/>
      <c r="AG65" s="327"/>
      <c r="AH65" s="327"/>
      <c r="AI65" s="327"/>
      <c r="AJ65" s="327"/>
      <c r="AK65" s="327"/>
      <c r="AL65" s="327"/>
      <c r="AM65" s="327"/>
      <c r="AN65" s="47"/>
      <c r="AO65" s="18"/>
      <c r="AP65" s="327"/>
      <c r="AQ65" s="327"/>
      <c r="AR65" s="327"/>
      <c r="AS65" s="327"/>
      <c r="AT65" s="327"/>
      <c r="AU65" s="327"/>
      <c r="AV65" s="327"/>
      <c r="AW65" s="327"/>
      <c r="AX65" s="327"/>
      <c r="AY65" s="327"/>
      <c r="AZ65" s="327"/>
      <c r="BA65" s="47"/>
      <c r="BB65" s="18"/>
      <c r="BC65" s="327"/>
      <c r="BD65" s="327"/>
      <c r="BE65" s="327"/>
      <c r="BF65" s="327"/>
      <c r="BG65" s="327"/>
      <c r="BH65" s="327"/>
      <c r="BI65" s="327"/>
      <c r="BJ65" s="327"/>
      <c r="BK65" s="327"/>
      <c r="BL65" s="327"/>
      <c r="BM65" s="327"/>
      <c r="BN65" s="47"/>
      <c r="BO65" s="18"/>
      <c r="BP65" s="18"/>
    </row>
    <row r="66" spans="1:69" s="4" customFormat="1" ht="15.5">
      <c r="A66" s="413" t="s">
        <v>294</v>
      </c>
      <c r="B66" s="414"/>
      <c r="C66" s="402"/>
      <c r="D66" s="403"/>
      <c r="E66" s="404"/>
      <c r="F66" s="404"/>
      <c r="G66" s="405"/>
      <c r="H66" s="404"/>
      <c r="I66" s="404"/>
      <c r="J66" s="404"/>
      <c r="K66" s="406"/>
      <c r="L66" s="404"/>
      <c r="M66" s="404"/>
      <c r="N66" s="405"/>
      <c r="O66" s="51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47"/>
      <c r="AB66" s="51"/>
      <c r="AC66" s="327"/>
      <c r="AD66" s="327"/>
      <c r="AE66" s="327"/>
      <c r="AF66" s="327"/>
      <c r="AG66" s="327"/>
      <c r="AH66" s="327"/>
      <c r="AI66" s="327"/>
      <c r="AJ66" s="327"/>
      <c r="AK66" s="327"/>
      <c r="AL66" s="327"/>
      <c r="AM66" s="327"/>
      <c r="AN66" s="47"/>
      <c r="AO66" s="18"/>
      <c r="AP66" s="327"/>
      <c r="AQ66" s="327"/>
      <c r="AR66" s="327"/>
      <c r="AS66" s="327"/>
      <c r="AT66" s="327"/>
      <c r="AU66" s="327"/>
      <c r="AV66" s="327"/>
      <c r="AW66" s="327"/>
      <c r="AX66" s="327"/>
      <c r="AY66" s="327"/>
      <c r="AZ66" s="327"/>
      <c r="BA66" s="47"/>
      <c r="BB66" s="18"/>
      <c r="BC66" s="327"/>
      <c r="BD66" s="327"/>
      <c r="BE66" s="327"/>
      <c r="BF66" s="327"/>
      <c r="BG66" s="327"/>
      <c r="BH66" s="327"/>
      <c r="BI66" s="327"/>
      <c r="BJ66" s="327"/>
      <c r="BK66" s="327"/>
      <c r="BL66" s="327"/>
      <c r="BM66" s="327"/>
      <c r="BN66" s="47"/>
      <c r="BO66" s="18"/>
      <c r="BP66" s="18"/>
    </row>
    <row r="67" spans="1:69" s="4" customFormat="1">
      <c r="A67" s="415" t="s">
        <v>539</v>
      </c>
      <c r="B67" s="416"/>
      <c r="C67" s="626">
        <v>0.5</v>
      </c>
      <c r="D67" s="626">
        <v>0.5</v>
      </c>
      <c r="E67" s="626">
        <v>0.5</v>
      </c>
      <c r="F67" s="626">
        <v>0.5</v>
      </c>
      <c r="G67" s="626">
        <v>0.5</v>
      </c>
      <c r="H67" s="626">
        <v>0.5</v>
      </c>
      <c r="I67" s="626">
        <v>0.5</v>
      </c>
      <c r="J67" s="626">
        <v>0.5</v>
      </c>
      <c r="K67" s="626">
        <v>0.5</v>
      </c>
      <c r="L67" s="626">
        <v>0.5</v>
      </c>
      <c r="M67" s="626">
        <v>0.5</v>
      </c>
      <c r="N67" s="626">
        <v>0.5</v>
      </c>
      <c r="O67" s="381"/>
      <c r="P67" s="626">
        <v>0.5</v>
      </c>
      <c r="Q67" s="626">
        <v>0.5</v>
      </c>
      <c r="R67" s="626">
        <v>0.5</v>
      </c>
      <c r="S67" s="626">
        <v>0.5</v>
      </c>
      <c r="T67" s="626">
        <v>0.5</v>
      </c>
      <c r="U67" s="626">
        <v>0.5</v>
      </c>
      <c r="V67" s="626">
        <v>0.5</v>
      </c>
      <c r="W67" s="626">
        <v>0.5</v>
      </c>
      <c r="X67" s="626">
        <v>0.5</v>
      </c>
      <c r="Y67" s="626">
        <v>0.5</v>
      </c>
      <c r="Z67" s="626">
        <v>0.5</v>
      </c>
      <c r="AA67" s="626">
        <v>0.5</v>
      </c>
      <c r="AB67" s="381"/>
      <c r="AC67" s="626">
        <v>0.5</v>
      </c>
      <c r="AD67" s="626">
        <v>0.5</v>
      </c>
      <c r="AE67" s="626">
        <v>0.5</v>
      </c>
      <c r="AF67" s="626">
        <v>0.5</v>
      </c>
      <c r="AG67" s="626">
        <v>0.5</v>
      </c>
      <c r="AH67" s="626">
        <v>0.5</v>
      </c>
      <c r="AI67" s="626">
        <v>0.5</v>
      </c>
      <c r="AJ67" s="626">
        <v>0.5</v>
      </c>
      <c r="AK67" s="626">
        <v>0.5</v>
      </c>
      <c r="AL67" s="626">
        <v>0.5</v>
      </c>
      <c r="AM67" s="626">
        <v>0.5</v>
      </c>
      <c r="AN67" s="626">
        <v>0.5</v>
      </c>
      <c r="AO67" s="382"/>
      <c r="AP67" s="626">
        <v>0.5</v>
      </c>
      <c r="AQ67" s="626">
        <v>0.5</v>
      </c>
      <c r="AR67" s="626">
        <v>0.5</v>
      </c>
      <c r="AS67" s="626">
        <v>0.5</v>
      </c>
      <c r="AT67" s="626">
        <v>0.5</v>
      </c>
      <c r="AU67" s="626">
        <v>0.5</v>
      </c>
      <c r="AV67" s="626">
        <v>0.5</v>
      </c>
      <c r="AW67" s="626">
        <v>0.5</v>
      </c>
      <c r="AX67" s="626">
        <v>0.5</v>
      </c>
      <c r="AY67" s="626">
        <v>0.5</v>
      </c>
      <c r="AZ67" s="626">
        <v>0.5</v>
      </c>
      <c r="BA67" s="626">
        <v>0.5</v>
      </c>
      <c r="BB67" s="382"/>
      <c r="BC67" s="626">
        <v>0.5</v>
      </c>
      <c r="BD67" s="626">
        <v>0.5</v>
      </c>
      <c r="BE67" s="626">
        <v>0.5</v>
      </c>
      <c r="BF67" s="626">
        <v>0.5</v>
      </c>
      <c r="BG67" s="626">
        <v>0.5</v>
      </c>
      <c r="BH67" s="626">
        <v>0.5</v>
      </c>
      <c r="BI67" s="626">
        <v>0.5</v>
      </c>
      <c r="BJ67" s="626">
        <v>0.5</v>
      </c>
      <c r="BK67" s="626">
        <v>0.5</v>
      </c>
      <c r="BL67" s="626">
        <v>0.5</v>
      </c>
      <c r="BM67" s="626">
        <v>0.5</v>
      </c>
      <c r="BN67" s="626">
        <v>0.5</v>
      </c>
      <c r="BO67" s="382"/>
      <c r="BP67" s="382"/>
      <c r="BQ67" s="383"/>
    </row>
    <row r="68" spans="1:69" s="4" customFormat="1">
      <c r="A68" s="415" t="s">
        <v>537</v>
      </c>
      <c r="B68" s="416"/>
      <c r="C68" s="626">
        <v>0.5</v>
      </c>
      <c r="D68" s="626">
        <v>0.5</v>
      </c>
      <c r="E68" s="626">
        <v>0.5</v>
      </c>
      <c r="F68" s="626">
        <v>0.5</v>
      </c>
      <c r="G68" s="626">
        <v>0.5</v>
      </c>
      <c r="H68" s="626">
        <v>0.5</v>
      </c>
      <c r="I68" s="626">
        <v>0.5</v>
      </c>
      <c r="J68" s="626">
        <v>0.5</v>
      </c>
      <c r="K68" s="626">
        <v>0.5</v>
      </c>
      <c r="L68" s="626">
        <v>0.5</v>
      </c>
      <c r="M68" s="626">
        <v>0.5</v>
      </c>
      <c r="N68" s="626">
        <v>0.5</v>
      </c>
      <c r="O68" s="381"/>
      <c r="P68" s="626">
        <v>0.5</v>
      </c>
      <c r="Q68" s="626">
        <v>0.5</v>
      </c>
      <c r="R68" s="626">
        <v>0.5</v>
      </c>
      <c r="S68" s="626">
        <v>0.5</v>
      </c>
      <c r="T68" s="626">
        <v>0.5</v>
      </c>
      <c r="U68" s="626">
        <v>0.5</v>
      </c>
      <c r="V68" s="626">
        <v>0.5</v>
      </c>
      <c r="W68" s="626">
        <v>0.5</v>
      </c>
      <c r="X68" s="626">
        <v>0.5</v>
      </c>
      <c r="Y68" s="626">
        <v>0.5</v>
      </c>
      <c r="Z68" s="626">
        <v>0.5</v>
      </c>
      <c r="AA68" s="626">
        <v>0.5</v>
      </c>
      <c r="AB68" s="381"/>
      <c r="AC68" s="626">
        <v>0.5</v>
      </c>
      <c r="AD68" s="626">
        <v>0.5</v>
      </c>
      <c r="AE68" s="626">
        <v>0.5</v>
      </c>
      <c r="AF68" s="626">
        <v>0.5</v>
      </c>
      <c r="AG68" s="626">
        <v>0.5</v>
      </c>
      <c r="AH68" s="626">
        <v>0.5</v>
      </c>
      <c r="AI68" s="626">
        <v>0.5</v>
      </c>
      <c r="AJ68" s="626">
        <v>0.5</v>
      </c>
      <c r="AK68" s="626">
        <v>0.5</v>
      </c>
      <c r="AL68" s="626">
        <v>0.5</v>
      </c>
      <c r="AM68" s="626">
        <v>0.5</v>
      </c>
      <c r="AN68" s="626">
        <v>0.5</v>
      </c>
      <c r="AO68" s="382"/>
      <c r="AP68" s="626">
        <v>0.5</v>
      </c>
      <c r="AQ68" s="626">
        <v>0.5</v>
      </c>
      <c r="AR68" s="626">
        <v>0.5</v>
      </c>
      <c r="AS68" s="626">
        <v>0.5</v>
      </c>
      <c r="AT68" s="626">
        <v>0.5</v>
      </c>
      <c r="AU68" s="626">
        <v>0.5</v>
      </c>
      <c r="AV68" s="626">
        <v>0.5</v>
      </c>
      <c r="AW68" s="626">
        <v>0.5</v>
      </c>
      <c r="AX68" s="626">
        <v>0.5</v>
      </c>
      <c r="AY68" s="626">
        <v>0.5</v>
      </c>
      <c r="AZ68" s="626">
        <v>0.5</v>
      </c>
      <c r="BA68" s="626">
        <v>0.5</v>
      </c>
      <c r="BB68" s="382"/>
      <c r="BC68" s="626">
        <v>0.5</v>
      </c>
      <c r="BD68" s="626">
        <v>0.5</v>
      </c>
      <c r="BE68" s="626">
        <v>0.5</v>
      </c>
      <c r="BF68" s="626">
        <v>0.5</v>
      </c>
      <c r="BG68" s="626">
        <v>0.5</v>
      </c>
      <c r="BH68" s="626">
        <v>0.5</v>
      </c>
      <c r="BI68" s="626">
        <v>0.5</v>
      </c>
      <c r="BJ68" s="626">
        <v>0.5</v>
      </c>
      <c r="BK68" s="626">
        <v>0.5</v>
      </c>
      <c r="BL68" s="626">
        <v>0.5</v>
      </c>
      <c r="BM68" s="626">
        <v>0.5</v>
      </c>
      <c r="BN68" s="626">
        <v>0.5</v>
      </c>
      <c r="BO68" s="382"/>
      <c r="BP68" s="382"/>
      <c r="BQ68" s="383"/>
    </row>
    <row r="69" spans="1:69" s="4" customFormat="1">
      <c r="A69" s="415" t="s">
        <v>538</v>
      </c>
      <c r="B69" s="416"/>
      <c r="C69" s="626">
        <v>0</v>
      </c>
      <c r="D69" s="626">
        <v>0</v>
      </c>
      <c r="E69" s="626">
        <v>0</v>
      </c>
      <c r="F69" s="626">
        <v>0</v>
      </c>
      <c r="G69" s="626">
        <v>0</v>
      </c>
      <c r="H69" s="626">
        <v>0</v>
      </c>
      <c r="I69" s="626">
        <v>0</v>
      </c>
      <c r="J69" s="626">
        <v>0</v>
      </c>
      <c r="K69" s="626">
        <v>0</v>
      </c>
      <c r="L69" s="626">
        <v>0</v>
      </c>
      <c r="M69" s="626">
        <v>0</v>
      </c>
      <c r="N69" s="626">
        <v>0</v>
      </c>
      <c r="O69" s="381"/>
      <c r="P69" s="626">
        <v>0</v>
      </c>
      <c r="Q69" s="626">
        <v>0</v>
      </c>
      <c r="R69" s="626">
        <v>0</v>
      </c>
      <c r="S69" s="626">
        <v>0</v>
      </c>
      <c r="T69" s="626">
        <v>0</v>
      </c>
      <c r="U69" s="626">
        <v>0</v>
      </c>
      <c r="V69" s="626">
        <v>0</v>
      </c>
      <c r="W69" s="626">
        <v>0</v>
      </c>
      <c r="X69" s="626">
        <v>0</v>
      </c>
      <c r="Y69" s="626">
        <v>0</v>
      </c>
      <c r="Z69" s="626">
        <v>0</v>
      </c>
      <c r="AA69" s="626">
        <v>0</v>
      </c>
      <c r="AB69" s="381"/>
      <c r="AC69" s="626">
        <v>0</v>
      </c>
      <c r="AD69" s="626">
        <v>0</v>
      </c>
      <c r="AE69" s="626">
        <v>0</v>
      </c>
      <c r="AF69" s="626">
        <v>0</v>
      </c>
      <c r="AG69" s="626">
        <v>0</v>
      </c>
      <c r="AH69" s="626">
        <v>0</v>
      </c>
      <c r="AI69" s="626">
        <v>0</v>
      </c>
      <c r="AJ69" s="626">
        <v>0</v>
      </c>
      <c r="AK69" s="626">
        <v>0</v>
      </c>
      <c r="AL69" s="626">
        <v>0</v>
      </c>
      <c r="AM69" s="626">
        <v>0</v>
      </c>
      <c r="AN69" s="626">
        <v>0</v>
      </c>
      <c r="AO69" s="382"/>
      <c r="AP69" s="626">
        <v>0</v>
      </c>
      <c r="AQ69" s="626">
        <v>0</v>
      </c>
      <c r="AR69" s="626">
        <v>0</v>
      </c>
      <c r="AS69" s="626">
        <v>0</v>
      </c>
      <c r="AT69" s="626">
        <v>0</v>
      </c>
      <c r="AU69" s="626">
        <v>0</v>
      </c>
      <c r="AV69" s="626">
        <v>0</v>
      </c>
      <c r="AW69" s="626">
        <v>0</v>
      </c>
      <c r="AX69" s="626">
        <v>0</v>
      </c>
      <c r="AY69" s="626">
        <v>0</v>
      </c>
      <c r="AZ69" s="626">
        <v>0</v>
      </c>
      <c r="BA69" s="626">
        <v>0</v>
      </c>
      <c r="BB69" s="382"/>
      <c r="BC69" s="626">
        <v>0</v>
      </c>
      <c r="BD69" s="626">
        <v>0</v>
      </c>
      <c r="BE69" s="626">
        <v>0</v>
      </c>
      <c r="BF69" s="626">
        <v>0</v>
      </c>
      <c r="BG69" s="626">
        <v>0</v>
      </c>
      <c r="BH69" s="626">
        <v>0</v>
      </c>
      <c r="BI69" s="626">
        <v>0</v>
      </c>
      <c r="BJ69" s="626">
        <v>0</v>
      </c>
      <c r="BK69" s="626">
        <v>0</v>
      </c>
      <c r="BL69" s="626">
        <v>0</v>
      </c>
      <c r="BM69" s="626">
        <v>0</v>
      </c>
      <c r="BN69" s="626">
        <v>0</v>
      </c>
      <c r="BO69" s="382"/>
      <c r="BP69" s="382"/>
      <c r="BQ69" s="383"/>
    </row>
    <row r="70" spans="1:69" s="4" customFormat="1">
      <c r="A70" s="419"/>
      <c r="B70" s="420"/>
      <c r="C70" s="421">
        <f t="shared" ref="C70:N70" si="150">SUM(C67:C69)</f>
        <v>1</v>
      </c>
      <c r="D70" s="422">
        <f t="shared" si="150"/>
        <v>1</v>
      </c>
      <c r="E70" s="422">
        <f t="shared" si="150"/>
        <v>1</v>
      </c>
      <c r="F70" s="422">
        <f t="shared" si="150"/>
        <v>1</v>
      </c>
      <c r="G70" s="422">
        <f t="shared" si="150"/>
        <v>1</v>
      </c>
      <c r="H70" s="422">
        <f t="shared" si="150"/>
        <v>1</v>
      </c>
      <c r="I70" s="422">
        <f t="shared" si="150"/>
        <v>1</v>
      </c>
      <c r="J70" s="422">
        <f t="shared" si="150"/>
        <v>1</v>
      </c>
      <c r="K70" s="422">
        <f t="shared" si="150"/>
        <v>1</v>
      </c>
      <c r="L70" s="422">
        <f t="shared" si="150"/>
        <v>1</v>
      </c>
      <c r="M70" s="422">
        <f t="shared" si="150"/>
        <v>1</v>
      </c>
      <c r="N70" s="422">
        <f t="shared" si="150"/>
        <v>1</v>
      </c>
      <c r="O70" s="388"/>
      <c r="P70" s="422">
        <f t="shared" ref="P70:AA70" si="151">SUM(P67:P69)</f>
        <v>1</v>
      </c>
      <c r="Q70" s="422">
        <f t="shared" si="151"/>
        <v>1</v>
      </c>
      <c r="R70" s="422">
        <f t="shared" si="151"/>
        <v>1</v>
      </c>
      <c r="S70" s="422">
        <f t="shared" si="151"/>
        <v>1</v>
      </c>
      <c r="T70" s="422">
        <f t="shared" si="151"/>
        <v>1</v>
      </c>
      <c r="U70" s="422">
        <f t="shared" si="151"/>
        <v>1</v>
      </c>
      <c r="V70" s="422">
        <f t="shared" si="151"/>
        <v>1</v>
      </c>
      <c r="W70" s="422">
        <f t="shared" si="151"/>
        <v>1</v>
      </c>
      <c r="X70" s="422">
        <f t="shared" si="151"/>
        <v>1</v>
      </c>
      <c r="Y70" s="422">
        <f t="shared" si="151"/>
        <v>1</v>
      </c>
      <c r="Z70" s="422">
        <f t="shared" si="151"/>
        <v>1</v>
      </c>
      <c r="AA70" s="422">
        <f t="shared" si="151"/>
        <v>1</v>
      </c>
      <c r="AB70" s="388"/>
      <c r="AC70" s="422">
        <f t="shared" ref="AC70:AN70" si="152">SUM(AC67:AC69)</f>
        <v>1</v>
      </c>
      <c r="AD70" s="422">
        <f t="shared" si="152"/>
        <v>1</v>
      </c>
      <c r="AE70" s="422">
        <f t="shared" si="152"/>
        <v>1</v>
      </c>
      <c r="AF70" s="422">
        <f t="shared" si="152"/>
        <v>1</v>
      </c>
      <c r="AG70" s="422">
        <f t="shared" si="152"/>
        <v>1</v>
      </c>
      <c r="AH70" s="422">
        <f t="shared" si="152"/>
        <v>1</v>
      </c>
      <c r="AI70" s="422">
        <f t="shared" si="152"/>
        <v>1</v>
      </c>
      <c r="AJ70" s="422">
        <f t="shared" si="152"/>
        <v>1</v>
      </c>
      <c r="AK70" s="422">
        <f t="shared" si="152"/>
        <v>1</v>
      </c>
      <c r="AL70" s="422">
        <f t="shared" si="152"/>
        <v>1</v>
      </c>
      <c r="AM70" s="422">
        <f t="shared" si="152"/>
        <v>1</v>
      </c>
      <c r="AN70" s="423">
        <f t="shared" si="152"/>
        <v>1</v>
      </c>
      <c r="AO70" s="390"/>
      <c r="AP70" s="422">
        <f t="shared" ref="AP70:BA70" si="153">SUM(AP67:AP69)</f>
        <v>1</v>
      </c>
      <c r="AQ70" s="422">
        <f t="shared" si="153"/>
        <v>1</v>
      </c>
      <c r="AR70" s="422">
        <f t="shared" si="153"/>
        <v>1</v>
      </c>
      <c r="AS70" s="422">
        <f t="shared" si="153"/>
        <v>1</v>
      </c>
      <c r="AT70" s="422">
        <f t="shared" si="153"/>
        <v>1</v>
      </c>
      <c r="AU70" s="422">
        <f t="shared" si="153"/>
        <v>1</v>
      </c>
      <c r="AV70" s="422">
        <f t="shared" si="153"/>
        <v>1</v>
      </c>
      <c r="AW70" s="422">
        <f t="shared" si="153"/>
        <v>1</v>
      </c>
      <c r="AX70" s="422">
        <f t="shared" si="153"/>
        <v>1</v>
      </c>
      <c r="AY70" s="422">
        <f t="shared" si="153"/>
        <v>1</v>
      </c>
      <c r="AZ70" s="422">
        <f t="shared" si="153"/>
        <v>1</v>
      </c>
      <c r="BA70" s="423">
        <f t="shared" si="153"/>
        <v>1</v>
      </c>
      <c r="BB70" s="390"/>
      <c r="BC70" s="422">
        <f t="shared" ref="BC70:BN70" si="154">SUM(BC67:BC69)</f>
        <v>1</v>
      </c>
      <c r="BD70" s="422">
        <f t="shared" si="154"/>
        <v>1</v>
      </c>
      <c r="BE70" s="422">
        <f t="shared" si="154"/>
        <v>1</v>
      </c>
      <c r="BF70" s="422">
        <f t="shared" si="154"/>
        <v>1</v>
      </c>
      <c r="BG70" s="422">
        <f t="shared" si="154"/>
        <v>1</v>
      </c>
      <c r="BH70" s="422">
        <f t="shared" si="154"/>
        <v>1</v>
      </c>
      <c r="BI70" s="422">
        <f t="shared" si="154"/>
        <v>1</v>
      </c>
      <c r="BJ70" s="422">
        <f t="shared" si="154"/>
        <v>1</v>
      </c>
      <c r="BK70" s="422">
        <f t="shared" si="154"/>
        <v>1</v>
      </c>
      <c r="BL70" s="422">
        <f t="shared" si="154"/>
        <v>1</v>
      </c>
      <c r="BM70" s="422">
        <f t="shared" si="154"/>
        <v>1</v>
      </c>
      <c r="BN70" s="423">
        <f t="shared" si="154"/>
        <v>1</v>
      </c>
      <c r="BO70" s="390"/>
      <c r="BP70" s="390"/>
      <c r="BQ70" s="391"/>
    </row>
    <row r="71" spans="1:69" s="4" customFormat="1">
      <c r="A71" s="419"/>
      <c r="B71" s="420"/>
      <c r="C71" s="424"/>
      <c r="D71" s="424"/>
      <c r="E71" s="424"/>
      <c r="F71" s="424"/>
      <c r="G71" s="424"/>
      <c r="H71" s="424"/>
      <c r="I71" s="424"/>
      <c r="J71" s="424"/>
      <c r="K71" s="424"/>
      <c r="L71" s="424"/>
      <c r="M71" s="424"/>
      <c r="N71" s="424"/>
      <c r="O71" s="51"/>
      <c r="P71" s="426"/>
      <c r="Q71" s="426"/>
      <c r="R71" s="426"/>
      <c r="S71" s="426"/>
      <c r="T71" s="426"/>
      <c r="U71" s="426"/>
      <c r="V71" s="426"/>
      <c r="W71" s="426"/>
      <c r="X71" s="426"/>
      <c r="Y71" s="426"/>
      <c r="Z71" s="426"/>
      <c r="AA71" s="425"/>
      <c r="AB71" s="51"/>
      <c r="AC71" s="426"/>
      <c r="AD71" s="426"/>
      <c r="AE71" s="426"/>
      <c r="AF71" s="426"/>
      <c r="AG71" s="426"/>
      <c r="AH71" s="426"/>
      <c r="AI71" s="426"/>
      <c r="AJ71" s="426"/>
      <c r="AK71" s="426"/>
      <c r="AL71" s="426"/>
      <c r="AM71" s="426"/>
      <c r="AN71" s="425"/>
      <c r="AO71" s="18"/>
      <c r="AP71" s="426"/>
      <c r="AQ71" s="426"/>
      <c r="AR71" s="426"/>
      <c r="AS71" s="426"/>
      <c r="AT71" s="426"/>
      <c r="AU71" s="426"/>
      <c r="AV71" s="426"/>
      <c r="AW71" s="426"/>
      <c r="AX71" s="426"/>
      <c r="AY71" s="426"/>
      <c r="AZ71" s="426"/>
      <c r="BA71" s="425"/>
      <c r="BB71" s="18"/>
      <c r="BC71" s="426"/>
      <c r="BD71" s="426"/>
      <c r="BE71" s="426"/>
      <c r="BF71" s="426"/>
      <c r="BG71" s="426"/>
      <c r="BH71" s="426"/>
      <c r="BI71" s="426"/>
      <c r="BJ71" s="426"/>
      <c r="BK71" s="426"/>
      <c r="BL71" s="426"/>
      <c r="BM71" s="426"/>
      <c r="BN71" s="425"/>
      <c r="BO71" s="18"/>
      <c r="BP71" s="18"/>
    </row>
    <row r="72" spans="1:69" s="4" customFormat="1">
      <c r="A72" s="427" t="s">
        <v>262</v>
      </c>
      <c r="B72" s="428"/>
      <c r="C72" s="424"/>
      <c r="D72" s="424"/>
      <c r="E72" s="424"/>
      <c r="F72" s="424"/>
      <c r="G72" s="424"/>
      <c r="H72" s="424"/>
      <c r="I72" s="424"/>
      <c r="J72" s="424"/>
      <c r="K72" s="424"/>
      <c r="L72" s="424"/>
      <c r="M72" s="424"/>
      <c r="N72" s="424"/>
      <c r="O72" s="51"/>
      <c r="P72" s="426"/>
      <c r="Q72" s="426"/>
      <c r="R72" s="426"/>
      <c r="S72" s="426"/>
      <c r="T72" s="426"/>
      <c r="U72" s="426"/>
      <c r="V72" s="426"/>
      <c r="W72" s="426"/>
      <c r="X72" s="426"/>
      <c r="Y72" s="426"/>
      <c r="Z72" s="426"/>
      <c r="AA72" s="425"/>
      <c r="AB72" s="51"/>
      <c r="AC72" s="426"/>
      <c r="AD72" s="426"/>
      <c r="AE72" s="426"/>
      <c r="AF72" s="426"/>
      <c r="AG72" s="426"/>
      <c r="AH72" s="426"/>
      <c r="AI72" s="426"/>
      <c r="AJ72" s="426"/>
      <c r="AK72" s="426"/>
      <c r="AL72" s="426"/>
      <c r="AM72" s="426"/>
      <c r="AN72" s="425"/>
      <c r="AO72" s="18"/>
      <c r="AP72" s="426"/>
      <c r="AQ72" s="426"/>
      <c r="AR72" s="426"/>
      <c r="AS72" s="426"/>
      <c r="AT72" s="426"/>
      <c r="AU72" s="426"/>
      <c r="AV72" s="426"/>
      <c r="AW72" s="426"/>
      <c r="AX72" s="426"/>
      <c r="AY72" s="426"/>
      <c r="AZ72" s="426"/>
      <c r="BA72" s="425"/>
      <c r="BB72" s="18"/>
      <c r="BC72" s="426"/>
      <c r="BD72" s="426"/>
      <c r="BE72" s="426"/>
      <c r="BF72" s="426"/>
      <c r="BG72" s="426"/>
      <c r="BH72" s="426"/>
      <c r="BI72" s="426"/>
      <c r="BJ72" s="426"/>
      <c r="BK72" s="426"/>
      <c r="BL72" s="426"/>
      <c r="BM72" s="426"/>
      <c r="BN72" s="425"/>
      <c r="BO72" s="18"/>
      <c r="BP72" s="18"/>
    </row>
    <row r="73" spans="1:69" s="4" customFormat="1">
      <c r="A73" s="415" t="str">
        <f>A67</f>
        <v>Deposit - paid to Vendor in month ordered, month 1</v>
      </c>
      <c r="B73" s="416"/>
      <c r="C73" s="429">
        <f>C67*'Sales &amp; Cost of Sales'!G320</f>
        <v>0</v>
      </c>
      <c r="D73" s="429">
        <f>D67*'Sales &amp; Cost of Sales'!H320</f>
        <v>0</v>
      </c>
      <c r="E73" s="429">
        <f>E67*'Sales &amp; Cost of Sales'!I320</f>
        <v>0</v>
      </c>
      <c r="F73" s="429">
        <f>F67*'Sales &amp; Cost of Sales'!J320</f>
        <v>0</v>
      </c>
      <c r="G73" s="429">
        <f>G67*'Sales &amp; Cost of Sales'!K320</f>
        <v>345700</v>
      </c>
      <c r="H73" s="429">
        <f>H67*'Sales &amp; Cost of Sales'!L320</f>
        <v>362985</v>
      </c>
      <c r="I73" s="429">
        <f>I67*'Sales &amp; Cost of Sales'!M320</f>
        <v>381134.25</v>
      </c>
      <c r="J73" s="429">
        <f>J67*'Sales &amp; Cost of Sales'!N320</f>
        <v>400190.96250000002</v>
      </c>
      <c r="K73" s="429">
        <f>K67*'Sales &amp; Cost of Sales'!O320</f>
        <v>420200.510625</v>
      </c>
      <c r="L73" s="429">
        <f>L67*'Sales &amp; Cost of Sales'!P320</f>
        <v>441210.53615625005</v>
      </c>
      <c r="M73" s="429">
        <f>M67*'Sales &amp; Cost of Sales'!S320</f>
        <v>924613.1207633469</v>
      </c>
      <c r="N73" s="429">
        <f>N67*'Sales &amp; Cost of Sales'!T320</f>
        <v>952484.12397098041</v>
      </c>
      <c r="O73" s="79">
        <f>SUM(C73:N73)</f>
        <v>4228518.504015578</v>
      </c>
      <c r="P73" s="429">
        <f>P67*'Sales &amp; Cost of Sales'!U320</f>
        <v>981565.0808106903</v>
      </c>
      <c r="Q73" s="429">
        <f>Q67*'Sales &amp; Cost of Sales'!V320</f>
        <v>1011914.6529987972</v>
      </c>
      <c r="R73" s="429">
        <f>R67*'Sales &amp; Cost of Sales'!W320</f>
        <v>1043594.4169777851</v>
      </c>
      <c r="S73" s="429">
        <f>S67*'Sales &amp; Cost of Sales'!X320</f>
        <v>1076669.0094690127</v>
      </c>
      <c r="T73" s="429">
        <f>T67*'Sales &amp; Cost of Sales'!Y320</f>
        <v>1111206.2803012258</v>
      </c>
      <c r="U73" s="429">
        <f>U67*'Sales &amp; Cost of Sales'!Z320</f>
        <v>1147277.4528786365</v>
      </c>
      <c r="V73" s="429">
        <f>V67*'Sales &amp; Cost of Sales'!AA320</f>
        <v>1184957.2926705417</v>
      </c>
      <c r="W73" s="429">
        <f>W67*'Sales &amp; Cost of Sales'!AB320</f>
        <v>1224324.2841235213</v>
      </c>
      <c r="X73" s="429">
        <f>X67*'Sales &amp; Cost of Sales'!AC320</f>
        <v>1265460.8164173451</v>
      </c>
      <c r="Y73" s="429">
        <f>Y67*'Sales &amp; Cost of Sales'!AD320</f>
        <v>1308453.3785067361</v>
      </c>
      <c r="Z73" s="429">
        <f>Z67*'Sales &amp; Cost of Sales'!AG320</f>
        <v>638668.72824809048</v>
      </c>
      <c r="AA73" s="429">
        <f>AA67*'Sales &amp; Cost of Sales'!AH320</f>
        <v>645055.41553057136</v>
      </c>
      <c r="AB73" s="79">
        <f>SUM(P73:AA73)</f>
        <v>12639146.808932954</v>
      </c>
      <c r="AC73" s="429">
        <f>AC67*'Sales &amp; Cost of Sales'!AI320</f>
        <v>651505.96968587709</v>
      </c>
      <c r="AD73" s="429">
        <f>AD67*'Sales &amp; Cost of Sales'!AJ320</f>
        <v>1402429.2875493222</v>
      </c>
      <c r="AE73" s="429">
        <f>AE67*'Sales &amp; Cost of Sales'!AK320</f>
        <v>1416453.5804248156</v>
      </c>
      <c r="AF73" s="429">
        <f>AF67*'Sales &amp; Cost of Sales'!AL320</f>
        <v>1430618.1162290638</v>
      </c>
      <c r="AG73" s="429">
        <f>AG67*'Sales &amp; Cost of Sales'!AM320</f>
        <v>1444924.2973913543</v>
      </c>
      <c r="AH73" s="429">
        <f>AH67*'Sales &amp; Cost of Sales'!AN320</f>
        <v>1459373.540365268</v>
      </c>
      <c r="AI73" s="429">
        <f>AI67*'Sales &amp; Cost of Sales'!AO320</f>
        <v>1473967.2757689208</v>
      </c>
      <c r="AJ73" s="429">
        <f>AJ67*'Sales &amp; Cost of Sales'!AP320</f>
        <v>1488706.9485266099</v>
      </c>
      <c r="AK73" s="429">
        <f>AK67*'Sales &amp; Cost of Sales'!AQ320</f>
        <v>1503594.0180118761</v>
      </c>
      <c r="AL73" s="429">
        <f>AL67*'Sales &amp; Cost of Sales'!AR320</f>
        <v>1518629.9581919946</v>
      </c>
      <c r="AM73" s="429">
        <f>AM67*'Sales &amp; Cost of Sales'!AU320</f>
        <v>1579830.7455071323</v>
      </c>
      <c r="AN73" s="429">
        <f>AN67*'Sales &amp; Cost of Sales'!AV320</f>
        <v>1595629.0529622035</v>
      </c>
      <c r="AO73" s="18">
        <f>SUM(AC73:AN73)</f>
        <v>16965662.790614437</v>
      </c>
      <c r="AP73" s="429">
        <f>AP67*'Sales &amp; Cost of Sales'!AW320</f>
        <v>1611585.3434918253</v>
      </c>
      <c r="AQ73" s="429">
        <f>AQ67*'Sales &amp; Cost of Sales'!AX320</f>
        <v>1627701.1969267437</v>
      </c>
      <c r="AR73" s="429">
        <f>AR67*'Sales &amp; Cost of Sales'!AY320</f>
        <v>1643978.2088960109</v>
      </c>
      <c r="AS73" s="429">
        <f>AS67*'Sales &amp; Cost of Sales'!AZ320</f>
        <v>1660417.9909849712</v>
      </c>
      <c r="AT73" s="429">
        <f>AT67*'Sales &amp; Cost of Sales'!BA320</f>
        <v>1677022.1708948209</v>
      </c>
      <c r="AU73" s="429">
        <f>AU67*'Sales &amp; Cost of Sales'!BB320</f>
        <v>1693792.3926037692</v>
      </c>
      <c r="AV73" s="429">
        <f>AV67*'Sales &amp; Cost of Sales'!BC320</f>
        <v>1710730.3165298067</v>
      </c>
      <c r="AW73" s="429">
        <f>AW67*'Sales &amp; Cost of Sales'!BD320</f>
        <v>1727837.6196951047</v>
      </c>
      <c r="AX73" s="429">
        <f>AX67*'Sales &amp; Cost of Sales'!BE320</f>
        <v>1745115.995892056</v>
      </c>
      <c r="AY73" s="429">
        <f>AY67*'Sales &amp; Cost of Sales'!BF320</f>
        <v>1762567.1558509767</v>
      </c>
      <c r="AZ73" s="429">
        <f>AZ67*'Sales &amp; Cost of Sales'!BI320</f>
        <v>1833598.6122317712</v>
      </c>
      <c r="BA73" s="429">
        <f>BA67*'Sales &amp; Cost of Sales'!BJ320</f>
        <v>1851934.5983540888</v>
      </c>
      <c r="BB73" s="18">
        <f>SUM(AP73:BA73)</f>
        <v>20546281.602351949</v>
      </c>
      <c r="BC73" s="429">
        <f>BC67*'Sales &amp; Cost of Sales'!BK320</f>
        <v>1870453.9443376299</v>
      </c>
      <c r="BD73" s="429">
        <f>BD67*'Sales &amp; Cost of Sales'!BL320</f>
        <v>1889158.4837810057</v>
      </c>
      <c r="BE73" s="429">
        <f>BE67*'Sales &amp; Cost of Sales'!BM320</f>
        <v>1908050.0686188159</v>
      </c>
      <c r="BF73" s="429">
        <f>BF67*'Sales &amp; Cost of Sales'!BN320</f>
        <v>1927130.5693050041</v>
      </c>
      <c r="BG73" s="429">
        <f>BG67*'Sales &amp; Cost of Sales'!BO320</f>
        <v>1946401.8749980545</v>
      </c>
      <c r="BH73" s="429">
        <f>BH67*'Sales &amp; Cost of Sales'!BP320</f>
        <v>1965865.8937480347</v>
      </c>
      <c r="BI73" s="429">
        <f>BI67*'Sales &amp; Cost of Sales'!BQ320</f>
        <v>1985524.552685515</v>
      </c>
      <c r="BJ73" s="429">
        <f>BJ67*'Sales &amp; Cost of Sales'!BR320</f>
        <v>2005379.7982123704</v>
      </c>
      <c r="BK73" s="429">
        <f>BK67*'Sales &amp; Cost of Sales'!BS320</f>
        <v>2025433.596194494</v>
      </c>
      <c r="BL73" s="429">
        <f>BL67*'Sales &amp; Cost of Sales'!BT320</f>
        <v>2045687.9321564387</v>
      </c>
      <c r="BM73" s="429">
        <f>BM67*'Sales &amp; Cost of Sales'!BV320</f>
        <v>2066144.8114780032</v>
      </c>
      <c r="BN73" s="429">
        <f>BN67*'Sales &amp; Cost of Sales'!BW320</f>
        <v>2086806.2595927832</v>
      </c>
      <c r="BO73" s="18">
        <f>SUM(BC73:BN73)</f>
        <v>23722037.785108149</v>
      </c>
      <c r="BP73" s="74">
        <f t="shared" ref="BP73:BP75" si="155">AO73+AB73+O73+BB73+BO73</f>
        <v>78101647.491023064</v>
      </c>
    </row>
    <row r="74" spans="1:69" s="4" customFormat="1">
      <c r="A74" s="415" t="str">
        <f t="shared" ref="A74:A75" si="156">A68</f>
        <v>Upon Shipping from Vendor- 1 month(s) to produce, receive in month 2</v>
      </c>
      <c r="B74" s="416"/>
      <c r="C74" s="429">
        <f>C68*'Sales &amp; Cost of Sales'!F320</f>
        <v>0</v>
      </c>
      <c r="D74" s="429">
        <f>D68*'Sales &amp; Cost of Sales'!G320</f>
        <v>0</v>
      </c>
      <c r="E74" s="429">
        <f>E68*'Sales &amp; Cost of Sales'!H320</f>
        <v>0</v>
      </c>
      <c r="F74" s="429">
        <f>F68*'Sales &amp; Cost of Sales'!I320</f>
        <v>0</v>
      </c>
      <c r="G74" s="429">
        <f>G68*'Sales &amp; Cost of Sales'!J320</f>
        <v>0</v>
      </c>
      <c r="H74" s="429">
        <f>H68*'Sales &amp; Cost of Sales'!K320</f>
        <v>345700</v>
      </c>
      <c r="I74" s="429">
        <f>I68*'Sales &amp; Cost of Sales'!L320</f>
        <v>362985</v>
      </c>
      <c r="J74" s="429">
        <f>J68*'Sales &amp; Cost of Sales'!M320</f>
        <v>381134.25</v>
      </c>
      <c r="K74" s="429">
        <f>K68*'Sales &amp; Cost of Sales'!N320</f>
        <v>400190.96250000002</v>
      </c>
      <c r="L74" s="429">
        <f>L68*'Sales &amp; Cost of Sales'!O320</f>
        <v>420200.510625</v>
      </c>
      <c r="M74" s="429">
        <f>M68*'Sales &amp; Cost of Sales'!P320</f>
        <v>441210.53615625005</v>
      </c>
      <c r="N74" s="429">
        <f>N68*'Sales &amp; Cost of Sales'!S320</f>
        <v>924613.1207633469</v>
      </c>
      <c r="O74" s="79">
        <f>SUM(C74:N74)</f>
        <v>3276034.3800445972</v>
      </c>
      <c r="P74" s="429">
        <f>P68*'Sales &amp; Cost of Sales'!T320</f>
        <v>952484.12397098041</v>
      </c>
      <c r="Q74" s="429">
        <f>Q68*'Sales &amp; Cost of Sales'!U320</f>
        <v>981565.0808106903</v>
      </c>
      <c r="R74" s="429">
        <f>R68*'Sales &amp; Cost of Sales'!V320</f>
        <v>1011914.6529987972</v>
      </c>
      <c r="S74" s="429">
        <f>S68*'Sales &amp; Cost of Sales'!W320</f>
        <v>1043594.4169777851</v>
      </c>
      <c r="T74" s="429">
        <f>T68*'Sales &amp; Cost of Sales'!X320</f>
        <v>1076669.0094690127</v>
      </c>
      <c r="U74" s="429">
        <f>U68*'Sales &amp; Cost of Sales'!Y320</f>
        <v>1111206.2803012258</v>
      </c>
      <c r="V74" s="429">
        <f>V68*'Sales &amp; Cost of Sales'!Z320</f>
        <v>1147277.4528786365</v>
      </c>
      <c r="W74" s="429">
        <f>W68*'Sales &amp; Cost of Sales'!AA320</f>
        <v>1184957.2926705417</v>
      </c>
      <c r="X74" s="429">
        <f>X68*'Sales &amp; Cost of Sales'!AB320</f>
        <v>1224324.2841235213</v>
      </c>
      <c r="Y74" s="429">
        <f>Y68*'Sales &amp; Cost of Sales'!AC320</f>
        <v>1265460.8164173451</v>
      </c>
      <c r="Z74" s="429">
        <f>Z68*'Sales &amp; Cost of Sales'!AD320</f>
        <v>1308453.3785067361</v>
      </c>
      <c r="AA74" s="429">
        <f>AA68*'Sales &amp; Cost of Sales'!AG320</f>
        <v>638668.72824809048</v>
      </c>
      <c r="AB74" s="79">
        <f>SUM(P74:AA74)</f>
        <v>12946575.517373364</v>
      </c>
      <c r="AC74" s="429">
        <f>AC68*'Sales &amp; Cost of Sales'!AH320</f>
        <v>645055.41553057136</v>
      </c>
      <c r="AD74" s="429">
        <f>AD68*'Sales &amp; Cost of Sales'!AI320</f>
        <v>651505.96968587709</v>
      </c>
      <c r="AE74" s="429">
        <f>AE68*'Sales &amp; Cost of Sales'!AJ320</f>
        <v>1402429.2875493222</v>
      </c>
      <c r="AF74" s="429">
        <f>AF68*'Sales &amp; Cost of Sales'!AK320</f>
        <v>1416453.5804248156</v>
      </c>
      <c r="AG74" s="429">
        <f>AG68*'Sales &amp; Cost of Sales'!AL320</f>
        <v>1430618.1162290638</v>
      </c>
      <c r="AH74" s="429">
        <f>AH68*'Sales &amp; Cost of Sales'!AM320</f>
        <v>1444924.2973913543</v>
      </c>
      <c r="AI74" s="429">
        <f>AI68*'Sales &amp; Cost of Sales'!AN320</f>
        <v>1459373.540365268</v>
      </c>
      <c r="AJ74" s="429">
        <f>AJ68*'Sales &amp; Cost of Sales'!AO320</f>
        <v>1473967.2757689208</v>
      </c>
      <c r="AK74" s="429">
        <f>AK68*'Sales &amp; Cost of Sales'!AP320</f>
        <v>1488706.9485266099</v>
      </c>
      <c r="AL74" s="429">
        <f>AL68*'Sales &amp; Cost of Sales'!AQ320</f>
        <v>1503594.0180118761</v>
      </c>
      <c r="AM74" s="429">
        <f>AM68*'Sales &amp; Cost of Sales'!AR320</f>
        <v>1518629.9581919946</v>
      </c>
      <c r="AN74" s="429">
        <f>AN68*'Sales &amp; Cost of Sales'!AU320</f>
        <v>1579830.7455071323</v>
      </c>
      <c r="AO74" s="18">
        <f>SUM(AC74:AN74)</f>
        <v>16015089.153182805</v>
      </c>
      <c r="AP74" s="429">
        <f>AP68*'Sales &amp; Cost of Sales'!AV320</f>
        <v>1595629.0529622035</v>
      </c>
      <c r="AQ74" s="429">
        <f>AQ68*'Sales &amp; Cost of Sales'!AW320</f>
        <v>1611585.3434918253</v>
      </c>
      <c r="AR74" s="429">
        <f>AR68*'Sales &amp; Cost of Sales'!AX320</f>
        <v>1627701.1969267437</v>
      </c>
      <c r="AS74" s="429">
        <f>AS68*'Sales &amp; Cost of Sales'!AY320</f>
        <v>1643978.2088960109</v>
      </c>
      <c r="AT74" s="429">
        <f>AT68*'Sales &amp; Cost of Sales'!AZ320</f>
        <v>1660417.9909849712</v>
      </c>
      <c r="AU74" s="429">
        <f>AU68*'Sales &amp; Cost of Sales'!BA320</f>
        <v>1677022.1708948209</v>
      </c>
      <c r="AV74" s="429">
        <f>AV68*'Sales &amp; Cost of Sales'!BB320</f>
        <v>1693792.3926037692</v>
      </c>
      <c r="AW74" s="429">
        <f>AW68*'Sales &amp; Cost of Sales'!BC320</f>
        <v>1710730.3165298067</v>
      </c>
      <c r="AX74" s="429">
        <f>AX68*'Sales &amp; Cost of Sales'!BD320</f>
        <v>1727837.6196951047</v>
      </c>
      <c r="AY74" s="429">
        <f>AY68*'Sales &amp; Cost of Sales'!BE320</f>
        <v>1745115.995892056</v>
      </c>
      <c r="AZ74" s="429">
        <f>AZ68*'Sales &amp; Cost of Sales'!BF320</f>
        <v>1762567.1558509767</v>
      </c>
      <c r="BA74" s="429">
        <f>BA68*'Sales &amp; Cost of Sales'!BI320</f>
        <v>1833598.6122317712</v>
      </c>
      <c r="BB74" s="18">
        <f>SUM(AP74:BA74)</f>
        <v>20289976.056960061</v>
      </c>
      <c r="BC74" s="429">
        <f>BC68*'Sales &amp; Cost of Sales'!BJ320</f>
        <v>1851934.5983540888</v>
      </c>
      <c r="BD74" s="429">
        <f>BD68*'Sales &amp; Cost of Sales'!BK320</f>
        <v>1870453.9443376299</v>
      </c>
      <c r="BE74" s="429">
        <f>BE68*'Sales &amp; Cost of Sales'!BL320</f>
        <v>1889158.4837810057</v>
      </c>
      <c r="BF74" s="429">
        <f>BF68*'Sales &amp; Cost of Sales'!BM320</f>
        <v>1908050.0686188159</v>
      </c>
      <c r="BG74" s="429">
        <f>BG68*'Sales &amp; Cost of Sales'!BN320</f>
        <v>1927130.5693050041</v>
      </c>
      <c r="BH74" s="429">
        <f>BH68*'Sales &amp; Cost of Sales'!BO320</f>
        <v>1946401.8749980545</v>
      </c>
      <c r="BI74" s="429">
        <f>BI68*'Sales &amp; Cost of Sales'!BP320</f>
        <v>1965865.8937480347</v>
      </c>
      <c r="BJ74" s="429">
        <f>BJ68*'Sales &amp; Cost of Sales'!BQ320</f>
        <v>1985524.552685515</v>
      </c>
      <c r="BK74" s="429">
        <f>BK68*'Sales &amp; Cost of Sales'!BR320</f>
        <v>2005379.7982123704</v>
      </c>
      <c r="BL74" s="429">
        <f>BL68*'Sales &amp; Cost of Sales'!BS320</f>
        <v>2025433.596194494</v>
      </c>
      <c r="BM74" s="429">
        <f>BM68*'Sales &amp; Cost of Sales'!BT320</f>
        <v>2045687.9321564387</v>
      </c>
      <c r="BN74" s="429">
        <f>BN68*'Sales &amp; Cost of Sales'!BV320</f>
        <v>2066144.8114780032</v>
      </c>
      <c r="BO74" s="18">
        <f>SUM(BC74:BN74)</f>
        <v>23487166.123869456</v>
      </c>
      <c r="BP74" s="74">
        <f t="shared" si="155"/>
        <v>76014841.231430292</v>
      </c>
    </row>
    <row r="75" spans="1:69" s="4" customFormat="1">
      <c r="A75" s="415" t="str">
        <f t="shared" si="156"/>
        <v>A/P - paid in 30 days after receipt from Vendor, in month 3</v>
      </c>
      <c r="B75" s="416"/>
      <c r="C75" s="429">
        <f>C69*'Sales &amp; Cost of Sales'!E320</f>
        <v>0</v>
      </c>
      <c r="D75" s="429">
        <f>D69*'Sales &amp; Cost of Sales'!F320</f>
        <v>0</v>
      </c>
      <c r="E75" s="429">
        <f>E69*'Sales &amp; Cost of Sales'!G320</f>
        <v>0</v>
      </c>
      <c r="F75" s="429">
        <f>F69*'Sales &amp; Cost of Sales'!H320</f>
        <v>0</v>
      </c>
      <c r="G75" s="429">
        <f>G69*'Sales &amp; Cost of Sales'!I320</f>
        <v>0</v>
      </c>
      <c r="H75" s="429">
        <f>H69*'Sales &amp; Cost of Sales'!J320</f>
        <v>0</v>
      </c>
      <c r="I75" s="429">
        <f>I69*'Sales &amp; Cost of Sales'!K320</f>
        <v>0</v>
      </c>
      <c r="J75" s="429">
        <f>J69*'Sales &amp; Cost of Sales'!L320</f>
        <v>0</v>
      </c>
      <c r="K75" s="429">
        <f>K69*'Sales &amp; Cost of Sales'!M320</f>
        <v>0</v>
      </c>
      <c r="L75" s="429">
        <f>L69*'Sales &amp; Cost of Sales'!N320</f>
        <v>0</v>
      </c>
      <c r="M75" s="429">
        <f>M69*'Sales &amp; Cost of Sales'!O320</f>
        <v>0</v>
      </c>
      <c r="N75" s="429">
        <f>N69*'Sales &amp; Cost of Sales'!P320</f>
        <v>0</v>
      </c>
      <c r="O75" s="79">
        <f>SUM(C75:N75)</f>
        <v>0</v>
      </c>
      <c r="P75" s="429">
        <f>P69*'Sales &amp; Cost of Sales'!S320</f>
        <v>0</v>
      </c>
      <c r="Q75" s="429">
        <f>Q69*'Sales &amp; Cost of Sales'!T320</f>
        <v>0</v>
      </c>
      <c r="R75" s="429">
        <f>R69*'Sales &amp; Cost of Sales'!U320</f>
        <v>0</v>
      </c>
      <c r="S75" s="429">
        <f>S69*'Sales &amp; Cost of Sales'!V320</f>
        <v>0</v>
      </c>
      <c r="T75" s="429">
        <f>T69*'Sales &amp; Cost of Sales'!W320</f>
        <v>0</v>
      </c>
      <c r="U75" s="429">
        <f>U69*'Sales &amp; Cost of Sales'!X320</f>
        <v>0</v>
      </c>
      <c r="V75" s="429">
        <f>V69*'Sales &amp; Cost of Sales'!Y320</f>
        <v>0</v>
      </c>
      <c r="W75" s="429">
        <f>W69*'Sales &amp; Cost of Sales'!Z320</f>
        <v>0</v>
      </c>
      <c r="X75" s="429">
        <f>X69*'Sales &amp; Cost of Sales'!AA320</f>
        <v>0</v>
      </c>
      <c r="Y75" s="429">
        <f>Y69*'Sales &amp; Cost of Sales'!AB320</f>
        <v>0</v>
      </c>
      <c r="Z75" s="429">
        <f>Z69*'Sales &amp; Cost of Sales'!AC320</f>
        <v>0</v>
      </c>
      <c r="AA75" s="429">
        <f>AA69*'Sales &amp; Cost of Sales'!AD320</f>
        <v>0</v>
      </c>
      <c r="AB75" s="79">
        <f>SUM(P75:AA75)</f>
        <v>0</v>
      </c>
      <c r="AC75" s="429">
        <f>AC69*'Sales &amp; Cost of Sales'!AG320</f>
        <v>0</v>
      </c>
      <c r="AD75" s="429">
        <f>AD69*'Sales &amp; Cost of Sales'!AH320</f>
        <v>0</v>
      </c>
      <c r="AE75" s="429">
        <f>AE69*'Sales &amp; Cost of Sales'!AI320</f>
        <v>0</v>
      </c>
      <c r="AF75" s="429">
        <f>AF69*'Sales &amp; Cost of Sales'!AJ320</f>
        <v>0</v>
      </c>
      <c r="AG75" s="429">
        <f>AG69*'Sales &amp; Cost of Sales'!AK320</f>
        <v>0</v>
      </c>
      <c r="AH75" s="429">
        <f>AH69*'Sales &amp; Cost of Sales'!AL320</f>
        <v>0</v>
      </c>
      <c r="AI75" s="429">
        <f>AI69*'Sales &amp; Cost of Sales'!AM320</f>
        <v>0</v>
      </c>
      <c r="AJ75" s="429">
        <f>AJ69*'Sales &amp; Cost of Sales'!AN320</f>
        <v>0</v>
      </c>
      <c r="AK75" s="429">
        <f>AK69*'Sales &amp; Cost of Sales'!AO320</f>
        <v>0</v>
      </c>
      <c r="AL75" s="429">
        <f>AL69*'Sales &amp; Cost of Sales'!AP320</f>
        <v>0</v>
      </c>
      <c r="AM75" s="429">
        <f>AM69*'Sales &amp; Cost of Sales'!AQ320</f>
        <v>0</v>
      </c>
      <c r="AN75" s="429">
        <f>AN69*'Sales &amp; Cost of Sales'!AR320</f>
        <v>0</v>
      </c>
      <c r="AO75" s="18">
        <f>SUM(AC75:AN75)</f>
        <v>0</v>
      </c>
      <c r="AP75" s="429">
        <f>AP69*'Sales &amp; Cost of Sales'!AU320</f>
        <v>0</v>
      </c>
      <c r="AQ75" s="429">
        <f>AQ69*'Sales &amp; Cost of Sales'!AV320</f>
        <v>0</v>
      </c>
      <c r="AR75" s="429">
        <f>AR69*'Sales &amp; Cost of Sales'!AW320</f>
        <v>0</v>
      </c>
      <c r="AS75" s="429">
        <f>AS69*'Sales &amp; Cost of Sales'!AX320</f>
        <v>0</v>
      </c>
      <c r="AT75" s="429">
        <f>AT69*'Sales &amp; Cost of Sales'!AY320</f>
        <v>0</v>
      </c>
      <c r="AU75" s="429">
        <f>AU69*'Sales &amp; Cost of Sales'!AZ320</f>
        <v>0</v>
      </c>
      <c r="AV75" s="429">
        <f>AV69*'Sales &amp; Cost of Sales'!BA320</f>
        <v>0</v>
      </c>
      <c r="AW75" s="429">
        <f>AW69*'Sales &amp; Cost of Sales'!BB320</f>
        <v>0</v>
      </c>
      <c r="AX75" s="429">
        <f>AX69*'Sales &amp; Cost of Sales'!BC320</f>
        <v>0</v>
      </c>
      <c r="AY75" s="429">
        <f>AY69*'Sales &amp; Cost of Sales'!BD320</f>
        <v>0</v>
      </c>
      <c r="AZ75" s="429">
        <f>AZ69*'Sales &amp; Cost of Sales'!BE320</f>
        <v>0</v>
      </c>
      <c r="BA75" s="429">
        <f>BA69*'Sales &amp; Cost of Sales'!BF320</f>
        <v>0</v>
      </c>
      <c r="BB75" s="18">
        <f>SUM(AP75:BA75)</f>
        <v>0</v>
      </c>
      <c r="BC75" s="429">
        <f>BC69*'Sales &amp; Cost of Sales'!BI320</f>
        <v>0</v>
      </c>
      <c r="BD75" s="429">
        <f>BD69*'Sales &amp; Cost of Sales'!BJ320</f>
        <v>0</v>
      </c>
      <c r="BE75" s="429">
        <f>BE69*'Sales &amp; Cost of Sales'!BK320</f>
        <v>0</v>
      </c>
      <c r="BF75" s="429">
        <f>BF69*'Sales &amp; Cost of Sales'!BL320</f>
        <v>0</v>
      </c>
      <c r="BG75" s="429">
        <f>BG69*'Sales &amp; Cost of Sales'!BM320</f>
        <v>0</v>
      </c>
      <c r="BH75" s="429">
        <f>BH69*'Sales &amp; Cost of Sales'!BN320</f>
        <v>0</v>
      </c>
      <c r="BI75" s="429">
        <f>BI69*'Sales &amp; Cost of Sales'!BO320</f>
        <v>0</v>
      </c>
      <c r="BJ75" s="429">
        <f>BJ69*'Sales &amp; Cost of Sales'!BP320</f>
        <v>0</v>
      </c>
      <c r="BK75" s="429">
        <f>BK69*'Sales &amp; Cost of Sales'!BQ320</f>
        <v>0</v>
      </c>
      <c r="BL75" s="429">
        <f>BL69*'Sales &amp; Cost of Sales'!BR320</f>
        <v>0</v>
      </c>
      <c r="BM75" s="429">
        <f>BM69*'Sales &amp; Cost of Sales'!BS320</f>
        <v>0</v>
      </c>
      <c r="BN75" s="429">
        <f>BN69*'Sales &amp; Cost of Sales'!BT320</f>
        <v>0</v>
      </c>
      <c r="BO75" s="18">
        <f>SUM(BC75:BN75)</f>
        <v>0</v>
      </c>
      <c r="BP75" s="74">
        <f t="shared" si="155"/>
        <v>0</v>
      </c>
    </row>
    <row r="76" spans="1:69" s="4" customFormat="1">
      <c r="A76" s="419" t="s">
        <v>295</v>
      </c>
      <c r="B76" s="420"/>
      <c r="C76" s="430">
        <f t="shared" ref="C76:BP76" si="157">SUM(C73:C75)</f>
        <v>0</v>
      </c>
      <c r="D76" s="431">
        <f t="shared" si="157"/>
        <v>0</v>
      </c>
      <c r="E76" s="431">
        <f t="shared" si="157"/>
        <v>0</v>
      </c>
      <c r="F76" s="431">
        <f t="shared" si="157"/>
        <v>0</v>
      </c>
      <c r="G76" s="431">
        <f t="shared" si="157"/>
        <v>345700</v>
      </c>
      <c r="H76" s="431">
        <f t="shared" si="157"/>
        <v>708685</v>
      </c>
      <c r="I76" s="431">
        <f t="shared" si="157"/>
        <v>744119.25</v>
      </c>
      <c r="J76" s="431">
        <f t="shared" si="157"/>
        <v>781325.21250000002</v>
      </c>
      <c r="K76" s="431">
        <f t="shared" si="157"/>
        <v>820391.47312500002</v>
      </c>
      <c r="L76" s="431">
        <f t="shared" si="157"/>
        <v>861411.04678125004</v>
      </c>
      <c r="M76" s="431">
        <f t="shared" si="157"/>
        <v>1365823.6569195969</v>
      </c>
      <c r="N76" s="431">
        <f t="shared" si="157"/>
        <v>1877097.2447343273</v>
      </c>
      <c r="O76" s="73">
        <f t="shared" si="157"/>
        <v>7504552.8840601752</v>
      </c>
      <c r="P76" s="431">
        <f t="shared" si="157"/>
        <v>1934049.2047816706</v>
      </c>
      <c r="Q76" s="431">
        <f t="shared" si="157"/>
        <v>1993479.7338094874</v>
      </c>
      <c r="R76" s="431">
        <f t="shared" si="157"/>
        <v>2055509.0699765822</v>
      </c>
      <c r="S76" s="431">
        <f t="shared" si="157"/>
        <v>2120263.4264467978</v>
      </c>
      <c r="T76" s="431">
        <f t="shared" si="157"/>
        <v>2187875.2897702386</v>
      </c>
      <c r="U76" s="431">
        <f t="shared" si="157"/>
        <v>2258483.7331798626</v>
      </c>
      <c r="V76" s="431">
        <f t="shared" si="157"/>
        <v>2332234.7455491782</v>
      </c>
      <c r="W76" s="431">
        <f t="shared" si="157"/>
        <v>2409281.5767940627</v>
      </c>
      <c r="X76" s="431">
        <f t="shared" si="157"/>
        <v>2489785.1005408661</v>
      </c>
      <c r="Y76" s="431">
        <f t="shared" si="157"/>
        <v>2573914.1949240812</v>
      </c>
      <c r="Z76" s="431">
        <f t="shared" si="157"/>
        <v>1947122.1067548266</v>
      </c>
      <c r="AA76" s="431">
        <f t="shared" si="157"/>
        <v>1283724.1437786617</v>
      </c>
      <c r="AB76" s="73">
        <f t="shared" si="157"/>
        <v>25585722.326306321</v>
      </c>
      <c r="AC76" s="431">
        <f t="shared" si="157"/>
        <v>1296561.3852164485</v>
      </c>
      <c r="AD76" s="431">
        <f t="shared" si="157"/>
        <v>2053935.2572351992</v>
      </c>
      <c r="AE76" s="431">
        <f t="shared" si="157"/>
        <v>2818882.8679741379</v>
      </c>
      <c r="AF76" s="431">
        <f t="shared" si="157"/>
        <v>2847071.6966538792</v>
      </c>
      <c r="AG76" s="431">
        <f t="shared" si="157"/>
        <v>2875542.4136204179</v>
      </c>
      <c r="AH76" s="431">
        <f t="shared" si="157"/>
        <v>2904297.8377566226</v>
      </c>
      <c r="AI76" s="431">
        <f t="shared" si="157"/>
        <v>2933340.8161341888</v>
      </c>
      <c r="AJ76" s="431">
        <f t="shared" si="157"/>
        <v>2962674.2242955305</v>
      </c>
      <c r="AK76" s="431">
        <f t="shared" si="157"/>
        <v>2992300.9665384861</v>
      </c>
      <c r="AL76" s="431">
        <f t="shared" si="157"/>
        <v>3022223.976203871</v>
      </c>
      <c r="AM76" s="431">
        <f t="shared" si="157"/>
        <v>3098460.7036991268</v>
      </c>
      <c r="AN76" s="432">
        <f t="shared" si="157"/>
        <v>3175459.7984693358</v>
      </c>
      <c r="AO76" s="73">
        <f t="shared" si="157"/>
        <v>32980751.943797242</v>
      </c>
      <c r="AP76" s="431">
        <f t="shared" ref="AP76:BB76" si="158">SUM(AP73:AP75)</f>
        <v>3207214.3964540288</v>
      </c>
      <c r="AQ76" s="431">
        <f t="shared" si="158"/>
        <v>3239286.540418569</v>
      </c>
      <c r="AR76" s="431">
        <f t="shared" si="158"/>
        <v>3271679.4058227548</v>
      </c>
      <c r="AS76" s="431">
        <f t="shared" si="158"/>
        <v>3304396.1998809818</v>
      </c>
      <c r="AT76" s="431">
        <f t="shared" si="158"/>
        <v>3337440.1618797919</v>
      </c>
      <c r="AU76" s="431">
        <f t="shared" si="158"/>
        <v>3370814.5634985901</v>
      </c>
      <c r="AV76" s="431">
        <f t="shared" si="158"/>
        <v>3404522.7091335757</v>
      </c>
      <c r="AW76" s="431">
        <f t="shared" si="158"/>
        <v>3438567.9362249114</v>
      </c>
      <c r="AX76" s="431">
        <f t="shared" si="158"/>
        <v>3472953.6155871609</v>
      </c>
      <c r="AY76" s="431">
        <f t="shared" si="158"/>
        <v>3507683.151743033</v>
      </c>
      <c r="AZ76" s="431">
        <f t="shared" si="158"/>
        <v>3596165.7680827482</v>
      </c>
      <c r="BA76" s="432">
        <f t="shared" si="158"/>
        <v>3685533.2105858601</v>
      </c>
      <c r="BB76" s="73">
        <f t="shared" si="158"/>
        <v>40836257.65931201</v>
      </c>
      <c r="BC76" s="431">
        <f t="shared" ref="BC76:BO76" si="159">SUM(BC73:BC75)</f>
        <v>3722388.5426917188</v>
      </c>
      <c r="BD76" s="431">
        <f t="shared" si="159"/>
        <v>3759612.4281186359</v>
      </c>
      <c r="BE76" s="431">
        <f t="shared" si="159"/>
        <v>3797208.5523998216</v>
      </c>
      <c r="BF76" s="431">
        <f t="shared" si="159"/>
        <v>3835180.6379238199</v>
      </c>
      <c r="BG76" s="431">
        <f t="shared" si="159"/>
        <v>3873532.4443030586</v>
      </c>
      <c r="BH76" s="431">
        <f t="shared" si="159"/>
        <v>3912267.7687460892</v>
      </c>
      <c r="BI76" s="431">
        <f t="shared" si="159"/>
        <v>3951390.4464335497</v>
      </c>
      <c r="BJ76" s="431">
        <f t="shared" si="159"/>
        <v>3990904.3508978854</v>
      </c>
      <c r="BK76" s="431">
        <f t="shared" si="159"/>
        <v>4030813.3944068644</v>
      </c>
      <c r="BL76" s="431">
        <f t="shared" si="159"/>
        <v>4071121.5283509325</v>
      </c>
      <c r="BM76" s="431">
        <f t="shared" si="159"/>
        <v>4111832.7436344419</v>
      </c>
      <c r="BN76" s="432">
        <f t="shared" si="159"/>
        <v>4152951.0710707866</v>
      </c>
      <c r="BO76" s="73">
        <f t="shared" si="159"/>
        <v>47209203.908977605</v>
      </c>
      <c r="BP76" s="73">
        <f t="shared" si="157"/>
        <v>154116488.72245336</v>
      </c>
    </row>
    <row r="77" spans="1:69" s="72" customFormat="1">
      <c r="A77" s="401"/>
      <c r="B77" s="401"/>
      <c r="O77" s="74"/>
      <c r="AB77" s="74"/>
      <c r="AO77" s="74"/>
      <c r="BB77" s="74"/>
      <c r="BO77" s="74"/>
      <c r="BP77" s="74"/>
    </row>
    <row r="78" spans="1:69" s="72" customFormat="1">
      <c r="A78" s="401"/>
      <c r="B78" s="401"/>
      <c r="O78" s="74"/>
      <c r="AB78" s="74"/>
      <c r="AO78" s="74"/>
      <c r="BB78" s="74"/>
      <c r="BO78" s="74"/>
      <c r="BP78" s="74"/>
    </row>
    <row r="79" spans="1:69" s="4" customFormat="1" ht="15.5">
      <c r="A79" s="413" t="s">
        <v>298</v>
      </c>
      <c r="B79" s="414"/>
      <c r="C79" s="402"/>
      <c r="D79" s="403"/>
      <c r="E79" s="404"/>
      <c r="F79" s="404"/>
      <c r="G79" s="405"/>
      <c r="H79" s="404"/>
      <c r="I79" s="404"/>
      <c r="J79" s="404"/>
      <c r="K79" s="406"/>
      <c r="L79" s="404"/>
      <c r="M79" s="404"/>
      <c r="N79" s="405"/>
      <c r="O79" s="51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47"/>
      <c r="AB79" s="51"/>
      <c r="AC79" s="327"/>
      <c r="AD79" s="327"/>
      <c r="AE79" s="327"/>
      <c r="AF79" s="327"/>
      <c r="AG79" s="327"/>
      <c r="AH79" s="327"/>
      <c r="AI79" s="327"/>
      <c r="AJ79" s="327"/>
      <c r="AK79" s="327"/>
      <c r="AL79" s="327"/>
      <c r="AM79" s="327"/>
      <c r="AN79" s="47"/>
      <c r="AO79" s="18"/>
      <c r="AP79" s="327"/>
      <c r="AQ79" s="327"/>
      <c r="AR79" s="327"/>
      <c r="AS79" s="327"/>
      <c r="AT79" s="327"/>
      <c r="AU79" s="327"/>
      <c r="AV79" s="327"/>
      <c r="AW79" s="327"/>
      <c r="AX79" s="327"/>
      <c r="AY79" s="327"/>
      <c r="AZ79" s="327"/>
      <c r="BA79" s="47"/>
      <c r="BB79" s="18"/>
      <c r="BC79" s="327"/>
      <c r="BD79" s="327"/>
      <c r="BE79" s="327"/>
      <c r="BF79" s="327"/>
      <c r="BG79" s="327"/>
      <c r="BH79" s="327"/>
      <c r="BI79" s="327"/>
      <c r="BJ79" s="327"/>
      <c r="BK79" s="327"/>
      <c r="BL79" s="327"/>
      <c r="BM79" s="327"/>
      <c r="BN79" s="47"/>
      <c r="BO79" s="18"/>
      <c r="BP79" s="18"/>
    </row>
    <row r="80" spans="1:69" s="4" customFormat="1">
      <c r="A80" s="415" t="s">
        <v>259</v>
      </c>
      <c r="B80" s="416"/>
      <c r="C80" s="418">
        <v>0.3</v>
      </c>
      <c r="D80" s="418">
        <v>0.3</v>
      </c>
      <c r="E80" s="418">
        <v>0.3</v>
      </c>
      <c r="F80" s="418">
        <v>0.3</v>
      </c>
      <c r="G80" s="418">
        <v>0.3</v>
      </c>
      <c r="H80" s="418">
        <v>0.3</v>
      </c>
      <c r="I80" s="418">
        <v>0.3</v>
      </c>
      <c r="J80" s="418">
        <v>0.3</v>
      </c>
      <c r="K80" s="418">
        <v>0.3</v>
      </c>
      <c r="L80" s="418">
        <v>0.3</v>
      </c>
      <c r="M80" s="418">
        <v>0.3</v>
      </c>
      <c r="N80" s="418">
        <v>0.3</v>
      </c>
      <c r="O80" s="381"/>
      <c r="P80" s="417">
        <v>0.3</v>
      </c>
      <c r="Q80" s="417">
        <v>0.3</v>
      </c>
      <c r="R80" s="417">
        <v>0.3</v>
      </c>
      <c r="S80" s="417">
        <v>0.3</v>
      </c>
      <c r="T80" s="417">
        <v>0.3</v>
      </c>
      <c r="U80" s="417">
        <v>0.3</v>
      </c>
      <c r="V80" s="417">
        <v>0.3</v>
      </c>
      <c r="W80" s="417">
        <v>0.3</v>
      </c>
      <c r="X80" s="417">
        <v>0.3</v>
      </c>
      <c r="Y80" s="417">
        <v>0.3</v>
      </c>
      <c r="Z80" s="417">
        <v>0.3</v>
      </c>
      <c r="AA80" s="417">
        <v>0.3</v>
      </c>
      <c r="AB80" s="381"/>
      <c r="AC80" s="417">
        <v>0.3</v>
      </c>
      <c r="AD80" s="417">
        <v>0.3</v>
      </c>
      <c r="AE80" s="417">
        <v>0.3</v>
      </c>
      <c r="AF80" s="417">
        <v>0.3</v>
      </c>
      <c r="AG80" s="417">
        <v>0.3</v>
      </c>
      <c r="AH80" s="417">
        <v>0.3</v>
      </c>
      <c r="AI80" s="417">
        <v>0.3</v>
      </c>
      <c r="AJ80" s="417">
        <v>0.3</v>
      </c>
      <c r="AK80" s="417">
        <v>0.3</v>
      </c>
      <c r="AL80" s="417">
        <v>0.3</v>
      </c>
      <c r="AM80" s="417">
        <v>0.3</v>
      </c>
      <c r="AN80" s="417">
        <v>0.3</v>
      </c>
      <c r="AO80" s="382"/>
      <c r="AP80" s="417">
        <v>0.3</v>
      </c>
      <c r="AQ80" s="417">
        <v>0.3</v>
      </c>
      <c r="AR80" s="417">
        <v>0.3</v>
      </c>
      <c r="AS80" s="417">
        <v>0.3</v>
      </c>
      <c r="AT80" s="417">
        <v>0.3</v>
      </c>
      <c r="AU80" s="417">
        <v>0.3</v>
      </c>
      <c r="AV80" s="417">
        <v>0.3</v>
      </c>
      <c r="AW80" s="417">
        <v>0.3</v>
      </c>
      <c r="AX80" s="417">
        <v>0.3</v>
      </c>
      <c r="AY80" s="417">
        <v>0.3</v>
      </c>
      <c r="AZ80" s="417">
        <v>0.3</v>
      </c>
      <c r="BA80" s="417">
        <v>0.3</v>
      </c>
      <c r="BB80" s="382"/>
      <c r="BC80" s="417">
        <v>0.3</v>
      </c>
      <c r="BD80" s="417">
        <v>0.3</v>
      </c>
      <c r="BE80" s="417">
        <v>0.3</v>
      </c>
      <c r="BF80" s="417">
        <v>0.3</v>
      </c>
      <c r="BG80" s="417">
        <v>0.3</v>
      </c>
      <c r="BH80" s="417">
        <v>0.3</v>
      </c>
      <c r="BI80" s="417">
        <v>0.3</v>
      </c>
      <c r="BJ80" s="417">
        <v>0.3</v>
      </c>
      <c r="BK80" s="417">
        <v>0.3</v>
      </c>
      <c r="BL80" s="417">
        <v>0.3</v>
      </c>
      <c r="BM80" s="417">
        <v>0.3</v>
      </c>
      <c r="BN80" s="417">
        <v>0.3</v>
      </c>
      <c r="BO80" s="382"/>
      <c r="BP80" s="382"/>
      <c r="BQ80" s="383"/>
    </row>
    <row r="81" spans="1:69" s="4" customFormat="1">
      <c r="A81" s="415" t="s">
        <v>260</v>
      </c>
      <c r="B81" s="416"/>
      <c r="C81" s="418">
        <v>0.7</v>
      </c>
      <c r="D81" s="418">
        <v>0.7</v>
      </c>
      <c r="E81" s="418">
        <v>0.7</v>
      </c>
      <c r="F81" s="418">
        <v>0.7</v>
      </c>
      <c r="G81" s="418">
        <v>0.7</v>
      </c>
      <c r="H81" s="418">
        <v>0.7</v>
      </c>
      <c r="I81" s="418">
        <v>0.7</v>
      </c>
      <c r="J81" s="418">
        <v>0.7</v>
      </c>
      <c r="K81" s="418">
        <v>0.7</v>
      </c>
      <c r="L81" s="418">
        <v>0.7</v>
      </c>
      <c r="M81" s="418">
        <v>0.7</v>
      </c>
      <c r="N81" s="418">
        <v>0.7</v>
      </c>
      <c r="O81" s="381"/>
      <c r="P81" s="417">
        <v>0.7</v>
      </c>
      <c r="Q81" s="417">
        <v>0.7</v>
      </c>
      <c r="R81" s="417">
        <v>0.7</v>
      </c>
      <c r="S81" s="417">
        <v>0.7</v>
      </c>
      <c r="T81" s="417">
        <v>0.7</v>
      </c>
      <c r="U81" s="417">
        <v>0.7</v>
      </c>
      <c r="V81" s="417">
        <v>0.7</v>
      </c>
      <c r="W81" s="417">
        <v>0.7</v>
      </c>
      <c r="X81" s="417">
        <v>0.7</v>
      </c>
      <c r="Y81" s="417">
        <v>0.7</v>
      </c>
      <c r="Z81" s="417">
        <v>0.7</v>
      </c>
      <c r="AA81" s="417">
        <v>0.7</v>
      </c>
      <c r="AB81" s="381"/>
      <c r="AC81" s="417">
        <v>0.7</v>
      </c>
      <c r="AD81" s="417">
        <v>0.7</v>
      </c>
      <c r="AE81" s="417">
        <v>0.7</v>
      </c>
      <c r="AF81" s="417">
        <v>0.7</v>
      </c>
      <c r="AG81" s="417">
        <v>0.7</v>
      </c>
      <c r="AH81" s="417">
        <v>0.7</v>
      </c>
      <c r="AI81" s="417">
        <v>0.7</v>
      </c>
      <c r="AJ81" s="417">
        <v>0.7</v>
      </c>
      <c r="AK81" s="417">
        <v>0.7</v>
      </c>
      <c r="AL81" s="417">
        <v>0.7</v>
      </c>
      <c r="AM81" s="417">
        <v>0.7</v>
      </c>
      <c r="AN81" s="417">
        <v>0.7</v>
      </c>
      <c r="AO81" s="382"/>
      <c r="AP81" s="417">
        <v>0.7</v>
      </c>
      <c r="AQ81" s="417">
        <v>0.7</v>
      </c>
      <c r="AR81" s="417">
        <v>0.7</v>
      </c>
      <c r="AS81" s="417">
        <v>0.7</v>
      </c>
      <c r="AT81" s="417">
        <v>0.7</v>
      </c>
      <c r="AU81" s="417">
        <v>0.7</v>
      </c>
      <c r="AV81" s="417">
        <v>0.7</v>
      </c>
      <c r="AW81" s="417">
        <v>0.7</v>
      </c>
      <c r="AX81" s="417">
        <v>0.7</v>
      </c>
      <c r="AY81" s="417">
        <v>0.7</v>
      </c>
      <c r="AZ81" s="417">
        <v>0.7</v>
      </c>
      <c r="BA81" s="417">
        <v>0.7</v>
      </c>
      <c r="BB81" s="382"/>
      <c r="BC81" s="417">
        <v>0.7</v>
      </c>
      <c r="BD81" s="417">
        <v>0.7</v>
      </c>
      <c r="BE81" s="417">
        <v>0.7</v>
      </c>
      <c r="BF81" s="417">
        <v>0.7</v>
      </c>
      <c r="BG81" s="417">
        <v>0.7</v>
      </c>
      <c r="BH81" s="417">
        <v>0.7</v>
      </c>
      <c r="BI81" s="417">
        <v>0.7</v>
      </c>
      <c r="BJ81" s="417">
        <v>0.7</v>
      </c>
      <c r="BK81" s="417">
        <v>0.7</v>
      </c>
      <c r="BL81" s="417">
        <v>0.7</v>
      </c>
      <c r="BM81" s="417">
        <v>0.7</v>
      </c>
      <c r="BN81" s="417">
        <v>0.7</v>
      </c>
      <c r="BO81" s="382"/>
      <c r="BP81" s="382"/>
      <c r="BQ81" s="383"/>
    </row>
    <row r="82" spans="1:69" s="4" customFormat="1">
      <c r="A82" s="415" t="s">
        <v>261</v>
      </c>
      <c r="B82" s="416"/>
      <c r="C82" s="418">
        <v>0</v>
      </c>
      <c r="D82" s="418">
        <v>0</v>
      </c>
      <c r="E82" s="418">
        <v>0</v>
      </c>
      <c r="F82" s="418">
        <v>0</v>
      </c>
      <c r="G82" s="418">
        <v>0</v>
      </c>
      <c r="H82" s="418">
        <v>0</v>
      </c>
      <c r="I82" s="418">
        <v>0</v>
      </c>
      <c r="J82" s="418">
        <v>0</v>
      </c>
      <c r="K82" s="418">
        <v>0</v>
      </c>
      <c r="L82" s="418">
        <v>0</v>
      </c>
      <c r="M82" s="418">
        <v>0</v>
      </c>
      <c r="N82" s="418">
        <v>0</v>
      </c>
      <c r="O82" s="381"/>
      <c r="P82" s="417">
        <v>0</v>
      </c>
      <c r="Q82" s="417">
        <v>0</v>
      </c>
      <c r="R82" s="417">
        <v>0</v>
      </c>
      <c r="S82" s="417">
        <v>0</v>
      </c>
      <c r="T82" s="417">
        <v>0</v>
      </c>
      <c r="U82" s="417">
        <v>0</v>
      </c>
      <c r="V82" s="417">
        <v>0</v>
      </c>
      <c r="W82" s="417">
        <v>0</v>
      </c>
      <c r="X82" s="417">
        <v>0</v>
      </c>
      <c r="Y82" s="417">
        <v>0</v>
      </c>
      <c r="Z82" s="417">
        <v>0</v>
      </c>
      <c r="AA82" s="417">
        <v>0</v>
      </c>
      <c r="AB82" s="381"/>
      <c r="AC82" s="417">
        <v>0</v>
      </c>
      <c r="AD82" s="417">
        <v>0</v>
      </c>
      <c r="AE82" s="417">
        <v>0</v>
      </c>
      <c r="AF82" s="417">
        <v>0</v>
      </c>
      <c r="AG82" s="417">
        <v>0</v>
      </c>
      <c r="AH82" s="417">
        <v>0</v>
      </c>
      <c r="AI82" s="417">
        <v>0</v>
      </c>
      <c r="AJ82" s="417">
        <v>0</v>
      </c>
      <c r="AK82" s="417">
        <v>0</v>
      </c>
      <c r="AL82" s="417">
        <v>0</v>
      </c>
      <c r="AM82" s="417">
        <v>0</v>
      </c>
      <c r="AN82" s="417">
        <v>0</v>
      </c>
      <c r="AO82" s="382"/>
      <c r="AP82" s="417">
        <v>0</v>
      </c>
      <c r="AQ82" s="417">
        <v>0</v>
      </c>
      <c r="AR82" s="417">
        <v>0</v>
      </c>
      <c r="AS82" s="417">
        <v>0</v>
      </c>
      <c r="AT82" s="417">
        <v>0</v>
      </c>
      <c r="AU82" s="417">
        <v>0</v>
      </c>
      <c r="AV82" s="417">
        <v>0</v>
      </c>
      <c r="AW82" s="417">
        <v>0</v>
      </c>
      <c r="AX82" s="417">
        <v>0</v>
      </c>
      <c r="AY82" s="417">
        <v>0</v>
      </c>
      <c r="AZ82" s="417">
        <v>0</v>
      </c>
      <c r="BA82" s="417">
        <v>0</v>
      </c>
      <c r="BB82" s="382"/>
      <c r="BC82" s="417">
        <v>0</v>
      </c>
      <c r="BD82" s="417">
        <v>0</v>
      </c>
      <c r="BE82" s="417">
        <v>0</v>
      </c>
      <c r="BF82" s="417">
        <v>0</v>
      </c>
      <c r="BG82" s="417">
        <v>0</v>
      </c>
      <c r="BH82" s="417">
        <v>0</v>
      </c>
      <c r="BI82" s="417">
        <v>0</v>
      </c>
      <c r="BJ82" s="417">
        <v>0</v>
      </c>
      <c r="BK82" s="417">
        <v>0</v>
      </c>
      <c r="BL82" s="417">
        <v>0</v>
      </c>
      <c r="BM82" s="417">
        <v>0</v>
      </c>
      <c r="BN82" s="417">
        <v>0</v>
      </c>
      <c r="BO82" s="382"/>
      <c r="BP82" s="382"/>
      <c r="BQ82" s="383"/>
    </row>
    <row r="83" spans="1:69" s="4" customFormat="1">
      <c r="A83" s="419"/>
      <c r="B83" s="420"/>
      <c r="C83" s="421">
        <f t="shared" ref="C83:N83" si="160">SUM(C80:C82)</f>
        <v>1</v>
      </c>
      <c r="D83" s="422">
        <f t="shared" si="160"/>
        <v>1</v>
      </c>
      <c r="E83" s="422">
        <f t="shared" si="160"/>
        <v>1</v>
      </c>
      <c r="F83" s="422">
        <f t="shared" si="160"/>
        <v>1</v>
      </c>
      <c r="G83" s="422">
        <f t="shared" si="160"/>
        <v>1</v>
      </c>
      <c r="H83" s="422">
        <f t="shared" si="160"/>
        <v>1</v>
      </c>
      <c r="I83" s="422">
        <f t="shared" si="160"/>
        <v>1</v>
      </c>
      <c r="J83" s="422">
        <f t="shared" si="160"/>
        <v>1</v>
      </c>
      <c r="K83" s="422">
        <f t="shared" si="160"/>
        <v>1</v>
      </c>
      <c r="L83" s="422">
        <f t="shared" si="160"/>
        <v>1</v>
      </c>
      <c r="M83" s="422">
        <f t="shared" si="160"/>
        <v>1</v>
      </c>
      <c r="N83" s="422">
        <f t="shared" si="160"/>
        <v>1</v>
      </c>
      <c r="O83" s="388"/>
      <c r="P83" s="422">
        <f t="shared" ref="P83:AA83" si="161">SUM(P80:P82)</f>
        <v>1</v>
      </c>
      <c r="Q83" s="422">
        <f t="shared" si="161"/>
        <v>1</v>
      </c>
      <c r="R83" s="422">
        <f t="shared" si="161"/>
        <v>1</v>
      </c>
      <c r="S83" s="422">
        <f t="shared" si="161"/>
        <v>1</v>
      </c>
      <c r="T83" s="422">
        <f t="shared" si="161"/>
        <v>1</v>
      </c>
      <c r="U83" s="422">
        <f t="shared" si="161"/>
        <v>1</v>
      </c>
      <c r="V83" s="422">
        <f t="shared" si="161"/>
        <v>1</v>
      </c>
      <c r="W83" s="422">
        <f t="shared" si="161"/>
        <v>1</v>
      </c>
      <c r="X83" s="422">
        <f t="shared" si="161"/>
        <v>1</v>
      </c>
      <c r="Y83" s="422">
        <f t="shared" si="161"/>
        <v>1</v>
      </c>
      <c r="Z83" s="422">
        <f t="shared" si="161"/>
        <v>1</v>
      </c>
      <c r="AA83" s="422">
        <f t="shared" si="161"/>
        <v>1</v>
      </c>
      <c r="AB83" s="388"/>
      <c r="AC83" s="422">
        <f t="shared" ref="AC83:AN83" si="162">SUM(AC80:AC82)</f>
        <v>1</v>
      </c>
      <c r="AD83" s="422">
        <f t="shared" si="162"/>
        <v>1</v>
      </c>
      <c r="AE83" s="422">
        <f t="shared" si="162"/>
        <v>1</v>
      </c>
      <c r="AF83" s="422">
        <f t="shared" si="162"/>
        <v>1</v>
      </c>
      <c r="AG83" s="422">
        <f t="shared" si="162"/>
        <v>1</v>
      </c>
      <c r="AH83" s="422">
        <f t="shared" si="162"/>
        <v>1</v>
      </c>
      <c r="AI83" s="422">
        <f t="shared" si="162"/>
        <v>1</v>
      </c>
      <c r="AJ83" s="422">
        <f t="shared" si="162"/>
        <v>1</v>
      </c>
      <c r="AK83" s="422">
        <f t="shared" si="162"/>
        <v>1</v>
      </c>
      <c r="AL83" s="422">
        <f t="shared" si="162"/>
        <v>1</v>
      </c>
      <c r="AM83" s="422">
        <f t="shared" si="162"/>
        <v>1</v>
      </c>
      <c r="AN83" s="433">
        <f t="shared" si="162"/>
        <v>1</v>
      </c>
      <c r="AO83" s="390"/>
      <c r="AP83" s="422">
        <f t="shared" ref="AP83:BA83" si="163">SUM(AP80:AP82)</f>
        <v>1</v>
      </c>
      <c r="AQ83" s="422">
        <f t="shared" si="163"/>
        <v>1</v>
      </c>
      <c r="AR83" s="422">
        <f t="shared" si="163"/>
        <v>1</v>
      </c>
      <c r="AS83" s="422">
        <f t="shared" si="163"/>
        <v>1</v>
      </c>
      <c r="AT83" s="422">
        <f t="shared" si="163"/>
        <v>1</v>
      </c>
      <c r="AU83" s="422">
        <f t="shared" si="163"/>
        <v>1</v>
      </c>
      <c r="AV83" s="422">
        <f t="shared" si="163"/>
        <v>1</v>
      </c>
      <c r="AW83" s="422">
        <f t="shared" si="163"/>
        <v>1</v>
      </c>
      <c r="AX83" s="422">
        <f t="shared" si="163"/>
        <v>1</v>
      </c>
      <c r="AY83" s="422">
        <f t="shared" si="163"/>
        <v>1</v>
      </c>
      <c r="AZ83" s="422">
        <f t="shared" si="163"/>
        <v>1</v>
      </c>
      <c r="BA83" s="433">
        <f t="shared" si="163"/>
        <v>1</v>
      </c>
      <c r="BB83" s="390"/>
      <c r="BC83" s="422">
        <f t="shared" ref="BC83:BN83" si="164">SUM(BC80:BC82)</f>
        <v>1</v>
      </c>
      <c r="BD83" s="422">
        <f t="shared" si="164"/>
        <v>1</v>
      </c>
      <c r="BE83" s="422">
        <f t="shared" si="164"/>
        <v>1</v>
      </c>
      <c r="BF83" s="422">
        <f t="shared" si="164"/>
        <v>1</v>
      </c>
      <c r="BG83" s="422">
        <f t="shared" si="164"/>
        <v>1</v>
      </c>
      <c r="BH83" s="422">
        <f t="shared" si="164"/>
        <v>1</v>
      </c>
      <c r="BI83" s="422">
        <f t="shared" si="164"/>
        <v>1</v>
      </c>
      <c r="BJ83" s="422">
        <f t="shared" si="164"/>
        <v>1</v>
      </c>
      <c r="BK83" s="422">
        <f t="shared" si="164"/>
        <v>1</v>
      </c>
      <c r="BL83" s="422">
        <f t="shared" si="164"/>
        <v>1</v>
      </c>
      <c r="BM83" s="422">
        <f t="shared" si="164"/>
        <v>1</v>
      </c>
      <c r="BN83" s="433">
        <f t="shared" si="164"/>
        <v>1</v>
      </c>
      <c r="BO83" s="390"/>
      <c r="BP83" s="390"/>
      <c r="BQ83" s="391"/>
    </row>
    <row r="84" spans="1:69" s="4" customFormat="1">
      <c r="A84" s="419"/>
      <c r="B84" s="420"/>
      <c r="C84" s="424"/>
      <c r="D84" s="424"/>
      <c r="E84" s="424"/>
      <c r="F84" s="424"/>
      <c r="G84" s="424"/>
      <c r="H84" s="424"/>
      <c r="I84" s="424"/>
      <c r="J84" s="424"/>
      <c r="K84" s="424"/>
      <c r="L84" s="424"/>
      <c r="M84" s="424"/>
      <c r="N84" s="424"/>
      <c r="O84" s="51"/>
      <c r="P84" s="426"/>
      <c r="Q84" s="426"/>
      <c r="R84" s="426"/>
      <c r="S84" s="426"/>
      <c r="T84" s="426"/>
      <c r="U84" s="426"/>
      <c r="V84" s="426"/>
      <c r="W84" s="426"/>
      <c r="X84" s="426"/>
      <c r="Y84" s="426"/>
      <c r="Z84" s="426"/>
      <c r="AA84" s="425"/>
      <c r="AB84" s="51"/>
      <c r="AC84" s="426"/>
      <c r="AD84" s="426"/>
      <c r="AE84" s="426"/>
      <c r="AF84" s="426"/>
      <c r="AG84" s="426"/>
      <c r="AH84" s="426"/>
      <c r="AI84" s="426"/>
      <c r="AJ84" s="426"/>
      <c r="AK84" s="426"/>
      <c r="AL84" s="426"/>
      <c r="AM84" s="426"/>
      <c r="AN84" s="425"/>
      <c r="AO84" s="18"/>
      <c r="AP84" s="426"/>
      <c r="AQ84" s="426"/>
      <c r="AR84" s="426"/>
      <c r="AS84" s="426"/>
      <c r="AT84" s="426"/>
      <c r="AU84" s="426"/>
      <c r="AV84" s="426"/>
      <c r="AW84" s="426"/>
      <c r="AX84" s="426"/>
      <c r="AY84" s="426"/>
      <c r="AZ84" s="426"/>
      <c r="BA84" s="425"/>
      <c r="BB84" s="18"/>
      <c r="BC84" s="426"/>
      <c r="BD84" s="426"/>
      <c r="BE84" s="426"/>
      <c r="BF84" s="426"/>
      <c r="BG84" s="426"/>
      <c r="BH84" s="426"/>
      <c r="BI84" s="426"/>
      <c r="BJ84" s="426"/>
      <c r="BK84" s="426"/>
      <c r="BL84" s="426"/>
      <c r="BM84" s="426"/>
      <c r="BN84" s="425"/>
      <c r="BO84" s="18"/>
      <c r="BP84" s="18"/>
    </row>
    <row r="85" spans="1:69" s="4" customFormat="1">
      <c r="A85" s="427" t="s">
        <v>262</v>
      </c>
      <c r="B85" s="428"/>
      <c r="C85" s="424"/>
      <c r="D85" s="424"/>
      <c r="E85" s="424"/>
      <c r="F85" s="424"/>
      <c r="G85" s="424"/>
      <c r="H85" s="424"/>
      <c r="I85" s="424"/>
      <c r="J85" s="424"/>
      <c r="K85" s="424"/>
      <c r="L85" s="424"/>
      <c r="M85" s="424"/>
      <c r="N85" s="424"/>
      <c r="O85" s="51"/>
      <c r="P85" s="426"/>
      <c r="Q85" s="426"/>
      <c r="R85" s="426"/>
      <c r="S85" s="426"/>
      <c r="T85" s="426"/>
      <c r="U85" s="426"/>
      <c r="V85" s="426"/>
      <c r="W85" s="426"/>
      <c r="X85" s="426"/>
      <c r="Y85" s="426"/>
      <c r="Z85" s="426"/>
      <c r="AA85" s="425"/>
      <c r="AB85" s="51"/>
      <c r="AC85" s="426"/>
      <c r="AD85" s="426"/>
      <c r="AE85" s="426"/>
      <c r="AF85" s="426"/>
      <c r="AG85" s="426"/>
      <c r="AH85" s="426"/>
      <c r="AI85" s="426"/>
      <c r="AJ85" s="426"/>
      <c r="AK85" s="426"/>
      <c r="AL85" s="426"/>
      <c r="AM85" s="426"/>
      <c r="AN85" s="425"/>
      <c r="AO85" s="18"/>
      <c r="AP85" s="426"/>
      <c r="AQ85" s="426"/>
      <c r="AR85" s="426"/>
      <c r="AS85" s="426"/>
      <c r="AT85" s="426"/>
      <c r="AU85" s="426"/>
      <c r="AV85" s="426"/>
      <c r="AW85" s="426"/>
      <c r="AX85" s="426"/>
      <c r="AY85" s="426"/>
      <c r="AZ85" s="426"/>
      <c r="BA85" s="425"/>
      <c r="BB85" s="18"/>
      <c r="BC85" s="426"/>
      <c r="BD85" s="426"/>
      <c r="BE85" s="426"/>
      <c r="BF85" s="426"/>
      <c r="BG85" s="426"/>
      <c r="BH85" s="426"/>
      <c r="BI85" s="426"/>
      <c r="BJ85" s="426"/>
      <c r="BK85" s="426"/>
      <c r="BL85" s="426"/>
      <c r="BM85" s="426"/>
      <c r="BN85" s="425"/>
      <c r="BO85" s="18"/>
      <c r="BP85" s="18"/>
    </row>
    <row r="86" spans="1:69" s="4" customFormat="1">
      <c r="A86" s="415" t="str">
        <f>A80</f>
        <v>Deposit - paid in month ordered</v>
      </c>
      <c r="B86" s="416"/>
      <c r="C86" s="429"/>
      <c r="D86" s="429"/>
      <c r="E86" s="429"/>
      <c r="F86" s="429"/>
      <c r="G86" s="429"/>
      <c r="H86" s="429"/>
      <c r="I86" s="429"/>
      <c r="J86" s="429"/>
      <c r="K86" s="429"/>
      <c r="L86" s="429"/>
      <c r="M86" s="429"/>
      <c r="N86" s="429"/>
      <c r="O86" s="79">
        <f>SUM(C86:N86)</f>
        <v>0</v>
      </c>
      <c r="P86" s="429"/>
      <c r="Q86" s="429"/>
      <c r="R86" s="429"/>
      <c r="S86" s="429"/>
      <c r="T86" s="429"/>
      <c r="U86" s="429"/>
      <c r="V86" s="429"/>
      <c r="W86" s="429"/>
      <c r="X86" s="429"/>
      <c r="Y86" s="429"/>
      <c r="Z86" s="429"/>
      <c r="AA86" s="429"/>
      <c r="AB86" s="79">
        <f>SUM(P86:AA86)</f>
        <v>0</v>
      </c>
      <c r="AC86" s="429"/>
      <c r="AD86" s="429"/>
      <c r="AE86" s="429"/>
      <c r="AF86" s="429"/>
      <c r="AG86" s="429"/>
      <c r="AH86" s="429"/>
      <c r="AI86" s="429"/>
      <c r="AJ86" s="429"/>
      <c r="AK86" s="429"/>
      <c r="AL86" s="429"/>
      <c r="AM86" s="429"/>
      <c r="AN86" s="429"/>
      <c r="AO86" s="18">
        <f>SUM(AC86:AN86)</f>
        <v>0</v>
      </c>
      <c r="AP86" s="429"/>
      <c r="AQ86" s="429"/>
      <c r="AR86" s="429"/>
      <c r="AS86" s="429"/>
      <c r="AT86" s="429"/>
      <c r="AU86" s="429"/>
      <c r="AV86" s="429"/>
      <c r="AW86" s="429"/>
      <c r="AX86" s="429"/>
      <c r="AY86" s="429"/>
      <c r="AZ86" s="429"/>
      <c r="BA86" s="429"/>
      <c r="BB86" s="18">
        <f>SUM(AP86:BA86)</f>
        <v>0</v>
      </c>
      <c r="BC86" s="429"/>
      <c r="BD86" s="429"/>
      <c r="BE86" s="429"/>
      <c r="BF86" s="429"/>
      <c r="BG86" s="429"/>
      <c r="BH86" s="429"/>
      <c r="BI86" s="429"/>
      <c r="BJ86" s="429"/>
      <c r="BK86" s="429"/>
      <c r="BL86" s="429"/>
      <c r="BM86" s="429"/>
      <c r="BN86" s="429"/>
      <c r="BO86" s="18">
        <f>SUM(BC86:BN86)</f>
        <v>0</v>
      </c>
      <c r="BP86" s="74">
        <f>AO86+AB86+O86</f>
        <v>0</v>
      </c>
    </row>
    <row r="87" spans="1:69" s="4" customFormat="1">
      <c r="A87" s="415" t="str">
        <f t="shared" ref="A87:A88" si="165">A81</f>
        <v>Upon Shipping - 2 months to produce, receive in month 3</v>
      </c>
      <c r="B87" s="416"/>
      <c r="C87" s="429"/>
      <c r="D87" s="429"/>
      <c r="E87" s="429"/>
      <c r="F87" s="429"/>
      <c r="G87" s="429"/>
      <c r="H87" s="429"/>
      <c r="I87" s="429"/>
      <c r="J87" s="429"/>
      <c r="K87" s="429"/>
      <c r="L87" s="429"/>
      <c r="M87" s="429"/>
      <c r="N87" s="429"/>
      <c r="O87" s="79">
        <f>SUM(C87:N87)</f>
        <v>0</v>
      </c>
      <c r="P87" s="429"/>
      <c r="Q87" s="429"/>
      <c r="R87" s="429"/>
      <c r="S87" s="429"/>
      <c r="T87" s="429"/>
      <c r="U87" s="429"/>
      <c r="V87" s="429"/>
      <c r="W87" s="429"/>
      <c r="X87" s="429"/>
      <c r="Y87" s="429"/>
      <c r="Z87" s="429"/>
      <c r="AA87" s="429"/>
      <c r="AB87" s="79">
        <f>SUM(P87:AA87)</f>
        <v>0</v>
      </c>
      <c r="AC87" s="429"/>
      <c r="AD87" s="429"/>
      <c r="AE87" s="429"/>
      <c r="AF87" s="429"/>
      <c r="AG87" s="429"/>
      <c r="AH87" s="429"/>
      <c r="AI87" s="429"/>
      <c r="AJ87" s="429"/>
      <c r="AK87" s="429"/>
      <c r="AL87" s="429"/>
      <c r="AM87" s="429"/>
      <c r="AN87" s="429"/>
      <c r="AO87" s="18">
        <f>SUM(AC87:AN87)</f>
        <v>0</v>
      </c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AZ87" s="429"/>
      <c r="BA87" s="429"/>
      <c r="BB87" s="18">
        <f>SUM(AP87:BA87)</f>
        <v>0</v>
      </c>
      <c r="BC87" s="429"/>
      <c r="BD87" s="429"/>
      <c r="BE87" s="429"/>
      <c r="BF87" s="429"/>
      <c r="BG87" s="429"/>
      <c r="BH87" s="429"/>
      <c r="BI87" s="429"/>
      <c r="BJ87" s="429"/>
      <c r="BK87" s="429"/>
      <c r="BL87" s="429"/>
      <c r="BM87" s="429"/>
      <c r="BN87" s="429"/>
      <c r="BO87" s="18">
        <f>SUM(BC87:BN87)</f>
        <v>0</v>
      </c>
      <c r="BP87" s="74">
        <f>AO87+AB87+O87</f>
        <v>0</v>
      </c>
    </row>
    <row r="88" spans="1:69" s="4" customFormat="1">
      <c r="A88" s="415" t="str">
        <f t="shared" si="165"/>
        <v>A/P - paid in 30 days after shipping, in month 4</v>
      </c>
      <c r="B88" s="416"/>
      <c r="C88" s="429"/>
      <c r="D88" s="429"/>
      <c r="E88" s="429"/>
      <c r="F88" s="429"/>
      <c r="G88" s="429"/>
      <c r="H88" s="429"/>
      <c r="I88" s="429"/>
      <c r="J88" s="429"/>
      <c r="K88" s="429"/>
      <c r="L88" s="429"/>
      <c r="M88" s="429"/>
      <c r="N88" s="429"/>
      <c r="O88" s="79">
        <f>SUM(C88:N88)</f>
        <v>0</v>
      </c>
      <c r="P88" s="426"/>
      <c r="Q88" s="426"/>
      <c r="R88" s="426"/>
      <c r="S88" s="426"/>
      <c r="T88" s="426"/>
      <c r="U88" s="426"/>
      <c r="V88" s="426"/>
      <c r="W88" s="426"/>
      <c r="X88" s="426"/>
      <c r="Y88" s="426"/>
      <c r="Z88" s="426"/>
      <c r="AA88" s="425"/>
      <c r="AB88" s="79">
        <f>SUM(P88:AA88)</f>
        <v>0</v>
      </c>
      <c r="AC88" s="426"/>
      <c r="AD88" s="426"/>
      <c r="AE88" s="426"/>
      <c r="AF88" s="426"/>
      <c r="AG88" s="426"/>
      <c r="AH88" s="426"/>
      <c r="AI88" s="426"/>
      <c r="AJ88" s="426"/>
      <c r="AK88" s="426"/>
      <c r="AL88" s="426"/>
      <c r="AM88" s="426"/>
      <c r="AN88" s="425"/>
      <c r="AO88" s="18">
        <f>SUM(AC88:AN88)</f>
        <v>0</v>
      </c>
      <c r="AP88" s="426"/>
      <c r="AQ88" s="426"/>
      <c r="AR88" s="426"/>
      <c r="AS88" s="426"/>
      <c r="AT88" s="426"/>
      <c r="AU88" s="426"/>
      <c r="AV88" s="426"/>
      <c r="AW88" s="426"/>
      <c r="AX88" s="426"/>
      <c r="AY88" s="426"/>
      <c r="AZ88" s="426"/>
      <c r="BA88" s="425"/>
      <c r="BB88" s="18">
        <f>SUM(AP88:BA88)</f>
        <v>0</v>
      </c>
      <c r="BC88" s="426"/>
      <c r="BD88" s="426"/>
      <c r="BE88" s="426"/>
      <c r="BF88" s="426"/>
      <c r="BG88" s="426"/>
      <c r="BH88" s="426"/>
      <c r="BI88" s="426"/>
      <c r="BJ88" s="426"/>
      <c r="BK88" s="426"/>
      <c r="BL88" s="426"/>
      <c r="BM88" s="426"/>
      <c r="BN88" s="425"/>
      <c r="BO88" s="18">
        <f>SUM(BC88:BN88)</f>
        <v>0</v>
      </c>
      <c r="BP88" s="74">
        <f>AO88+AB88+O88</f>
        <v>0</v>
      </c>
    </row>
    <row r="89" spans="1:69" s="4" customFormat="1">
      <c r="A89" s="419" t="s">
        <v>299</v>
      </c>
      <c r="B89" s="420"/>
      <c r="C89" s="430">
        <f t="shared" ref="C89:BP89" si="166">SUM(C86:C88)</f>
        <v>0</v>
      </c>
      <c r="D89" s="431">
        <f t="shared" si="166"/>
        <v>0</v>
      </c>
      <c r="E89" s="431">
        <f t="shared" si="166"/>
        <v>0</v>
      </c>
      <c r="F89" s="431">
        <f t="shared" si="166"/>
        <v>0</v>
      </c>
      <c r="G89" s="431">
        <f t="shared" si="166"/>
        <v>0</v>
      </c>
      <c r="H89" s="431">
        <f t="shared" si="166"/>
        <v>0</v>
      </c>
      <c r="I89" s="431">
        <f t="shared" si="166"/>
        <v>0</v>
      </c>
      <c r="J89" s="431">
        <f t="shared" si="166"/>
        <v>0</v>
      </c>
      <c r="K89" s="431">
        <f t="shared" si="166"/>
        <v>0</v>
      </c>
      <c r="L89" s="431">
        <f t="shared" si="166"/>
        <v>0</v>
      </c>
      <c r="M89" s="431">
        <f t="shared" si="166"/>
        <v>0</v>
      </c>
      <c r="N89" s="431">
        <f t="shared" si="166"/>
        <v>0</v>
      </c>
      <c r="O89" s="73">
        <f t="shared" si="166"/>
        <v>0</v>
      </c>
      <c r="P89" s="431">
        <f t="shared" si="166"/>
        <v>0</v>
      </c>
      <c r="Q89" s="431">
        <f t="shared" si="166"/>
        <v>0</v>
      </c>
      <c r="R89" s="431">
        <f t="shared" si="166"/>
        <v>0</v>
      </c>
      <c r="S89" s="431">
        <f t="shared" si="166"/>
        <v>0</v>
      </c>
      <c r="T89" s="431">
        <f t="shared" si="166"/>
        <v>0</v>
      </c>
      <c r="U89" s="431">
        <f t="shared" si="166"/>
        <v>0</v>
      </c>
      <c r="V89" s="431">
        <f t="shared" si="166"/>
        <v>0</v>
      </c>
      <c r="W89" s="431">
        <f t="shared" si="166"/>
        <v>0</v>
      </c>
      <c r="X89" s="431">
        <f t="shared" si="166"/>
        <v>0</v>
      </c>
      <c r="Y89" s="431">
        <f t="shared" si="166"/>
        <v>0</v>
      </c>
      <c r="Z89" s="431">
        <f t="shared" si="166"/>
        <v>0</v>
      </c>
      <c r="AA89" s="431">
        <f t="shared" si="166"/>
        <v>0</v>
      </c>
      <c r="AB89" s="73">
        <f t="shared" si="166"/>
        <v>0</v>
      </c>
      <c r="AC89" s="431">
        <f t="shared" si="166"/>
        <v>0</v>
      </c>
      <c r="AD89" s="431">
        <f t="shared" si="166"/>
        <v>0</v>
      </c>
      <c r="AE89" s="431">
        <f t="shared" si="166"/>
        <v>0</v>
      </c>
      <c r="AF89" s="431">
        <f t="shared" si="166"/>
        <v>0</v>
      </c>
      <c r="AG89" s="431">
        <f t="shared" si="166"/>
        <v>0</v>
      </c>
      <c r="AH89" s="431">
        <f t="shared" si="166"/>
        <v>0</v>
      </c>
      <c r="AI89" s="431">
        <f t="shared" si="166"/>
        <v>0</v>
      </c>
      <c r="AJ89" s="431">
        <f t="shared" si="166"/>
        <v>0</v>
      </c>
      <c r="AK89" s="431">
        <f t="shared" si="166"/>
        <v>0</v>
      </c>
      <c r="AL89" s="431">
        <f t="shared" si="166"/>
        <v>0</v>
      </c>
      <c r="AM89" s="431">
        <f t="shared" si="166"/>
        <v>0</v>
      </c>
      <c r="AN89" s="434">
        <f t="shared" si="166"/>
        <v>0</v>
      </c>
      <c r="AO89" s="73">
        <f t="shared" si="166"/>
        <v>0</v>
      </c>
      <c r="AP89" s="431">
        <f t="shared" ref="AP89:BB89" si="167">SUM(AP86:AP88)</f>
        <v>0</v>
      </c>
      <c r="AQ89" s="431">
        <f t="shared" si="167"/>
        <v>0</v>
      </c>
      <c r="AR89" s="431">
        <f t="shared" si="167"/>
        <v>0</v>
      </c>
      <c r="AS89" s="431">
        <f t="shared" si="167"/>
        <v>0</v>
      </c>
      <c r="AT89" s="431">
        <f t="shared" si="167"/>
        <v>0</v>
      </c>
      <c r="AU89" s="431">
        <f t="shared" si="167"/>
        <v>0</v>
      </c>
      <c r="AV89" s="431">
        <f t="shared" si="167"/>
        <v>0</v>
      </c>
      <c r="AW89" s="431">
        <f t="shared" si="167"/>
        <v>0</v>
      </c>
      <c r="AX89" s="431">
        <f t="shared" si="167"/>
        <v>0</v>
      </c>
      <c r="AY89" s="431">
        <f t="shared" si="167"/>
        <v>0</v>
      </c>
      <c r="AZ89" s="431">
        <f t="shared" si="167"/>
        <v>0</v>
      </c>
      <c r="BA89" s="434">
        <f t="shared" si="167"/>
        <v>0</v>
      </c>
      <c r="BB89" s="73">
        <f t="shared" si="167"/>
        <v>0</v>
      </c>
      <c r="BC89" s="431">
        <f t="shared" ref="BC89:BO89" si="168">SUM(BC86:BC88)</f>
        <v>0</v>
      </c>
      <c r="BD89" s="431">
        <f t="shared" si="168"/>
        <v>0</v>
      </c>
      <c r="BE89" s="431">
        <f t="shared" si="168"/>
        <v>0</v>
      </c>
      <c r="BF89" s="431">
        <f t="shared" si="168"/>
        <v>0</v>
      </c>
      <c r="BG89" s="431">
        <f t="shared" si="168"/>
        <v>0</v>
      </c>
      <c r="BH89" s="431">
        <f t="shared" si="168"/>
        <v>0</v>
      </c>
      <c r="BI89" s="431">
        <f t="shared" si="168"/>
        <v>0</v>
      </c>
      <c r="BJ89" s="431">
        <f t="shared" si="168"/>
        <v>0</v>
      </c>
      <c r="BK89" s="431">
        <f t="shared" si="168"/>
        <v>0</v>
      </c>
      <c r="BL89" s="431">
        <f t="shared" si="168"/>
        <v>0</v>
      </c>
      <c r="BM89" s="431">
        <f t="shared" si="168"/>
        <v>0</v>
      </c>
      <c r="BN89" s="434">
        <f t="shared" si="168"/>
        <v>0</v>
      </c>
      <c r="BO89" s="73">
        <f t="shared" si="168"/>
        <v>0</v>
      </c>
      <c r="BP89" s="73">
        <f t="shared" si="166"/>
        <v>0</v>
      </c>
    </row>
    <row r="90" spans="1:69" s="4" customFormat="1">
      <c r="A90" s="409"/>
      <c r="B90" s="23"/>
      <c r="C90" s="391"/>
      <c r="D90" s="391"/>
      <c r="E90" s="391"/>
      <c r="F90" s="391"/>
      <c r="G90" s="391"/>
      <c r="H90" s="391"/>
      <c r="I90" s="391"/>
      <c r="J90" s="391"/>
      <c r="K90" s="391"/>
      <c r="L90" s="391"/>
      <c r="M90" s="391"/>
      <c r="N90" s="391"/>
      <c r="O90" s="51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47"/>
      <c r="AB90" s="51"/>
      <c r="AC90" s="327"/>
      <c r="AD90" s="327"/>
      <c r="AE90" s="327"/>
      <c r="AF90" s="327"/>
      <c r="AG90" s="327"/>
      <c r="AH90" s="327"/>
      <c r="AI90" s="327"/>
      <c r="AJ90" s="327"/>
      <c r="AK90" s="327"/>
      <c r="AL90" s="327"/>
      <c r="AM90" s="327"/>
      <c r="AN90" s="47"/>
      <c r="AO90" s="18"/>
      <c r="AP90" s="327"/>
      <c r="AQ90" s="327"/>
      <c r="AR90" s="327"/>
      <c r="AS90" s="327"/>
      <c r="AT90" s="327"/>
      <c r="AU90" s="327"/>
      <c r="AV90" s="327"/>
      <c r="AW90" s="327"/>
      <c r="AX90" s="327"/>
      <c r="AY90" s="327"/>
      <c r="AZ90" s="327"/>
      <c r="BA90" s="47"/>
      <c r="BB90" s="18"/>
      <c r="BC90" s="327"/>
      <c r="BD90" s="327"/>
      <c r="BE90" s="327"/>
      <c r="BF90" s="327"/>
      <c r="BG90" s="327"/>
      <c r="BH90" s="327"/>
      <c r="BI90" s="327"/>
      <c r="BJ90" s="327"/>
      <c r="BK90" s="327"/>
      <c r="BL90" s="327"/>
      <c r="BM90" s="327"/>
      <c r="BN90" s="47"/>
      <c r="BO90" s="18"/>
      <c r="BP90" s="18"/>
    </row>
    <row r="91" spans="1:69" s="4" customFormat="1" ht="15.5">
      <c r="A91" s="413" t="s">
        <v>305</v>
      </c>
      <c r="B91" s="414"/>
      <c r="C91" s="424">
        <f>Payroll!G118</f>
        <v>32500</v>
      </c>
      <c r="D91" s="424">
        <f>Payroll!H118</f>
        <v>32500</v>
      </c>
      <c r="E91" s="424">
        <f>Payroll!I118</f>
        <v>32500</v>
      </c>
      <c r="F91" s="424">
        <f>Payroll!J118</f>
        <v>70000</v>
      </c>
      <c r="G91" s="424">
        <f>Payroll!K118</f>
        <v>70000</v>
      </c>
      <c r="H91" s="424">
        <f>Payroll!L118</f>
        <v>70000</v>
      </c>
      <c r="I91" s="424">
        <f>Payroll!M118</f>
        <v>71680</v>
      </c>
      <c r="J91" s="424">
        <f>Payroll!N118</f>
        <v>71680</v>
      </c>
      <c r="K91" s="424">
        <f>Payroll!O118</f>
        <v>71680</v>
      </c>
      <c r="L91" s="424">
        <f>Payroll!P118</f>
        <v>71680</v>
      </c>
      <c r="M91" s="424">
        <f>Payroll!Q118</f>
        <v>71680</v>
      </c>
      <c r="N91" s="424">
        <f>Payroll!R118</f>
        <v>71680</v>
      </c>
      <c r="O91" s="79">
        <f>SUM(C91:N91)</f>
        <v>737580</v>
      </c>
      <c r="P91" s="424">
        <f>Payroll!T118</f>
        <v>134266.88</v>
      </c>
      <c r="Q91" s="424">
        <f>Payroll!U118</f>
        <v>134266.88</v>
      </c>
      <c r="R91" s="424">
        <f>Payroll!V118</f>
        <v>134266.88</v>
      </c>
      <c r="S91" s="424">
        <f>Payroll!W118</f>
        <v>134266.88</v>
      </c>
      <c r="T91" s="424">
        <f>Payroll!X118</f>
        <v>134266.88</v>
      </c>
      <c r="U91" s="424">
        <f>Payroll!Y118</f>
        <v>134266.88</v>
      </c>
      <c r="V91" s="424">
        <f>Payroll!Z118</f>
        <v>134266.88</v>
      </c>
      <c r="W91" s="424">
        <f>Payroll!AA118</f>
        <v>134266.88</v>
      </c>
      <c r="X91" s="424">
        <f>Payroll!AB118</f>
        <v>134266.88</v>
      </c>
      <c r="Y91" s="424">
        <f>Payroll!AC118</f>
        <v>134266.88</v>
      </c>
      <c r="Z91" s="424">
        <f>Payroll!AD118</f>
        <v>134266.88</v>
      </c>
      <c r="AA91" s="424">
        <f>Payroll!AE118</f>
        <v>134266.88</v>
      </c>
      <c r="AB91" s="79">
        <f>SUM(P91:AA91)</f>
        <v>1611202.5599999996</v>
      </c>
      <c r="AC91" s="424">
        <f>Payroll!AG118</f>
        <v>142322.89279999997</v>
      </c>
      <c r="AD91" s="424">
        <f>Payroll!AH118</f>
        <v>142322.89279999997</v>
      </c>
      <c r="AE91" s="424">
        <f>Payroll!AI118</f>
        <v>142322.89279999997</v>
      </c>
      <c r="AF91" s="424">
        <f>Payroll!AJ118</f>
        <v>142322.89279999997</v>
      </c>
      <c r="AG91" s="424">
        <f>Payroll!AK118</f>
        <v>142322.89279999997</v>
      </c>
      <c r="AH91" s="424">
        <f>Payroll!AL118</f>
        <v>142322.89279999997</v>
      </c>
      <c r="AI91" s="424">
        <f>Payroll!AM118</f>
        <v>142322.89279999997</v>
      </c>
      <c r="AJ91" s="424">
        <f>Payroll!AN118</f>
        <v>142322.89279999997</v>
      </c>
      <c r="AK91" s="424">
        <f>Payroll!AO118</f>
        <v>142322.89279999997</v>
      </c>
      <c r="AL91" s="424">
        <f>Payroll!AP118</f>
        <v>142322.89279999997</v>
      </c>
      <c r="AM91" s="424">
        <f>Payroll!AQ118</f>
        <v>142322.89279999997</v>
      </c>
      <c r="AN91" s="424">
        <f>Payroll!AR118</f>
        <v>142322.89279999997</v>
      </c>
      <c r="AO91" s="18">
        <f>SUM(AC91:AN91)</f>
        <v>1707874.7136000001</v>
      </c>
      <c r="AP91" s="424">
        <f>Payroll!AT118</f>
        <v>150862.26636800007</v>
      </c>
      <c r="AQ91" s="424">
        <f>Payroll!AU118</f>
        <v>150862.26636800007</v>
      </c>
      <c r="AR91" s="424">
        <f>Payroll!AV118</f>
        <v>150862.26636800007</v>
      </c>
      <c r="AS91" s="424">
        <f>Payroll!AW118</f>
        <v>150862.26636800007</v>
      </c>
      <c r="AT91" s="424">
        <f>Payroll!AX118</f>
        <v>150862.26636800007</v>
      </c>
      <c r="AU91" s="424">
        <f>Payroll!AY118</f>
        <v>150862.26636800007</v>
      </c>
      <c r="AV91" s="424">
        <f>Payroll!AZ118</f>
        <v>150862.26636800007</v>
      </c>
      <c r="AW91" s="424">
        <f>Payroll!BA118</f>
        <v>150862.26636800007</v>
      </c>
      <c r="AX91" s="424">
        <f>Payroll!BB118</f>
        <v>150862.26636800007</v>
      </c>
      <c r="AY91" s="424">
        <f>Payroll!BC118</f>
        <v>150862.26636800007</v>
      </c>
      <c r="AZ91" s="424">
        <f>Payroll!BD118</f>
        <v>150862.26636800007</v>
      </c>
      <c r="BA91" s="424">
        <f>Payroll!BE118</f>
        <v>150862.26636800007</v>
      </c>
      <c r="BB91" s="18">
        <f>SUM(AP91:BA91)</f>
        <v>1810347.1964160008</v>
      </c>
      <c r="BC91" s="424">
        <f>Payroll!BG118</f>
        <v>159914.00235008003</v>
      </c>
      <c r="BD91" s="424">
        <f>Payroll!BH118</f>
        <v>159914.00235008003</v>
      </c>
      <c r="BE91" s="424">
        <f>Payroll!BI118</f>
        <v>159914.00235008003</v>
      </c>
      <c r="BF91" s="424">
        <f>Payroll!BJ118</f>
        <v>159914.00235008003</v>
      </c>
      <c r="BG91" s="424">
        <f>Payroll!BK118</f>
        <v>159914.00235008003</v>
      </c>
      <c r="BH91" s="424">
        <f>Payroll!BL118</f>
        <v>159914.00235008003</v>
      </c>
      <c r="BI91" s="424">
        <f>Payroll!BM118</f>
        <v>159914.00235008003</v>
      </c>
      <c r="BJ91" s="424">
        <f>Payroll!BN118</f>
        <v>159914.00235008003</v>
      </c>
      <c r="BK91" s="424">
        <f>Payroll!BO118</f>
        <v>159914.00235008003</v>
      </c>
      <c r="BL91" s="424">
        <f>Payroll!BP118</f>
        <v>159914.00235008003</v>
      </c>
      <c r="BM91" s="424">
        <f>Payroll!BQ118</f>
        <v>159914.00235008003</v>
      </c>
      <c r="BN91" s="424">
        <f>Payroll!BR118</f>
        <v>159914.00235008003</v>
      </c>
      <c r="BO91" s="18">
        <f>SUM(BC91:BN91)</f>
        <v>1918968.0282009605</v>
      </c>
      <c r="BP91" s="74">
        <f>AO91+AB91+O91</f>
        <v>4056657.2736</v>
      </c>
    </row>
    <row r="92" spans="1:69" s="4" customFormat="1">
      <c r="A92" s="409"/>
      <c r="B92" s="23"/>
      <c r="C92" s="391"/>
      <c r="D92" s="391"/>
      <c r="E92" s="391"/>
      <c r="F92" s="391"/>
      <c r="G92" s="391"/>
      <c r="H92" s="391"/>
      <c r="I92" s="391"/>
      <c r="J92" s="391"/>
      <c r="K92" s="391"/>
      <c r="L92" s="391"/>
      <c r="M92" s="391"/>
      <c r="N92" s="391"/>
      <c r="O92" s="51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47"/>
      <c r="AB92" s="51"/>
      <c r="AC92" s="327"/>
      <c r="AD92" s="327"/>
      <c r="AE92" s="327"/>
      <c r="AF92" s="327"/>
      <c r="AG92" s="327"/>
      <c r="AH92" s="327"/>
      <c r="AI92" s="327"/>
      <c r="AJ92" s="327"/>
      <c r="AK92" s="327"/>
      <c r="AL92" s="327"/>
      <c r="AM92" s="327"/>
      <c r="AN92" s="47"/>
      <c r="AO92" s="18"/>
      <c r="AP92" s="327"/>
      <c r="AQ92" s="327"/>
      <c r="AR92" s="327"/>
      <c r="AS92" s="327"/>
      <c r="AT92" s="327"/>
      <c r="AU92" s="327"/>
      <c r="AV92" s="327"/>
      <c r="AW92" s="327"/>
      <c r="AX92" s="327"/>
      <c r="AY92" s="327"/>
      <c r="AZ92" s="327"/>
      <c r="BA92" s="47"/>
      <c r="BB92" s="18"/>
      <c r="BC92" s="327"/>
      <c r="BD92" s="327"/>
      <c r="BE92" s="327"/>
      <c r="BF92" s="327"/>
      <c r="BG92" s="327"/>
      <c r="BH92" s="327"/>
      <c r="BI92" s="327"/>
      <c r="BJ92" s="327"/>
      <c r="BK92" s="327"/>
      <c r="BL92" s="327"/>
      <c r="BM92" s="327"/>
      <c r="BN92" s="47"/>
      <c r="BO92" s="18"/>
      <c r="BP92" s="74"/>
    </row>
    <row r="93" spans="1:69" s="4" customFormat="1" ht="15.5">
      <c r="A93" s="413" t="s">
        <v>344</v>
      </c>
      <c r="B93" s="414"/>
      <c r="C93" s="424"/>
      <c r="D93" s="424">
        <f>'Sales &amp; Cost of Sales'!E412</f>
        <v>0</v>
      </c>
      <c r="E93" s="424">
        <f>'Sales &amp; Cost of Sales'!F412</f>
        <v>0</v>
      </c>
      <c r="F93" s="424">
        <f>'Sales &amp; Cost of Sales'!G412</f>
        <v>0</v>
      </c>
      <c r="G93" s="424">
        <f>'Sales &amp; Cost of Sales'!H412</f>
        <v>0</v>
      </c>
      <c r="H93" s="424">
        <f>'Sales &amp; Cost of Sales'!I412</f>
        <v>0</v>
      </c>
      <c r="I93" s="424">
        <f>'Sales &amp; Cost of Sales'!J412</f>
        <v>0</v>
      </c>
      <c r="J93" s="424">
        <f>'Sales &amp; Cost of Sales'!K412</f>
        <v>0</v>
      </c>
      <c r="K93" s="424">
        <f>'Sales &amp; Cost of Sales'!L412</f>
        <v>0</v>
      </c>
      <c r="L93" s="424">
        <f>'Sales &amp; Cost of Sales'!M412</f>
        <v>0</v>
      </c>
      <c r="M93" s="424">
        <f>'Sales &amp; Cost of Sales'!N412</f>
        <v>0</v>
      </c>
      <c r="N93" s="424">
        <f>'Sales &amp; Cost of Sales'!O412</f>
        <v>0</v>
      </c>
      <c r="O93" s="79">
        <f>SUM(C93:N93)</f>
        <v>0</v>
      </c>
      <c r="P93" s="424">
        <f>'Sales &amp; Cost of Sales'!P412</f>
        <v>0</v>
      </c>
      <c r="Q93" s="424">
        <f>'Sales &amp; Cost of Sales'!S412</f>
        <v>0</v>
      </c>
      <c r="R93" s="424">
        <f>'Sales &amp; Cost of Sales'!T412</f>
        <v>0</v>
      </c>
      <c r="S93" s="424">
        <f>'Sales &amp; Cost of Sales'!U412</f>
        <v>0</v>
      </c>
      <c r="T93" s="424">
        <f>'Sales &amp; Cost of Sales'!V412</f>
        <v>0</v>
      </c>
      <c r="U93" s="424">
        <f>'Sales &amp; Cost of Sales'!W412</f>
        <v>0</v>
      </c>
      <c r="V93" s="424">
        <f>'Sales &amp; Cost of Sales'!X412</f>
        <v>0</v>
      </c>
      <c r="W93" s="424">
        <f>'Sales &amp; Cost of Sales'!Y412</f>
        <v>0</v>
      </c>
      <c r="X93" s="424">
        <f>'Sales &amp; Cost of Sales'!Z412</f>
        <v>0</v>
      </c>
      <c r="Y93" s="424">
        <f>'Sales &amp; Cost of Sales'!AA412</f>
        <v>0</v>
      </c>
      <c r="Z93" s="424">
        <f>'Sales &amp; Cost of Sales'!AB412</f>
        <v>0</v>
      </c>
      <c r="AA93" s="424">
        <f>'Sales &amp; Cost of Sales'!AC412</f>
        <v>0</v>
      </c>
      <c r="AB93" s="79">
        <f>SUM(P93:AA93)</f>
        <v>0</v>
      </c>
      <c r="AC93" s="424">
        <f>'Sales &amp; Cost of Sales'!AD412</f>
        <v>0</v>
      </c>
      <c r="AD93" s="424">
        <f>'Sales &amp; Cost of Sales'!AG412</f>
        <v>0</v>
      </c>
      <c r="AE93" s="424">
        <f>'Sales &amp; Cost of Sales'!AH412</f>
        <v>0</v>
      </c>
      <c r="AF93" s="424">
        <f>'Sales &amp; Cost of Sales'!AI412</f>
        <v>0</v>
      </c>
      <c r="AG93" s="424">
        <f>'Sales &amp; Cost of Sales'!AJ412</f>
        <v>0</v>
      </c>
      <c r="AH93" s="424">
        <f>'Sales &amp; Cost of Sales'!AK412</f>
        <v>0</v>
      </c>
      <c r="AI93" s="424">
        <f>'Sales &amp; Cost of Sales'!AL412</f>
        <v>0</v>
      </c>
      <c r="AJ93" s="424">
        <f>'Sales &amp; Cost of Sales'!AM412</f>
        <v>0</v>
      </c>
      <c r="AK93" s="424">
        <f>'Sales &amp; Cost of Sales'!AN412</f>
        <v>0</v>
      </c>
      <c r="AL93" s="424">
        <f>'Sales &amp; Cost of Sales'!AO412</f>
        <v>0</v>
      </c>
      <c r="AM93" s="424">
        <f>'Sales &amp; Cost of Sales'!AP412</f>
        <v>0</v>
      </c>
      <c r="AN93" s="424">
        <f>'Sales &amp; Cost of Sales'!AQ412</f>
        <v>0</v>
      </c>
      <c r="AO93" s="18">
        <f>SUM(AC93:AN93)</f>
        <v>0</v>
      </c>
      <c r="AP93" s="424">
        <f>'Sales &amp; Cost of Sales'!AR412</f>
        <v>0</v>
      </c>
      <c r="AQ93" s="424">
        <f>'Sales &amp; Cost of Sales'!AU412</f>
        <v>0</v>
      </c>
      <c r="AR93" s="424">
        <f>'Sales &amp; Cost of Sales'!AV412</f>
        <v>0</v>
      </c>
      <c r="AS93" s="424">
        <f>'Sales &amp; Cost of Sales'!AW412</f>
        <v>0</v>
      </c>
      <c r="AT93" s="424">
        <f>'Sales &amp; Cost of Sales'!AX412</f>
        <v>0</v>
      </c>
      <c r="AU93" s="424">
        <f>'Sales &amp; Cost of Sales'!AY412</f>
        <v>0</v>
      </c>
      <c r="AV93" s="424">
        <f>'Sales &amp; Cost of Sales'!AZ412</f>
        <v>0</v>
      </c>
      <c r="AW93" s="424">
        <f>'Sales &amp; Cost of Sales'!BA412</f>
        <v>0</v>
      </c>
      <c r="AX93" s="424">
        <f>'Sales &amp; Cost of Sales'!BB412</f>
        <v>0</v>
      </c>
      <c r="AY93" s="424">
        <f>'Sales &amp; Cost of Sales'!BC412</f>
        <v>0</v>
      </c>
      <c r="AZ93" s="424">
        <f>'Sales &amp; Cost of Sales'!BD412</f>
        <v>0</v>
      </c>
      <c r="BA93" s="424">
        <f>'Sales &amp; Cost of Sales'!BE412</f>
        <v>0</v>
      </c>
      <c r="BB93" s="18">
        <f>SUM(AP93:BA93)</f>
        <v>0</v>
      </c>
      <c r="BC93" s="424">
        <f>'Sales &amp; Cost of Sales'!BF412</f>
        <v>0</v>
      </c>
      <c r="BD93" s="424">
        <f>'Sales &amp; Cost of Sales'!BI412</f>
        <v>0</v>
      </c>
      <c r="BE93" s="424">
        <f>'Sales &amp; Cost of Sales'!BJ412</f>
        <v>0</v>
      </c>
      <c r="BF93" s="424">
        <f>'Sales &amp; Cost of Sales'!BK412</f>
        <v>0</v>
      </c>
      <c r="BG93" s="424">
        <f>'Sales &amp; Cost of Sales'!BL412</f>
        <v>0</v>
      </c>
      <c r="BH93" s="424">
        <f>'Sales &amp; Cost of Sales'!BM412</f>
        <v>0</v>
      </c>
      <c r="BI93" s="424">
        <f>'Sales &amp; Cost of Sales'!BN412</f>
        <v>0</v>
      </c>
      <c r="BJ93" s="424">
        <f>'Sales &amp; Cost of Sales'!BO412</f>
        <v>0</v>
      </c>
      <c r="BK93" s="424">
        <f>'Sales &amp; Cost of Sales'!BP412</f>
        <v>0</v>
      </c>
      <c r="BL93" s="424">
        <f>'Sales &amp; Cost of Sales'!BQ412</f>
        <v>0</v>
      </c>
      <c r="BM93" s="424">
        <f>'Sales &amp; Cost of Sales'!BR412</f>
        <v>0</v>
      </c>
      <c r="BN93" s="424">
        <f>'Sales &amp; Cost of Sales'!BS412</f>
        <v>0</v>
      </c>
      <c r="BO93" s="18">
        <f>SUM(BC93:BN93)</f>
        <v>0</v>
      </c>
      <c r="BP93" s="74">
        <f>AO93+AB93+O93</f>
        <v>0</v>
      </c>
    </row>
    <row r="94" spans="1:69" s="4" customFormat="1">
      <c r="A94" s="23"/>
      <c r="B94" s="23"/>
      <c r="C94" s="391"/>
      <c r="D94" s="391"/>
      <c r="E94" s="391"/>
      <c r="F94" s="391"/>
      <c r="G94" s="391"/>
      <c r="H94" s="391"/>
      <c r="I94" s="391"/>
      <c r="J94" s="391"/>
      <c r="K94" s="391"/>
      <c r="L94" s="391"/>
      <c r="M94" s="391"/>
      <c r="N94" s="391"/>
      <c r="O94" s="51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47"/>
      <c r="AB94" s="51"/>
      <c r="AC94" s="327"/>
      <c r="AD94" s="327"/>
      <c r="AE94" s="327"/>
      <c r="AF94" s="327"/>
      <c r="AG94" s="327"/>
      <c r="AH94" s="327"/>
      <c r="AI94" s="327"/>
      <c r="AJ94" s="327"/>
      <c r="AK94" s="327"/>
      <c r="AL94" s="327"/>
      <c r="AM94" s="327"/>
      <c r="AN94" s="47"/>
      <c r="AO94" s="18"/>
      <c r="AP94" s="327"/>
      <c r="AQ94" s="327"/>
      <c r="AR94" s="327"/>
      <c r="AS94" s="327"/>
      <c r="AT94" s="327"/>
      <c r="AU94" s="327"/>
      <c r="AV94" s="327"/>
      <c r="AW94" s="327"/>
      <c r="AX94" s="327"/>
      <c r="AY94" s="327"/>
      <c r="AZ94" s="327"/>
      <c r="BA94" s="47"/>
      <c r="BB94" s="18"/>
      <c r="BC94" s="327"/>
      <c r="BD94" s="327"/>
      <c r="BE94" s="327"/>
      <c r="BF94" s="327"/>
      <c r="BG94" s="327"/>
      <c r="BH94" s="327"/>
      <c r="BI94" s="327"/>
      <c r="BJ94" s="327"/>
      <c r="BK94" s="327"/>
      <c r="BL94" s="327"/>
      <c r="BM94" s="327"/>
      <c r="BN94" s="47"/>
      <c r="BO94" s="18"/>
      <c r="BP94" s="74"/>
    </row>
    <row r="95" spans="1:69" s="4" customFormat="1" ht="16" thickBot="1">
      <c r="A95" s="414" t="s">
        <v>263</v>
      </c>
      <c r="B95" s="414"/>
      <c r="C95" s="435">
        <f>C93+C91+C89+C76</f>
        <v>32500</v>
      </c>
      <c r="D95" s="435">
        <f t="shared" ref="D95:AN95" si="169">D93+D91+D89+D76</f>
        <v>32500</v>
      </c>
      <c r="E95" s="435">
        <f t="shared" si="169"/>
        <v>32500</v>
      </c>
      <c r="F95" s="435">
        <f t="shared" si="169"/>
        <v>70000</v>
      </c>
      <c r="G95" s="435">
        <f t="shared" si="169"/>
        <v>415700</v>
      </c>
      <c r="H95" s="435">
        <f t="shared" si="169"/>
        <v>778685</v>
      </c>
      <c r="I95" s="435">
        <f t="shared" si="169"/>
        <v>815799.25</v>
      </c>
      <c r="J95" s="435">
        <f t="shared" si="169"/>
        <v>853005.21250000002</v>
      </c>
      <c r="K95" s="435">
        <f t="shared" si="169"/>
        <v>892071.47312500002</v>
      </c>
      <c r="L95" s="435">
        <f t="shared" si="169"/>
        <v>933091.04678125004</v>
      </c>
      <c r="M95" s="435">
        <f t="shared" si="169"/>
        <v>1437503.6569195969</v>
      </c>
      <c r="N95" s="435">
        <f t="shared" si="169"/>
        <v>1948777.2447343273</v>
      </c>
      <c r="O95" s="80">
        <f>SUM(C95:N95)</f>
        <v>8242132.8840601742</v>
      </c>
      <c r="P95" s="435">
        <f t="shared" si="169"/>
        <v>2068316.0847816705</v>
      </c>
      <c r="Q95" s="435">
        <f t="shared" si="169"/>
        <v>2127746.6138094873</v>
      </c>
      <c r="R95" s="435">
        <f t="shared" si="169"/>
        <v>2189775.9499765821</v>
      </c>
      <c r="S95" s="435">
        <f t="shared" si="169"/>
        <v>2254530.3064467977</v>
      </c>
      <c r="T95" s="435">
        <f t="shared" si="169"/>
        <v>2322142.1697702385</v>
      </c>
      <c r="U95" s="435">
        <f t="shared" si="169"/>
        <v>2392750.6131798625</v>
      </c>
      <c r="V95" s="435">
        <f t="shared" si="169"/>
        <v>2466501.6255491781</v>
      </c>
      <c r="W95" s="435">
        <f t="shared" si="169"/>
        <v>2543548.4567940626</v>
      </c>
      <c r="X95" s="435">
        <f t="shared" si="169"/>
        <v>2624051.980540866</v>
      </c>
      <c r="Y95" s="435">
        <f t="shared" si="169"/>
        <v>2708181.0749240811</v>
      </c>
      <c r="Z95" s="435">
        <f t="shared" si="169"/>
        <v>2081388.9867548267</v>
      </c>
      <c r="AA95" s="435">
        <f t="shared" si="169"/>
        <v>1417991.0237786616</v>
      </c>
      <c r="AB95" s="80">
        <f>SUM(P95:AA95)</f>
        <v>27196924.886306316</v>
      </c>
      <c r="AC95" s="435">
        <f t="shared" si="169"/>
        <v>1438884.2780164485</v>
      </c>
      <c r="AD95" s="435">
        <f t="shared" si="169"/>
        <v>2196258.1500351992</v>
      </c>
      <c r="AE95" s="435">
        <f t="shared" si="169"/>
        <v>2961205.7607741379</v>
      </c>
      <c r="AF95" s="435">
        <f t="shared" si="169"/>
        <v>2989394.5894538793</v>
      </c>
      <c r="AG95" s="435">
        <f t="shared" si="169"/>
        <v>3017865.306420418</v>
      </c>
      <c r="AH95" s="435">
        <f t="shared" si="169"/>
        <v>3046620.7305566226</v>
      </c>
      <c r="AI95" s="435">
        <f t="shared" si="169"/>
        <v>3075663.7089341888</v>
      </c>
      <c r="AJ95" s="435">
        <f t="shared" si="169"/>
        <v>3104997.1170955305</v>
      </c>
      <c r="AK95" s="435">
        <f t="shared" si="169"/>
        <v>3134623.8593384861</v>
      </c>
      <c r="AL95" s="435">
        <f t="shared" si="169"/>
        <v>3164546.869003871</v>
      </c>
      <c r="AM95" s="435">
        <f t="shared" si="169"/>
        <v>3240783.5964991269</v>
      </c>
      <c r="AN95" s="435">
        <f t="shared" si="169"/>
        <v>3317782.6912693358</v>
      </c>
      <c r="AO95" s="411">
        <f>SUM(AC95:AN95)</f>
        <v>34688626.65739724</v>
      </c>
      <c r="AP95" s="435">
        <f t="shared" ref="AP95:BA95" si="170">AP93+AP91+AP89+AP76</f>
        <v>3358076.6628220286</v>
      </c>
      <c r="AQ95" s="435">
        <f t="shared" si="170"/>
        <v>3390148.8067865688</v>
      </c>
      <c r="AR95" s="435">
        <f t="shared" si="170"/>
        <v>3422541.6721907547</v>
      </c>
      <c r="AS95" s="435">
        <f t="shared" si="170"/>
        <v>3455258.4662489817</v>
      </c>
      <c r="AT95" s="435">
        <f t="shared" si="170"/>
        <v>3488302.4282477917</v>
      </c>
      <c r="AU95" s="435">
        <f t="shared" si="170"/>
        <v>3521676.82986659</v>
      </c>
      <c r="AV95" s="435">
        <f t="shared" si="170"/>
        <v>3555384.9755015755</v>
      </c>
      <c r="AW95" s="435">
        <f t="shared" si="170"/>
        <v>3589430.2025929112</v>
      </c>
      <c r="AX95" s="435">
        <f t="shared" si="170"/>
        <v>3623815.8819551608</v>
      </c>
      <c r="AY95" s="435">
        <f t="shared" si="170"/>
        <v>3658545.4181110328</v>
      </c>
      <c r="AZ95" s="435">
        <f t="shared" si="170"/>
        <v>3747028.034450748</v>
      </c>
      <c r="BA95" s="435">
        <f t="shared" si="170"/>
        <v>3836395.4769538604</v>
      </c>
      <c r="BB95" s="411">
        <f>SUM(AP95:BA95)</f>
        <v>42646604.855728</v>
      </c>
      <c r="BC95" s="435">
        <f t="shared" ref="BC95:BN95" si="171">BC93+BC91+BC89+BC76</f>
        <v>3882302.5450417986</v>
      </c>
      <c r="BD95" s="435">
        <f t="shared" si="171"/>
        <v>3919526.4304687157</v>
      </c>
      <c r="BE95" s="435">
        <f t="shared" si="171"/>
        <v>3957122.5547499014</v>
      </c>
      <c r="BF95" s="435">
        <f t="shared" si="171"/>
        <v>3995094.6402738998</v>
      </c>
      <c r="BG95" s="435">
        <f t="shared" si="171"/>
        <v>4033446.4466531384</v>
      </c>
      <c r="BH95" s="435">
        <f t="shared" si="171"/>
        <v>4072181.771096169</v>
      </c>
      <c r="BI95" s="435">
        <f t="shared" si="171"/>
        <v>4111304.4487836296</v>
      </c>
      <c r="BJ95" s="435">
        <f t="shared" si="171"/>
        <v>4150818.3532479652</v>
      </c>
      <c r="BK95" s="435">
        <f t="shared" si="171"/>
        <v>4190727.3967569442</v>
      </c>
      <c r="BL95" s="435">
        <f t="shared" si="171"/>
        <v>4231035.5307010124</v>
      </c>
      <c r="BM95" s="435">
        <f t="shared" si="171"/>
        <v>4271746.7459845217</v>
      </c>
      <c r="BN95" s="435">
        <f t="shared" si="171"/>
        <v>4312865.0734208664</v>
      </c>
      <c r="BO95" s="411">
        <f>SUM(BC95:BN95)</f>
        <v>49128171.937178567</v>
      </c>
      <c r="BP95" s="411">
        <f>AO95+AB95+O95</f>
        <v>70127684.42776373</v>
      </c>
    </row>
    <row r="96" spans="1:69" ht="15.5" thickTop="1" thickBot="1"/>
    <row r="97" spans="1:2" ht="21" customHeight="1" thickBot="1">
      <c r="A97" s="436" t="s">
        <v>255</v>
      </c>
      <c r="B97" s="42"/>
    </row>
    <row r="98" spans="1:2">
      <c r="A98" s="437" t="s">
        <v>264</v>
      </c>
      <c r="B98" s="1"/>
    </row>
    <row r="99" spans="1:2">
      <c r="A99" s="437" t="s">
        <v>265</v>
      </c>
      <c r="B99" s="1"/>
    </row>
  </sheetData>
  <mergeCells count="9">
    <mergeCell ref="B1:H1"/>
    <mergeCell ref="B2:H2"/>
    <mergeCell ref="AC6:AN6"/>
    <mergeCell ref="BP6:BP7"/>
    <mergeCell ref="A6:A8"/>
    <mergeCell ref="B6:N6"/>
    <mergeCell ref="P6:AA6"/>
    <mergeCell ref="AP6:BA6"/>
    <mergeCell ref="BC6:BN6"/>
  </mergeCells>
  <printOptions gridLines="1"/>
  <pageMargins left="0.2" right="0.2" top="0.35" bottom="0.35" header="0.3" footer="0.3"/>
  <pageSetup scale="60" pageOrder="overThenDown" orientation="landscape" horizontalDpi="0" verticalDpi="0" r:id="rId1"/>
  <colBreaks count="5" manualBreakCount="5">
    <brk id="15" max="1048575" man="1"/>
    <brk id="28" max="1048575" man="1"/>
    <brk id="41" max="1048575" man="1"/>
    <brk id="54" max="1048575" man="1"/>
    <brk id="68" max="1048575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7CFA3-FCCF-40D2-A750-5F1210BF0A45}">
  <sheetPr>
    <tabColor rgb="FFFFFF00"/>
  </sheetPr>
  <dimension ref="A1:V59"/>
  <sheetViews>
    <sheetView topLeftCell="A29" zoomScaleNormal="100" workbookViewId="0">
      <selection activeCell="C36" sqref="C36"/>
    </sheetView>
  </sheetViews>
  <sheetFormatPr defaultColWidth="8.81640625" defaultRowHeight="14.5"/>
  <cols>
    <col min="1" max="1" width="38" customWidth="1"/>
    <col min="2" max="2" width="1.81640625" customWidth="1"/>
    <col min="3" max="3" width="12.36328125" bestFit="1" customWidth="1"/>
    <col min="4" max="4" width="11.453125" bestFit="1" customWidth="1"/>
    <col min="5" max="7" width="12.453125" bestFit="1" customWidth="1"/>
    <col min="8" max="8" width="11.453125" bestFit="1" customWidth="1"/>
    <col min="9" max="9" width="10.81640625" bestFit="1" customWidth="1"/>
    <col min="10" max="13" width="11.453125" bestFit="1" customWidth="1"/>
    <col min="14" max="14" width="12.81640625" customWidth="1"/>
    <col min="15" max="15" width="13.1796875" customWidth="1"/>
    <col min="16" max="16" width="12.36328125" customWidth="1"/>
  </cols>
  <sheetData>
    <row r="1" spans="1:7" ht="15.5">
      <c r="D1" s="956" t="str">
        <f>'Sales &amp; Cost of Sales'!B1</f>
        <v>Microtron AI Corp</v>
      </c>
      <c r="E1" s="957"/>
      <c r="F1" s="957"/>
      <c r="G1" s="957"/>
    </row>
    <row r="2" spans="1:7" ht="15.5">
      <c r="D2" s="957" t="s">
        <v>166</v>
      </c>
      <c r="E2" s="957"/>
      <c r="F2" s="957"/>
      <c r="G2" s="957"/>
    </row>
    <row r="3" spans="1:7">
      <c r="B3" s="971"/>
      <c r="C3" s="971"/>
      <c r="D3" s="4"/>
    </row>
    <row r="4" spans="1:7" ht="15" thickBot="1"/>
    <row r="5" spans="1:7" ht="15" thickBot="1">
      <c r="C5" s="230" t="s">
        <v>4</v>
      </c>
      <c r="D5" s="230" t="s">
        <v>5</v>
      </c>
      <c r="E5" s="230" t="s">
        <v>6</v>
      </c>
      <c r="F5" s="230" t="s">
        <v>347</v>
      </c>
      <c r="G5" s="230" t="s">
        <v>348</v>
      </c>
    </row>
    <row r="6" spans="1:7">
      <c r="A6" s="1" t="s">
        <v>154</v>
      </c>
      <c r="C6" s="106"/>
    </row>
    <row r="7" spans="1:7">
      <c r="A7" t="s">
        <v>167</v>
      </c>
      <c r="C7" s="4">
        <f>'P&amp;L - Annual'!B25</f>
        <v>-993800.05961702648</v>
      </c>
      <c r="D7" s="4">
        <f>'P&amp;L - Annual'!C25</f>
        <v>36117603.966051884</v>
      </c>
      <c r="E7" s="4">
        <f>'P&amp;L - Annual'!D25</f>
        <v>68656141.769782394</v>
      </c>
      <c r="F7" s="4">
        <f>'P&amp;L - Annual'!E25</f>
        <v>96021023.598145038</v>
      </c>
      <c r="G7" s="4">
        <f>'P&amp;L - Annual'!F25</f>
        <v>133707180.34804052</v>
      </c>
    </row>
    <row r="8" spans="1:7">
      <c r="A8" s="972" t="s">
        <v>180</v>
      </c>
      <c r="B8" s="972"/>
    </row>
    <row r="9" spans="1:7">
      <c r="A9" s="972"/>
      <c r="B9" s="972"/>
    </row>
    <row r="10" spans="1:7">
      <c r="A10" s="622"/>
      <c r="B10" s="622"/>
    </row>
    <row r="11" spans="1:7">
      <c r="A11" t="s">
        <v>168</v>
      </c>
      <c r="C11" s="226">
        <f>'P&amp;L - Annual'!B17</f>
        <v>0</v>
      </c>
      <c r="D11" s="4">
        <f>'P&amp;L - Annual'!C17</f>
        <v>12820.51282051282</v>
      </c>
      <c r="E11" s="4">
        <f>'P&amp;L - Annual'!D17</f>
        <v>12820.51282051282</v>
      </c>
      <c r="F11" s="4">
        <f>'P&amp;L - Annual'!E17</f>
        <v>12820.51282051282</v>
      </c>
      <c r="G11" s="4">
        <f>'P&amp;L - Annual'!F17</f>
        <v>12820.51282051282</v>
      </c>
    </row>
    <row r="12" spans="1:7">
      <c r="A12" t="s">
        <v>155</v>
      </c>
      <c r="C12" s="226"/>
    </row>
    <row r="13" spans="1:7">
      <c r="A13" t="str">
        <f>A45</f>
        <v xml:space="preserve">     Accounts Receivable</v>
      </c>
      <c r="C13" s="226">
        <f>E45</f>
        <v>0</v>
      </c>
      <c r="D13" s="226">
        <f>G45</f>
        <v>0</v>
      </c>
      <c r="E13" s="226">
        <f>I45</f>
        <v>0</v>
      </c>
      <c r="F13" s="226">
        <f>K45</f>
        <v>0</v>
      </c>
      <c r="G13" s="226">
        <f>M45</f>
        <v>0</v>
      </c>
    </row>
    <row r="14" spans="1:7">
      <c r="A14" t="str">
        <f>A46</f>
        <v xml:space="preserve">     Inventory</v>
      </c>
      <c r="C14" s="226">
        <f>E46</f>
        <v>-2801710.3654976739</v>
      </c>
      <c r="D14" s="226">
        <f>G46</f>
        <v>879317.49347092444</v>
      </c>
      <c r="E14" s="226">
        <f>I46</f>
        <v>-2832897.6719497177</v>
      </c>
      <c r="F14" s="226">
        <f>K46</f>
        <v>-763841.2788411621</v>
      </c>
      <c r="G14" s="226">
        <f>M46</f>
        <v>-699964.05973116029</v>
      </c>
    </row>
    <row r="15" spans="1:7">
      <c r="A15" t="str">
        <f>A47</f>
        <v xml:space="preserve">     Accounts Payable</v>
      </c>
      <c r="C15" s="226">
        <f>E47</f>
        <v>408197.75918740215</v>
      </c>
      <c r="D15" s="226">
        <f>G47</f>
        <v>348101.01905228855</v>
      </c>
      <c r="E15" s="226">
        <f>I47</f>
        <v>409387.03951430251</v>
      </c>
      <c r="F15" s="226">
        <f>K47</f>
        <v>456227.83354667551</v>
      </c>
      <c r="G15" s="226">
        <f>M47</f>
        <v>499410.1761363917</v>
      </c>
    </row>
    <row r="16" spans="1:7">
      <c r="A16" t="str">
        <f>A48</f>
        <v xml:space="preserve">     Income Taxes Payable (Receivable)</v>
      </c>
      <c r="C16" s="226">
        <f>E48</f>
        <v>-358308.86503198865</v>
      </c>
      <c r="D16" s="226">
        <f>G48</f>
        <v>358308.86503198865</v>
      </c>
      <c r="E16" s="226">
        <f>I48</f>
        <v>0</v>
      </c>
      <c r="F16" s="226">
        <f>K48</f>
        <v>0</v>
      </c>
      <c r="G16" s="226">
        <f>M48</f>
        <v>0</v>
      </c>
    </row>
    <row r="17" spans="1:7">
      <c r="C17" s="226"/>
      <c r="D17" s="94"/>
      <c r="E17" s="94"/>
      <c r="F17" s="94"/>
      <c r="G17" s="94"/>
    </row>
    <row r="18" spans="1:7">
      <c r="A18" t="s">
        <v>156</v>
      </c>
      <c r="C18" s="227">
        <f>SUM(C6:C17)</f>
        <v>-3745621.5309592872</v>
      </c>
      <c r="D18" s="227">
        <f>SUM(D6:D16)</f>
        <v>37716151.856427595</v>
      </c>
      <c r="E18" s="227">
        <f>SUM(E6:E16)</f>
        <v>66245451.650167495</v>
      </c>
      <c r="F18" s="227">
        <f t="shared" ref="F18:G18" si="0">SUM(F6:F16)</f>
        <v>95726230.665671051</v>
      </c>
      <c r="G18" s="227">
        <f t="shared" si="0"/>
        <v>133519446.97726627</v>
      </c>
    </row>
    <row r="19" spans="1:7">
      <c r="C19" s="459"/>
      <c r="D19" s="459"/>
      <c r="E19" s="459"/>
      <c r="F19" s="459"/>
      <c r="G19" s="459"/>
    </row>
    <row r="20" spans="1:7">
      <c r="C20" s="226"/>
    </row>
    <row r="21" spans="1:7">
      <c r="A21" s="1" t="s">
        <v>157</v>
      </c>
      <c r="C21" s="226"/>
    </row>
    <row r="22" spans="1:7">
      <c r="A22" t="s">
        <v>158</v>
      </c>
      <c r="C22" s="241">
        <f>-E57</f>
        <v>-500000</v>
      </c>
      <c r="D22" s="92">
        <f>-G57</f>
        <v>0</v>
      </c>
      <c r="E22" s="92">
        <f>-I57</f>
        <v>0</v>
      </c>
      <c r="F22" s="92">
        <f>-K57</f>
        <v>0</v>
      </c>
      <c r="G22" s="92">
        <f>-M57</f>
        <v>0</v>
      </c>
    </row>
    <row r="23" spans="1:7">
      <c r="A23" t="s">
        <v>176</v>
      </c>
      <c r="C23" s="240">
        <f>-E59</f>
        <v>0</v>
      </c>
      <c r="D23" s="92">
        <f>-G59</f>
        <v>0</v>
      </c>
      <c r="E23" s="92">
        <f>-I59</f>
        <v>0</v>
      </c>
      <c r="F23" s="92">
        <f>-K59</f>
        <v>0</v>
      </c>
      <c r="G23" s="92">
        <f>-M59</f>
        <v>0</v>
      </c>
    </row>
    <row r="24" spans="1:7">
      <c r="A24" t="s">
        <v>159</v>
      </c>
      <c r="C24" s="241">
        <f>SUM(C22:C23)</f>
        <v>-500000</v>
      </c>
      <c r="D24" s="93">
        <f>SUM(D22:D23)</f>
        <v>0</v>
      </c>
      <c r="E24" s="93">
        <f>SUM(E22:E23)</f>
        <v>0</v>
      </c>
      <c r="F24" s="93">
        <f>SUM(F22:F23)</f>
        <v>0</v>
      </c>
      <c r="G24" s="93">
        <f>SUM(G22:G23)</f>
        <v>0</v>
      </c>
    </row>
    <row r="25" spans="1:7">
      <c r="C25" s="226"/>
    </row>
    <row r="26" spans="1:7">
      <c r="A26" s="1" t="s">
        <v>160</v>
      </c>
      <c r="C26" s="226"/>
    </row>
    <row r="27" spans="1:7">
      <c r="A27" t="s">
        <v>172</v>
      </c>
      <c r="C27" s="226">
        <f>E52</f>
        <v>0</v>
      </c>
      <c r="D27" s="94">
        <f>G52</f>
        <v>0</v>
      </c>
      <c r="E27" s="94">
        <f>I52</f>
        <v>0</v>
      </c>
      <c r="F27" s="94">
        <f>K52</f>
        <v>0</v>
      </c>
      <c r="G27" s="94">
        <f>M52</f>
        <v>0</v>
      </c>
    </row>
    <row r="28" spans="1:7">
      <c r="A28" t="s">
        <v>173</v>
      </c>
      <c r="C28" s="247">
        <f>E53</f>
        <v>0</v>
      </c>
      <c r="D28" s="94">
        <f>G53</f>
        <v>0</v>
      </c>
      <c r="E28" s="94">
        <f>I53</f>
        <v>0</v>
      </c>
      <c r="F28" s="94">
        <f>K53</f>
        <v>0</v>
      </c>
      <c r="G28" s="94">
        <f>M53</f>
        <v>0</v>
      </c>
    </row>
    <row r="29" spans="1:7">
      <c r="A29" t="s">
        <v>314</v>
      </c>
      <c r="C29" s="247">
        <f>E54+E55</f>
        <v>0</v>
      </c>
      <c r="D29" s="94">
        <f>G54+G55</f>
        <v>0</v>
      </c>
      <c r="E29" s="94">
        <f>I54+I55</f>
        <v>0</v>
      </c>
      <c r="F29" s="94">
        <f>K54+K55</f>
        <v>0</v>
      </c>
      <c r="G29" s="94">
        <f>M54+M55</f>
        <v>0</v>
      </c>
    </row>
    <row r="30" spans="1:7">
      <c r="A30" t="s">
        <v>161</v>
      </c>
      <c r="C30" s="227">
        <f>SUM(C27:C29)</f>
        <v>0</v>
      </c>
      <c r="D30" s="227">
        <f t="shared" ref="D30:E30" si="1">SUM(D27:D29)</f>
        <v>0</v>
      </c>
      <c r="E30" s="227">
        <f t="shared" si="1"/>
        <v>0</v>
      </c>
      <c r="F30" s="227">
        <f>SUM(F27:F29)</f>
        <v>0</v>
      </c>
      <c r="G30" s="227">
        <f>SUM(G27:G29)</f>
        <v>0</v>
      </c>
    </row>
    <row r="32" spans="1:7">
      <c r="A32" t="s">
        <v>162</v>
      </c>
      <c r="C32" s="106">
        <f>C30+C24+C18</f>
        <v>-4245621.5309592877</v>
      </c>
      <c r="D32" s="106">
        <f>D30+D24+D18</f>
        <v>37716151.856427595</v>
      </c>
      <c r="E32" s="106">
        <f>E30+E24+E18</f>
        <v>66245451.650167495</v>
      </c>
      <c r="F32" s="106">
        <f>F30+F24+F18</f>
        <v>95726230.665671051</v>
      </c>
      <c r="G32" s="106">
        <f>G30+G24+G18</f>
        <v>133519446.97726627</v>
      </c>
    </row>
    <row r="34" spans="1:22">
      <c r="A34" s="1" t="s">
        <v>163</v>
      </c>
      <c r="C34" s="94"/>
      <c r="D34" s="94"/>
      <c r="E34" s="94"/>
      <c r="F34" s="94"/>
      <c r="G34" s="94"/>
    </row>
    <row r="35" spans="1:22">
      <c r="A35" t="s">
        <v>164</v>
      </c>
      <c r="C35" s="228">
        <f>'Cash Flow Budget - Monthly '!C30</f>
        <v>0</v>
      </c>
      <c r="D35" s="228">
        <f>C36</f>
        <v>-4245621.5309592877</v>
      </c>
      <c r="E35" s="228">
        <f>D36</f>
        <v>33470530.325468309</v>
      </c>
      <c r="F35" s="228">
        <f t="shared" ref="F35:G35" si="2">E36</f>
        <v>99715981.975635797</v>
      </c>
      <c r="G35" s="228">
        <f t="shared" si="2"/>
        <v>195442212.64130685</v>
      </c>
    </row>
    <row r="36" spans="1:22" ht="15" thickBot="1">
      <c r="A36" t="s">
        <v>165</v>
      </c>
      <c r="C36" s="229">
        <f>C32+C35</f>
        <v>-4245621.5309592877</v>
      </c>
      <c r="D36" s="229">
        <f>D32+D35</f>
        <v>33470530.325468309</v>
      </c>
      <c r="E36" s="229">
        <f>E32+E35</f>
        <v>99715981.975635797</v>
      </c>
      <c r="F36" s="229">
        <f>F32+F35</f>
        <v>195442212.64130685</v>
      </c>
      <c r="G36" s="229">
        <f>G32+G35</f>
        <v>328961659.61857313</v>
      </c>
    </row>
    <row r="37" spans="1:22" ht="15" thickTop="1">
      <c r="C37" s="247"/>
      <c r="D37" s="247"/>
      <c r="E37" s="247"/>
    </row>
    <row r="38" spans="1:22">
      <c r="A38" s="258" t="s">
        <v>395</v>
      </c>
      <c r="C38" s="247"/>
      <c r="D38" s="247"/>
      <c r="E38" s="247"/>
    </row>
    <row r="39" spans="1:22">
      <c r="A39" s="322" t="s">
        <v>383</v>
      </c>
      <c r="C39" s="247">
        <f>'Cash Flow Budget - Monthly '!O31</f>
        <v>-4245621.5309592858</v>
      </c>
      <c r="D39" s="106">
        <f>'Cash Flow Budget - Monthly '!AB31</f>
        <v>33470530.325468309</v>
      </c>
      <c r="E39" s="106">
        <f>'Cash Flow Budget - Monthly '!AO31</f>
        <v>99715981.975635827</v>
      </c>
      <c r="F39" s="4">
        <f>'Cash Flow Budget - Monthly '!BB31</f>
        <v>195442212.64130688</v>
      </c>
      <c r="G39" s="4">
        <f>'Cash Flow Budget - Monthly '!BO31</f>
        <v>328961659.61857319</v>
      </c>
    </row>
    <row r="40" spans="1:22">
      <c r="A40" s="322" t="s">
        <v>171</v>
      </c>
      <c r="C40" s="247">
        <f>C36-C39</f>
        <v>0</v>
      </c>
      <c r="D40" s="247">
        <f t="shared" ref="D40:G40" si="3">D36-D39</f>
        <v>0</v>
      </c>
      <c r="E40" s="247">
        <f t="shared" si="3"/>
        <v>0</v>
      </c>
      <c r="F40" s="247">
        <f t="shared" si="3"/>
        <v>0</v>
      </c>
      <c r="G40" s="247">
        <f t="shared" si="3"/>
        <v>0</v>
      </c>
    </row>
    <row r="41" spans="1:22">
      <c r="C41" s="226"/>
    </row>
    <row r="42" spans="1:22" ht="15" thickBot="1">
      <c r="A42" s="1" t="s">
        <v>179</v>
      </c>
      <c r="I42" s="623"/>
    </row>
    <row r="43" spans="1:22" ht="15" thickBot="1">
      <c r="A43" s="39"/>
      <c r="C43" s="84" t="s">
        <v>170</v>
      </c>
      <c r="D43" s="230" t="str">
        <f>C5</f>
        <v>Year 1</v>
      </c>
      <c r="E43" s="351" t="s">
        <v>171</v>
      </c>
      <c r="F43" s="352" t="str">
        <f>D5</f>
        <v>Year 2</v>
      </c>
      <c r="G43" s="351" t="s">
        <v>171</v>
      </c>
      <c r="H43" s="352" t="str">
        <f>E5</f>
        <v>Year 3</v>
      </c>
      <c r="I43" s="84" t="s">
        <v>171</v>
      </c>
      <c r="J43" s="352" t="str">
        <f>F5</f>
        <v>Year 4</v>
      </c>
      <c r="K43" s="84" t="s">
        <v>171</v>
      </c>
      <c r="L43" s="352" t="str">
        <f>G5</f>
        <v>Year 5</v>
      </c>
      <c r="M43" s="84" t="s">
        <v>171</v>
      </c>
    </row>
    <row r="44" spans="1:22">
      <c r="A44" t="s">
        <v>169</v>
      </c>
      <c r="B44" s="39"/>
      <c r="C44" s="353"/>
      <c r="D44" s="159"/>
      <c r="E44" s="235"/>
      <c r="F44" s="234"/>
      <c r="G44" s="235"/>
      <c r="H44" s="234"/>
      <c r="I44" s="354"/>
      <c r="J44" s="234"/>
      <c r="K44" s="354"/>
      <c r="L44" s="234"/>
      <c r="M44" s="354"/>
    </row>
    <row r="45" spans="1:22">
      <c r="A45" t="str">
        <f>'Balance Sheet - Annual'!A12</f>
        <v xml:space="preserve">     Accounts Receivable</v>
      </c>
      <c r="C45" s="355">
        <f>'Balance Sheet - Monthly'!C52</f>
        <v>0</v>
      </c>
      <c r="D45" s="231">
        <f>'Balance Sheet - Monthly'!O11</f>
        <v>0</v>
      </c>
      <c r="E45" s="237">
        <f>C45-D45</f>
        <v>0</v>
      </c>
      <c r="F45" s="239">
        <f>'Balance Sheet - Monthly'!AB11</f>
        <v>0</v>
      </c>
      <c r="G45" s="237">
        <f>D45-F45</f>
        <v>0</v>
      </c>
      <c r="H45" s="239">
        <f>'Balance Sheet - Monthly'!AO11</f>
        <v>0</v>
      </c>
      <c r="I45" s="237">
        <f>F45-H45</f>
        <v>0</v>
      </c>
      <c r="J45" s="239">
        <f>'Balance Sheet - Monthly'!BB11</f>
        <v>0</v>
      </c>
      <c r="K45" s="237">
        <f>H45-J45</f>
        <v>0</v>
      </c>
      <c r="L45" s="239">
        <f>'Balance Sheet - Monthly'!BO11</f>
        <v>0</v>
      </c>
      <c r="M45" s="237">
        <f>J45-L45</f>
        <v>0</v>
      </c>
      <c r="N45" s="39"/>
      <c r="P45" s="39"/>
      <c r="R45" s="39"/>
      <c r="T45" s="39"/>
      <c r="V45" s="39"/>
    </row>
    <row r="46" spans="1:22" s="39" customFormat="1">
      <c r="A46" t="str">
        <f>'Balance Sheet - Annual'!A13</f>
        <v xml:space="preserve">     Inventory</v>
      </c>
      <c r="B46"/>
      <c r="C46" s="355">
        <f>'Balance Sheet - Monthly'!C58</f>
        <v>0</v>
      </c>
      <c r="D46" s="231">
        <f>'Balance Sheet - Monthly'!O12</f>
        <v>2801710.3654976739</v>
      </c>
      <c r="E46" s="237">
        <f>C46-D46</f>
        <v>-2801710.3654976739</v>
      </c>
      <c r="F46" s="239">
        <f>'Balance Sheet - Monthly'!AB12</f>
        <v>1922392.8720267494</v>
      </c>
      <c r="G46" s="237">
        <f t="shared" ref="G46:M46" si="4">D46-F46</f>
        <v>879317.49347092444</v>
      </c>
      <c r="H46" s="239">
        <f>'Balance Sheet - Monthly'!AO12</f>
        <v>4755290.5439764671</v>
      </c>
      <c r="I46" s="237">
        <f t="shared" si="4"/>
        <v>-2832897.6719497177</v>
      </c>
      <c r="J46" s="239">
        <f>'Balance Sheet - Monthly'!BB12</f>
        <v>5519131.8228176292</v>
      </c>
      <c r="K46" s="237">
        <f t="shared" si="4"/>
        <v>-763841.2788411621</v>
      </c>
      <c r="L46" s="239">
        <f>'Balance Sheet - Monthly'!BO12</f>
        <v>6219095.8825487895</v>
      </c>
      <c r="M46" s="237">
        <f t="shared" si="4"/>
        <v>-699964.05973116029</v>
      </c>
      <c r="N46"/>
      <c r="P46"/>
      <c r="R46"/>
      <c r="T46"/>
      <c r="V46"/>
    </row>
    <row r="47" spans="1:22">
      <c r="A47" t="str">
        <f>'Balance Sheet - Annual'!A27</f>
        <v xml:space="preserve">     Accounts Payable</v>
      </c>
      <c r="C47" s="356">
        <f>'Balance Sheet - Monthly'!C26</f>
        <v>0</v>
      </c>
      <c r="D47" s="231">
        <f>'Balance Sheet - Monthly'!O26</f>
        <v>408197.75918740215</v>
      </c>
      <c r="E47" s="237">
        <f>D47-C47</f>
        <v>408197.75918740215</v>
      </c>
      <c r="F47" s="239">
        <f>'Balance Sheet - Monthly'!AB26</f>
        <v>756298.7782396907</v>
      </c>
      <c r="G47" s="237">
        <f>F47-D47</f>
        <v>348101.01905228855</v>
      </c>
      <c r="H47" s="239">
        <f>'Balance Sheet - Monthly'!AO26</f>
        <v>1165685.8177539932</v>
      </c>
      <c r="I47" s="237">
        <f>H47-F47</f>
        <v>409387.03951430251</v>
      </c>
      <c r="J47" s="239">
        <f>'Balance Sheet - Monthly'!BB26</f>
        <v>1621913.6513006687</v>
      </c>
      <c r="K47" s="237">
        <f>J47-H47</f>
        <v>456227.83354667551</v>
      </c>
      <c r="L47" s="239">
        <f>'Balance Sheet - Monthly'!BO26</f>
        <v>2121323.8274370604</v>
      </c>
      <c r="M47" s="237">
        <f>L47-J47</f>
        <v>499410.1761363917</v>
      </c>
    </row>
    <row r="48" spans="1:22">
      <c r="A48" t="str">
        <f>'Balance Sheet - Annual'!A28</f>
        <v xml:space="preserve">     Income Taxes Payable (Receivable)</v>
      </c>
      <c r="C48" s="355">
        <f>'Balance Sheet - Monthly'!D86</f>
        <v>0</v>
      </c>
      <c r="D48" s="231">
        <f>'Balance Sheet - Annual'!B28</f>
        <v>-358308.86503198865</v>
      </c>
      <c r="E48" s="237">
        <f>D48-C48</f>
        <v>-358308.86503198865</v>
      </c>
      <c r="F48" s="239">
        <f>'Balance Sheet - Monthly'!AB27</f>
        <v>0</v>
      </c>
      <c r="G48" s="237">
        <f>F48-D48</f>
        <v>358308.86503198865</v>
      </c>
      <c r="H48" s="239">
        <f>'Balance Sheet - Monthly'!AO27</f>
        <v>0</v>
      </c>
      <c r="I48" s="237">
        <f>H48-F48</f>
        <v>0</v>
      </c>
      <c r="J48" s="239">
        <f>'Balance Sheet - Monthly'!BB27</f>
        <v>0</v>
      </c>
      <c r="K48" s="237">
        <f>J48-H48</f>
        <v>0</v>
      </c>
      <c r="L48" s="239">
        <f>'Balance Sheet - Monthly'!BO27</f>
        <v>0</v>
      </c>
      <c r="M48" s="237">
        <f>L48-J48</f>
        <v>0</v>
      </c>
    </row>
    <row r="49" spans="1:13">
      <c r="C49" s="355">
        <v>0</v>
      </c>
      <c r="D49" s="231">
        <f>'Balance Sheet - Annual'!B29</f>
        <v>0</v>
      </c>
      <c r="E49" s="237">
        <f>D49-C49</f>
        <v>0</v>
      </c>
      <c r="F49" s="239">
        <f>'Balance Sheet - Annual'!C29</f>
        <v>0</v>
      </c>
      <c r="G49" s="237">
        <f>F49-D49</f>
        <v>0</v>
      </c>
      <c r="H49" s="239">
        <f>'Balance Sheet - Annual'!F29</f>
        <v>0</v>
      </c>
      <c r="I49" s="237">
        <f>H49-F49</f>
        <v>0</v>
      </c>
      <c r="J49" s="239">
        <f>'Balance Sheet - Annual'!Q29</f>
        <v>0</v>
      </c>
      <c r="K49" s="237">
        <f>J49-H49</f>
        <v>0</v>
      </c>
      <c r="L49" s="239">
        <f>'Balance Sheet - Annual'!AD29</f>
        <v>0</v>
      </c>
      <c r="M49" s="237">
        <f>L49-J49</f>
        <v>0</v>
      </c>
    </row>
    <row r="50" spans="1:13">
      <c r="C50" s="256"/>
      <c r="D50" s="161"/>
      <c r="E50" s="238">
        <f>SUM(E45:E49)</f>
        <v>-2751821.4713422605</v>
      </c>
      <c r="F50" s="236"/>
      <c r="G50" s="238">
        <f>SUM(G45:G49)</f>
        <v>1585727.3775552015</v>
      </c>
      <c r="H50" s="236"/>
      <c r="I50" s="238">
        <f>SUM(I45:I49)</f>
        <v>-2423510.6324354149</v>
      </c>
      <c r="J50" s="236"/>
      <c r="K50" s="238">
        <f>SUM(K45:K49)</f>
        <v>-307613.44529448659</v>
      </c>
      <c r="L50" s="236"/>
      <c r="M50" s="238">
        <f>SUM(M45:M49)</f>
        <v>-200553.88359476859</v>
      </c>
    </row>
    <row r="51" spans="1:13">
      <c r="C51" s="256"/>
      <c r="D51" s="161"/>
      <c r="E51" s="244"/>
      <c r="F51" s="236"/>
      <c r="G51" s="243"/>
      <c r="H51" s="233"/>
      <c r="I51" s="243"/>
      <c r="J51" s="233"/>
      <c r="K51" s="243"/>
      <c r="L51" s="233"/>
      <c r="M51" s="243"/>
    </row>
    <row r="52" spans="1:13">
      <c r="A52" t="s">
        <v>174</v>
      </c>
      <c r="C52" s="357">
        <f>'Balance Sheet - Monthly'!C35+'Balance Sheet - Monthly'!C36</f>
        <v>0</v>
      </c>
      <c r="D52" s="231">
        <f>'Balance Sheet - Monthly'!O35+'Balance Sheet - Monthly'!O36</f>
        <v>0</v>
      </c>
      <c r="E52" s="245">
        <f>D52-C52</f>
        <v>0</v>
      </c>
      <c r="F52" s="239">
        <f>'Balance Sheet - Monthly'!AB35+'Balance Sheet - Monthly'!AB36</f>
        <v>0</v>
      </c>
      <c r="G52" s="237">
        <f>F52-D52</f>
        <v>0</v>
      </c>
      <c r="H52" s="232">
        <f>'Balance Sheet - Monthly'!AO35+'Balance Sheet - Monthly'!AO36</f>
        <v>0</v>
      </c>
      <c r="I52" s="237">
        <f>H52-F52</f>
        <v>0</v>
      </c>
      <c r="J52" s="232">
        <f>'Balance Sheet - Monthly'!BB35+'Balance Sheet - Monthly'!BB36</f>
        <v>0</v>
      </c>
      <c r="K52" s="237">
        <f>J52-H52</f>
        <v>0</v>
      </c>
      <c r="L52" s="232">
        <f>'Balance Sheet - Monthly'!BO35+'Balance Sheet - Monthly'!BO36</f>
        <v>0</v>
      </c>
      <c r="M52" s="237">
        <f>L52-J52</f>
        <v>0</v>
      </c>
    </row>
    <row r="53" spans="1:13">
      <c r="A53" t="s">
        <v>175</v>
      </c>
      <c r="C53" s="355">
        <f>'Balance Sheet - Monthly'!C83</f>
        <v>0</v>
      </c>
      <c r="D53" s="65">
        <f>'Balance Sheet - Annual'!B32</f>
        <v>0</v>
      </c>
      <c r="E53" s="245">
        <f>D53-C53</f>
        <v>0</v>
      </c>
      <c r="F53" s="242">
        <f>'Balance Sheet - Monthly'!AB30</f>
        <v>0</v>
      </c>
      <c r="G53" s="237">
        <f>F53-D53</f>
        <v>0</v>
      </c>
      <c r="H53" s="246">
        <f>'Balance Sheet - Monthly'!AO30</f>
        <v>0</v>
      </c>
      <c r="I53" s="237">
        <f>H53-F53</f>
        <v>0</v>
      </c>
      <c r="J53" s="246">
        <f>'Balance Sheet - Monthly'!BB30</f>
        <v>0</v>
      </c>
      <c r="K53" s="237">
        <f>J53-H53</f>
        <v>0</v>
      </c>
      <c r="L53" s="246">
        <f>'Balance Sheet - Monthly'!BO30</f>
        <v>0</v>
      </c>
      <c r="M53" s="237">
        <f>L53-J53</f>
        <v>0</v>
      </c>
    </row>
    <row r="54" spans="1:13">
      <c r="A54" t="s">
        <v>315</v>
      </c>
      <c r="C54" s="225">
        <f>'Balance Sheet - Monthly'!C37</f>
        <v>0</v>
      </c>
      <c r="D54" s="231">
        <f>'Balance Sheet - Monthly'!O37</f>
        <v>0</v>
      </c>
      <c r="E54" s="245">
        <f>D54-C54</f>
        <v>0</v>
      </c>
      <c r="F54" s="619">
        <f>'Balance Sheet - Monthly'!AB37</f>
        <v>0</v>
      </c>
      <c r="G54" s="620">
        <f t="shared" ref="G54:M55" si="5">F54-D54</f>
        <v>0</v>
      </c>
      <c r="H54" s="621">
        <f>'Balance Sheet - Monthly'!AQ37</f>
        <v>0</v>
      </c>
      <c r="I54" s="620">
        <f t="shared" si="5"/>
        <v>0</v>
      </c>
      <c r="J54" s="621">
        <f>'Balance Sheet - Monthly'!BB37</f>
        <v>0</v>
      </c>
      <c r="K54" s="620">
        <f t="shared" si="5"/>
        <v>0</v>
      </c>
      <c r="L54" s="621">
        <f>'Balance Sheet - Monthly'!BO37</f>
        <v>0</v>
      </c>
      <c r="M54" s="620">
        <f t="shared" si="5"/>
        <v>0</v>
      </c>
    </row>
    <row r="55" spans="1:13">
      <c r="A55" t="s">
        <v>313</v>
      </c>
      <c r="C55" s="356">
        <f>'Balance Sheet - Monthly'!C38</f>
        <v>0</v>
      </c>
      <c r="D55" s="605">
        <f>'Balance Sheet - Monthly'!O38</f>
        <v>0</v>
      </c>
      <c r="E55" s="245">
        <f>D55-C55</f>
        <v>0</v>
      </c>
      <c r="F55" s="619">
        <f>'Balance Sheet - Monthly'!AB38</f>
        <v>0</v>
      </c>
      <c r="G55" s="620">
        <f t="shared" si="5"/>
        <v>0</v>
      </c>
      <c r="H55" s="621">
        <f>'Balance Sheet - Monthly'!AQ38</f>
        <v>0</v>
      </c>
      <c r="I55" s="620">
        <f t="shared" si="5"/>
        <v>0</v>
      </c>
      <c r="J55" s="621">
        <f>'Balance Sheet - Monthly'!BB38</f>
        <v>0</v>
      </c>
      <c r="K55" s="620">
        <f t="shared" si="5"/>
        <v>0</v>
      </c>
      <c r="L55" s="621">
        <f>'Balance Sheet - Monthly'!BO38</f>
        <v>0</v>
      </c>
      <c r="M55" s="620">
        <f t="shared" si="5"/>
        <v>0</v>
      </c>
    </row>
    <row r="56" spans="1:13">
      <c r="C56" s="256"/>
      <c r="D56" s="161"/>
      <c r="E56" s="14"/>
      <c r="F56" s="236"/>
      <c r="G56" s="243"/>
      <c r="I56" s="243"/>
      <c r="J56" s="233"/>
      <c r="K56" s="243"/>
      <c r="L56" s="233"/>
      <c r="M56" s="243"/>
    </row>
    <row r="57" spans="1:13">
      <c r="A57" t="s">
        <v>178</v>
      </c>
      <c r="C57" s="355">
        <f>'Balance Sheet - Monthly'!D60</f>
        <v>0</v>
      </c>
      <c r="D57" s="65">
        <f>'Balance Sheet - Monthly'!O16</f>
        <v>500000</v>
      </c>
      <c r="E57" s="245">
        <f>D57-C57</f>
        <v>500000</v>
      </c>
      <c r="F57" s="242">
        <f>'Balance Sheet - Monthly'!AB16</f>
        <v>500000</v>
      </c>
      <c r="G57" s="237">
        <f>F57-D57</f>
        <v>0</v>
      </c>
      <c r="H57" s="242">
        <f>'Balance Sheet - Monthly'!AO16</f>
        <v>500000</v>
      </c>
      <c r="I57" s="237">
        <f>H57-F57</f>
        <v>0</v>
      </c>
      <c r="J57" s="246">
        <f>'Balance Sheet - Monthly'!BB16</f>
        <v>500000</v>
      </c>
      <c r="K57" s="237">
        <f>J57-H57</f>
        <v>0</v>
      </c>
      <c r="L57" s="246">
        <f>'Balance Sheet - Monthly'!BO16</f>
        <v>500000</v>
      </c>
      <c r="M57" s="237">
        <f>L57-J57</f>
        <v>0</v>
      </c>
    </row>
    <row r="58" spans="1:13">
      <c r="C58" s="256"/>
      <c r="D58" s="161"/>
      <c r="E58" s="244"/>
      <c r="F58" s="236"/>
      <c r="G58" s="243"/>
      <c r="H58" s="236"/>
      <c r="I58" s="243"/>
      <c r="J58" s="233"/>
      <c r="K58" s="243"/>
      <c r="L58" s="233"/>
      <c r="M58" s="243"/>
    </row>
    <row r="59" spans="1:13" ht="15" thickBot="1">
      <c r="A59" t="s">
        <v>177</v>
      </c>
      <c r="C59" s="358">
        <f>'Balance Sheet - Monthly'!B75</f>
        <v>0</v>
      </c>
      <c r="D59" s="359">
        <f>'Balance Sheet - Monthly'!P73</f>
        <v>0</v>
      </c>
      <c r="E59" s="360">
        <f>D59-C59</f>
        <v>0</v>
      </c>
      <c r="F59" s="361">
        <f>'Balance Sheet - Monthly'!P73+'Balance Sheet - Monthly'!AC73</f>
        <v>0</v>
      </c>
      <c r="G59" s="362">
        <f>F59-D59</f>
        <v>0</v>
      </c>
      <c r="H59" s="548">
        <f>'Balance Sheet - Monthly'!P73+'Balance Sheet - Monthly'!AC73+'Balance Sheet - Monthly'!AP73</f>
        <v>0</v>
      </c>
      <c r="I59" s="362">
        <f>H59-F59</f>
        <v>0</v>
      </c>
      <c r="J59" s="363">
        <f>'Balance Sheet - Monthly'!P73+'Balance Sheet - Monthly'!AC73+'Balance Sheet - Monthly'!AP73+'Balance Sheet - Monthly'!BC73</f>
        <v>0</v>
      </c>
      <c r="K59" s="362">
        <f>J59-H59</f>
        <v>0</v>
      </c>
      <c r="L59" s="363">
        <f>'Balance Sheet - Monthly'!P73+'Balance Sheet - Monthly'!AC73+'Balance Sheet - Monthly'!AP73+'Balance Sheet - Monthly'!BC73+'Balance Sheet - Monthly'!BP73</f>
        <v>0</v>
      </c>
      <c r="M59" s="362">
        <f>L59-J59</f>
        <v>0</v>
      </c>
    </row>
  </sheetData>
  <mergeCells count="4">
    <mergeCell ref="D1:G1"/>
    <mergeCell ref="D2:G2"/>
    <mergeCell ref="B3:C3"/>
    <mergeCell ref="A8:B9"/>
  </mergeCells>
  <phoneticPr fontId="10" type="noConversion"/>
  <printOptions gridLines="1"/>
  <pageMargins left="0.2" right="0.2" top="0.75" bottom="0.5" header="0.3" footer="0.3"/>
  <pageSetup scale="6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A485C-66CF-44EC-A280-211BB4BB23FB}">
  <sheetPr>
    <tabColor rgb="FF00B0F0"/>
  </sheetPr>
  <dimension ref="A1:AO41"/>
  <sheetViews>
    <sheetView zoomScale="112" zoomScaleNormal="100" workbookViewId="0">
      <pane ySplit="8" topLeftCell="A9" activePane="bottomLeft" state="frozen"/>
      <selection pane="bottomLeft" activeCell="F11" sqref="F11"/>
    </sheetView>
  </sheetViews>
  <sheetFormatPr defaultColWidth="8.81640625" defaultRowHeight="14.5"/>
  <cols>
    <col min="1" max="1" width="53.453125" bestFit="1" customWidth="1"/>
    <col min="2" max="2" width="11.1796875" customWidth="1"/>
    <col min="3" max="3" width="11.453125" bestFit="1" customWidth="1"/>
    <col min="4" max="4" width="10.1796875" bestFit="1" customWidth="1"/>
    <col min="5" max="12" width="11.1796875" bestFit="1" customWidth="1"/>
    <col min="13" max="13" width="11.6328125" customWidth="1"/>
    <col min="14" max="14" width="11.1796875" bestFit="1" customWidth="1"/>
    <col min="15" max="15" width="12.1796875" style="1" bestFit="1" customWidth="1"/>
    <col min="16" max="16" width="12.1796875" customWidth="1"/>
    <col min="17" max="24" width="11.1796875" bestFit="1" customWidth="1"/>
    <col min="25" max="27" width="12.1796875" bestFit="1" customWidth="1"/>
    <col min="28" max="28" width="12.453125" style="1" bestFit="1" customWidth="1"/>
    <col min="29" max="29" width="12.1796875" bestFit="1" customWidth="1"/>
    <col min="30" max="30" width="11.1796875" bestFit="1" customWidth="1"/>
    <col min="31" max="40" width="11.81640625" bestFit="1" customWidth="1"/>
    <col min="41" max="41" width="13.36328125" style="1" bestFit="1" customWidth="1"/>
  </cols>
  <sheetData>
    <row r="1" spans="1:41" s="4" customFormat="1" ht="15.5">
      <c r="A1" s="956" t="str">
        <f>'Sales &amp; Cost of Sales'!B1</f>
        <v>Microtron AI Corp</v>
      </c>
      <c r="B1" s="956"/>
      <c r="C1" s="956"/>
      <c r="D1" s="956"/>
      <c r="O1" s="23"/>
      <c r="AB1" s="23"/>
      <c r="AO1" s="23"/>
    </row>
    <row r="2" spans="1:41" s="4" customFormat="1" ht="15" customHeight="1">
      <c r="A2" s="956" t="s">
        <v>188</v>
      </c>
      <c r="B2" s="956"/>
      <c r="C2" s="956"/>
      <c r="D2" s="956"/>
      <c r="O2" s="23"/>
      <c r="AB2" s="23"/>
      <c r="AO2" s="23"/>
    </row>
    <row r="3" spans="1:41" s="4" customFormat="1" ht="31.5" customHeight="1">
      <c r="A3" s="973" t="s">
        <v>316</v>
      </c>
      <c r="B3" s="973"/>
      <c r="C3" s="973"/>
      <c r="D3" s="973"/>
      <c r="E3" s="974" t="s">
        <v>316</v>
      </c>
      <c r="F3" s="974"/>
      <c r="G3" s="974"/>
      <c r="H3" s="974"/>
      <c r="I3" s="974"/>
      <c r="J3" s="974"/>
      <c r="K3" s="974"/>
      <c r="O3" s="23"/>
      <c r="AB3" s="23"/>
      <c r="AO3" s="23"/>
    </row>
    <row r="4" spans="1:41" s="4" customFormat="1" ht="15" customHeight="1">
      <c r="A4" s="973"/>
      <c r="B4" s="973"/>
      <c r="C4" s="973"/>
      <c r="D4" s="973"/>
      <c r="O4" s="23"/>
      <c r="AB4" s="23"/>
      <c r="AO4" s="23"/>
    </row>
    <row r="5" spans="1:41" s="4" customFormat="1" ht="15" thickBot="1">
      <c r="C5" s="69"/>
      <c r="D5" s="331"/>
      <c r="O5" s="23"/>
      <c r="AB5" s="23"/>
      <c r="AO5" s="23"/>
    </row>
    <row r="6" spans="1:41" s="4" customFormat="1" ht="15" thickBot="1">
      <c r="A6" s="939" t="s">
        <v>3</v>
      </c>
      <c r="B6" s="966" t="s">
        <v>0</v>
      </c>
      <c r="C6" s="967"/>
      <c r="D6" s="967"/>
      <c r="E6" s="967"/>
      <c r="F6" s="967"/>
      <c r="G6" s="967"/>
      <c r="H6" s="967"/>
      <c r="I6" s="967"/>
      <c r="J6" s="967"/>
      <c r="K6" s="967"/>
      <c r="L6" s="967"/>
      <c r="M6" s="967"/>
      <c r="N6" s="967"/>
      <c r="O6" s="5" t="s">
        <v>1</v>
      </c>
      <c r="P6" s="944" t="s">
        <v>0</v>
      </c>
      <c r="Q6" s="942"/>
      <c r="R6" s="942"/>
      <c r="S6" s="942"/>
      <c r="T6" s="942"/>
      <c r="U6" s="942"/>
      <c r="V6" s="942"/>
      <c r="W6" s="942"/>
      <c r="X6" s="942"/>
      <c r="Y6" s="942"/>
      <c r="Z6" s="942"/>
      <c r="AA6" s="943"/>
      <c r="AB6" s="5" t="s">
        <v>2</v>
      </c>
      <c r="AC6" s="944" t="s">
        <v>0</v>
      </c>
      <c r="AD6" s="942"/>
      <c r="AE6" s="942"/>
      <c r="AF6" s="942"/>
      <c r="AG6" s="942"/>
      <c r="AH6" s="942"/>
      <c r="AI6" s="942"/>
      <c r="AJ6" s="942"/>
      <c r="AK6" s="942"/>
      <c r="AL6" s="942"/>
      <c r="AM6" s="942"/>
      <c r="AN6" s="943"/>
      <c r="AO6" s="43" t="s">
        <v>2</v>
      </c>
    </row>
    <row r="7" spans="1:41" s="4" customFormat="1" ht="15" thickBot="1">
      <c r="A7" s="940"/>
      <c r="B7" s="316"/>
      <c r="C7" s="317">
        <f>'Sales &amp; Cost of Sales'!E5</f>
        <v>1</v>
      </c>
      <c r="D7" s="317">
        <f t="shared" ref="D7:N7" si="0">C7+1</f>
        <v>2</v>
      </c>
      <c r="E7" s="317">
        <f t="shared" si="0"/>
        <v>3</v>
      </c>
      <c r="F7" s="317">
        <f t="shared" si="0"/>
        <v>4</v>
      </c>
      <c r="G7" s="317">
        <f t="shared" si="0"/>
        <v>5</v>
      </c>
      <c r="H7" s="317">
        <f t="shared" si="0"/>
        <v>6</v>
      </c>
      <c r="I7" s="317">
        <f t="shared" si="0"/>
        <v>7</v>
      </c>
      <c r="J7" s="317">
        <f t="shared" si="0"/>
        <v>8</v>
      </c>
      <c r="K7" s="317">
        <f t="shared" si="0"/>
        <v>9</v>
      </c>
      <c r="L7" s="317">
        <f t="shared" si="0"/>
        <v>10</v>
      </c>
      <c r="M7" s="317">
        <f t="shared" si="0"/>
        <v>11</v>
      </c>
      <c r="N7" s="317">
        <f t="shared" si="0"/>
        <v>12</v>
      </c>
      <c r="O7" s="28" t="s">
        <v>4</v>
      </c>
      <c r="P7" s="28">
        <f>N7+1</f>
        <v>13</v>
      </c>
      <c r="Q7" s="28">
        <f t="shared" ref="Q7:AA7" si="1">P7+1</f>
        <v>14</v>
      </c>
      <c r="R7" s="28">
        <f t="shared" si="1"/>
        <v>15</v>
      </c>
      <c r="S7" s="28">
        <f t="shared" si="1"/>
        <v>16</v>
      </c>
      <c r="T7" s="28">
        <f t="shared" si="1"/>
        <v>17</v>
      </c>
      <c r="U7" s="28">
        <f t="shared" si="1"/>
        <v>18</v>
      </c>
      <c r="V7" s="28">
        <f t="shared" si="1"/>
        <v>19</v>
      </c>
      <c r="W7" s="28">
        <f t="shared" si="1"/>
        <v>20</v>
      </c>
      <c r="X7" s="28">
        <f t="shared" si="1"/>
        <v>21</v>
      </c>
      <c r="Y7" s="28">
        <f t="shared" si="1"/>
        <v>22</v>
      </c>
      <c r="Z7" s="28">
        <f t="shared" si="1"/>
        <v>23</v>
      </c>
      <c r="AA7" s="28">
        <f t="shared" si="1"/>
        <v>24</v>
      </c>
      <c r="AB7" s="28" t="s">
        <v>5</v>
      </c>
      <c r="AC7" s="28">
        <f>AA7+1</f>
        <v>25</v>
      </c>
      <c r="AD7" s="28">
        <f>AC7+1</f>
        <v>26</v>
      </c>
      <c r="AE7" s="28">
        <f t="shared" ref="AE7:AN7" si="2">AD7+1</f>
        <v>27</v>
      </c>
      <c r="AF7" s="28">
        <f t="shared" si="2"/>
        <v>28</v>
      </c>
      <c r="AG7" s="28">
        <f t="shared" si="2"/>
        <v>29</v>
      </c>
      <c r="AH7" s="28">
        <f t="shared" si="2"/>
        <v>30</v>
      </c>
      <c r="AI7" s="28">
        <f t="shared" si="2"/>
        <v>31</v>
      </c>
      <c r="AJ7" s="28">
        <f t="shared" si="2"/>
        <v>32</v>
      </c>
      <c r="AK7" s="28">
        <f t="shared" si="2"/>
        <v>33</v>
      </c>
      <c r="AL7" s="28">
        <f t="shared" si="2"/>
        <v>34</v>
      </c>
      <c r="AM7" s="28">
        <f t="shared" si="2"/>
        <v>35</v>
      </c>
      <c r="AN7" s="28">
        <f t="shared" si="2"/>
        <v>36</v>
      </c>
      <c r="AO7" s="6" t="s">
        <v>6</v>
      </c>
    </row>
    <row r="8" spans="1:41" s="4" customFormat="1" ht="15" thickBot="1">
      <c r="A8" s="941"/>
      <c r="B8" s="31">
        <v>44926</v>
      </c>
      <c r="C8" s="31">
        <f>'Sales &amp; Cost of Sales'!E6</f>
        <v>46023</v>
      </c>
      <c r="D8" s="31">
        <f t="shared" ref="D8:N8" si="3">EOMONTH(C8,1)</f>
        <v>46081</v>
      </c>
      <c r="E8" s="31">
        <f t="shared" si="3"/>
        <v>46112</v>
      </c>
      <c r="F8" s="31">
        <f t="shared" si="3"/>
        <v>46142</v>
      </c>
      <c r="G8" s="31">
        <f t="shared" si="3"/>
        <v>46173</v>
      </c>
      <c r="H8" s="31">
        <f t="shared" si="3"/>
        <v>46203</v>
      </c>
      <c r="I8" s="31">
        <f t="shared" si="3"/>
        <v>46234</v>
      </c>
      <c r="J8" s="31">
        <f t="shared" si="3"/>
        <v>46265</v>
      </c>
      <c r="K8" s="31">
        <f t="shared" si="3"/>
        <v>46295</v>
      </c>
      <c r="L8" s="31">
        <f t="shared" si="3"/>
        <v>46326</v>
      </c>
      <c r="M8" s="31">
        <f t="shared" si="3"/>
        <v>46356</v>
      </c>
      <c r="N8" s="33">
        <f t="shared" si="3"/>
        <v>46387</v>
      </c>
      <c r="O8" s="26"/>
      <c r="P8" s="33">
        <f>EOMONTH(N8,1)</f>
        <v>46418</v>
      </c>
      <c r="Q8" s="31">
        <f t="shared" ref="Q8:AA8" si="4">EOMONTH(P8,1)</f>
        <v>46446</v>
      </c>
      <c r="R8" s="31">
        <f t="shared" si="4"/>
        <v>46477</v>
      </c>
      <c r="S8" s="31">
        <f t="shared" si="4"/>
        <v>46507</v>
      </c>
      <c r="T8" s="31">
        <f t="shared" si="4"/>
        <v>46538</v>
      </c>
      <c r="U8" s="31">
        <f t="shared" si="4"/>
        <v>46568</v>
      </c>
      <c r="V8" s="31">
        <f t="shared" si="4"/>
        <v>46599</v>
      </c>
      <c r="W8" s="31">
        <f t="shared" si="4"/>
        <v>46630</v>
      </c>
      <c r="X8" s="31">
        <f t="shared" si="4"/>
        <v>46660</v>
      </c>
      <c r="Y8" s="31">
        <f t="shared" si="4"/>
        <v>46691</v>
      </c>
      <c r="Z8" s="31">
        <f t="shared" si="4"/>
        <v>46721</v>
      </c>
      <c r="AA8" s="33">
        <f t="shared" si="4"/>
        <v>46752</v>
      </c>
      <c r="AB8" s="28"/>
      <c r="AC8" s="36">
        <f>EOMONTH(AA8,1)</f>
        <v>46783</v>
      </c>
      <c r="AD8" s="31">
        <f t="shared" ref="AD8:AN8" si="5">EOMONTH(AC8,1)</f>
        <v>46812</v>
      </c>
      <c r="AE8" s="31">
        <f t="shared" si="5"/>
        <v>46843</v>
      </c>
      <c r="AF8" s="31">
        <f t="shared" si="5"/>
        <v>46873</v>
      </c>
      <c r="AG8" s="31">
        <f t="shared" si="5"/>
        <v>46904</v>
      </c>
      <c r="AH8" s="31">
        <f t="shared" si="5"/>
        <v>46934</v>
      </c>
      <c r="AI8" s="31">
        <f t="shared" si="5"/>
        <v>46965</v>
      </c>
      <c r="AJ8" s="31">
        <f t="shared" si="5"/>
        <v>46996</v>
      </c>
      <c r="AK8" s="31">
        <f t="shared" si="5"/>
        <v>47026</v>
      </c>
      <c r="AL8" s="31">
        <f t="shared" si="5"/>
        <v>47057</v>
      </c>
      <c r="AM8" s="31">
        <f t="shared" si="5"/>
        <v>47087</v>
      </c>
      <c r="AN8" s="33">
        <f t="shared" si="5"/>
        <v>47118</v>
      </c>
      <c r="AO8" s="28"/>
    </row>
    <row r="9" spans="1:41">
      <c r="O9" s="82"/>
      <c r="AB9" s="82"/>
      <c r="AO9" s="82"/>
    </row>
    <row r="10" spans="1:41" s="3" customFormat="1">
      <c r="A10" s="71" t="s">
        <v>63</v>
      </c>
      <c r="B10" s="71"/>
      <c r="O10" s="74"/>
      <c r="AB10" s="74"/>
      <c r="AO10" s="74"/>
    </row>
    <row r="11" spans="1:41" s="3" customFormat="1">
      <c r="A11" s="3" t="s">
        <v>64</v>
      </c>
      <c r="B11" s="72"/>
      <c r="C11" s="3">
        <f>SUM('Sales &amp; Cost of Sales'!E268)</f>
        <v>0</v>
      </c>
      <c r="D11" s="3">
        <f>SUM('Sales &amp; Cost of Sales'!F268)</f>
        <v>0</v>
      </c>
      <c r="E11" s="3">
        <f>SUM('Sales &amp; Cost of Sales'!G268)</f>
        <v>0</v>
      </c>
      <c r="F11" s="3">
        <f>SUM('Sales &amp; Cost of Sales'!H268)</f>
        <v>94107.5</v>
      </c>
      <c r="G11" s="3">
        <f>SUM('Sales &amp; Cost of Sales'!I268)</f>
        <v>192920.37499999997</v>
      </c>
      <c r="H11" s="3">
        <f>SUM('Sales &amp; Cost of Sales'!J268)</f>
        <v>296673.89374999999</v>
      </c>
      <c r="I11" s="3">
        <f>SUM('Sales &amp; Cost of Sales'!K268)</f>
        <v>1726990.3384374999</v>
      </c>
      <c r="J11" s="3">
        <f>SUM('Sales &amp; Cost of Sales'!L268)</f>
        <v>1912592.605359375</v>
      </c>
      <c r="K11" s="3">
        <f>SUM('Sales &amp; Cost of Sales'!M268)</f>
        <v>2107474.9856273439</v>
      </c>
      <c r="L11" s="3">
        <f>SUM('Sales &amp; Cost of Sales'!N268)</f>
        <v>2312101.4849087112</v>
      </c>
      <c r="M11" s="3">
        <f>SUM('Sales &amp; Cost of Sales'!O268)</f>
        <v>2526959.3091541464</v>
      </c>
      <c r="N11" s="3">
        <f>SUM('Sales &amp; Cost of Sales'!P268)</f>
        <v>2752560.0246118545</v>
      </c>
      <c r="O11" s="74">
        <f>SUM(C11:N11)</f>
        <v>13922380.516848931</v>
      </c>
      <c r="P11" s="3">
        <f>SUM('Sales &amp; Cost of Sales'!S268)</f>
        <v>5829361.2463449715</v>
      </c>
      <c r="Q11" s="3">
        <f>SUM('Sales &amp; Cost of Sales'!T268)</f>
        <v>6151200.7036525197</v>
      </c>
      <c r="R11" s="3">
        <f>SUM('Sales &amp; Cost of Sales'!U268)</f>
        <v>6482181.1378631443</v>
      </c>
      <c r="S11" s="3">
        <f>SUM('Sales &amp; Cost of Sales'!V268)</f>
        <v>6822690.0878623752</v>
      </c>
      <c r="T11" s="3">
        <f>SUM('Sales &amp; Cost of Sales'!W268)</f>
        <v>7173133.7743804231</v>
      </c>
      <c r="U11" s="3">
        <f>SUM('Sales &amp; Cost of Sales'!X268)</f>
        <v>7533938.0271334182</v>
      </c>
      <c r="V11" s="3">
        <f>SUM('Sales &amp; Cost of Sales'!Y268)</f>
        <v>7905549.258252196</v>
      </c>
      <c r="W11" s="3">
        <f>SUM('Sales &amp; Cost of Sales'!Z268)</f>
        <v>8288435.4843123322</v>
      </c>
      <c r="X11" s="3">
        <f>SUM('Sales &amp; Cost of Sales'!AA268)</f>
        <v>8683087.3993947431</v>
      </c>
      <c r="Y11" s="3">
        <f>SUM('Sales &amp; Cost of Sales'!AB268)</f>
        <v>9090019.5017277393</v>
      </c>
      <c r="Z11" s="3">
        <f>SUM('Sales &amp; Cost of Sales'!AC268)</f>
        <v>9509771.2765888106</v>
      </c>
      <c r="AA11" s="3">
        <f>SUM('Sales &amp; Cost of Sales'!AD268)</f>
        <v>9942908.4382784776</v>
      </c>
      <c r="AB11" s="74">
        <f t="shared" ref="AB11:AB21" si="6">SUM(P11:AA11)</f>
        <v>93412276.335791156</v>
      </c>
      <c r="AC11" s="3">
        <f>SUM('Sales &amp; Cost of Sales'!AG268)</f>
        <v>10710751.529082362</v>
      </c>
      <c r="AD11" s="3">
        <f>SUM('Sales &amp; Cost of Sales'!AH268)</f>
        <v>10984156.174661219</v>
      </c>
      <c r="AE11" s="3">
        <f>SUM('Sales &amp; Cost of Sales'!AI268)</f>
        <v>11260294.866695868</v>
      </c>
      <c r="AF11" s="3">
        <f>SUM('Sales &amp; Cost of Sales'!AJ268)</f>
        <v>11539194.945650863</v>
      </c>
      <c r="AG11" s="3">
        <f>SUM('Sales &amp; Cost of Sales'!AK268)</f>
        <v>11820884.025395405</v>
      </c>
      <c r="AH11" s="3">
        <f>SUM('Sales &amp; Cost of Sales'!AL268)</f>
        <v>12105389.995937396</v>
      </c>
      <c r="AI11" s="3">
        <f>SUM('Sales &amp; Cost of Sales'!AM268)</f>
        <v>12392741.026184805</v>
      </c>
      <c r="AJ11" s="3">
        <f>SUM('Sales &amp; Cost of Sales'!AN268)</f>
        <v>12682965.566734686</v>
      </c>
      <c r="AK11" s="3">
        <f>SUM('Sales &amp; Cost of Sales'!AO268)</f>
        <v>12976092.352690071</v>
      </c>
      <c r="AL11" s="3">
        <f>SUM('Sales &amp; Cost of Sales'!AP268)</f>
        <v>13272150.406505004</v>
      </c>
      <c r="AM11" s="3">
        <f>SUM('Sales &amp; Cost of Sales'!AQ268)</f>
        <v>13571169.04085809</v>
      </c>
      <c r="AN11" s="3">
        <f>SUM('Sales &amp; Cost of Sales'!AR268)</f>
        <v>13873177.861554706</v>
      </c>
      <c r="AO11" s="74">
        <f>SUM(AC11:AN11)</f>
        <v>147188967.79195046</v>
      </c>
    </row>
    <row r="12" spans="1:41" s="3" customFormat="1">
      <c r="A12" s="3" t="s">
        <v>282</v>
      </c>
      <c r="B12" s="72"/>
      <c r="C12" s="444">
        <v>10000000</v>
      </c>
      <c r="O12" s="74">
        <f t="shared" ref="O12:O14" si="7">SUM(C12:N12)</f>
        <v>10000000</v>
      </c>
      <c r="AB12" s="74">
        <f t="shared" si="6"/>
        <v>0</v>
      </c>
      <c r="AO12" s="74">
        <f t="shared" ref="AO12:AO13" si="8">SUM(AC12:AN12)</f>
        <v>0</v>
      </c>
    </row>
    <row r="13" spans="1:41" s="3" customFormat="1">
      <c r="A13" s="3" t="s">
        <v>283</v>
      </c>
      <c r="B13" s="72"/>
      <c r="C13" s="444">
        <v>10000000</v>
      </c>
      <c r="O13" s="74">
        <f t="shared" si="7"/>
        <v>10000000</v>
      </c>
      <c r="AB13" s="74">
        <f t="shared" si="6"/>
        <v>0</v>
      </c>
      <c r="AO13" s="74">
        <f t="shared" si="8"/>
        <v>0</v>
      </c>
    </row>
    <row r="14" spans="1:41" s="3" customFormat="1">
      <c r="B14" s="72"/>
      <c r="O14" s="74">
        <f t="shared" si="7"/>
        <v>0</v>
      </c>
      <c r="P14" s="72"/>
      <c r="AB14" s="74">
        <f t="shared" si="6"/>
        <v>0</v>
      </c>
      <c r="AO14" s="74">
        <f t="shared" ref="AO14:AO21" si="9">SUM(AC14:AN14)</f>
        <v>0</v>
      </c>
    </row>
    <row r="15" spans="1:41" s="3" customFormat="1">
      <c r="A15" s="71" t="s">
        <v>220</v>
      </c>
      <c r="B15" s="72"/>
      <c r="O15" s="74">
        <f>SUM(C15:N15)</f>
        <v>0</v>
      </c>
      <c r="AB15" s="74">
        <f t="shared" si="6"/>
        <v>0</v>
      </c>
      <c r="AO15" s="74">
        <f t="shared" si="9"/>
        <v>0</v>
      </c>
    </row>
    <row r="16" spans="1:41" s="3" customFormat="1">
      <c r="A16" s="3" t="s">
        <v>221</v>
      </c>
      <c r="B16" s="446">
        <f>'Balance Sheet - Monthly'!C11-'Balance Sheet - Monthly'!B11</f>
        <v>0</v>
      </c>
      <c r="C16" s="445">
        <f>'Balance Sheet - Monthly'!D11-'Balance Sheet - Monthly'!C11</f>
        <v>0</v>
      </c>
      <c r="D16" s="72">
        <f>'Balance Sheet - Monthly'!E11-'Balance Sheet - Monthly'!D11</f>
        <v>0</v>
      </c>
      <c r="E16" s="72">
        <f>'Balance Sheet - Monthly'!F11-'Balance Sheet - Monthly'!E11</f>
        <v>0</v>
      </c>
      <c r="F16" s="72">
        <f>'Balance Sheet - Monthly'!G11-'Balance Sheet - Monthly'!F11</f>
        <v>0</v>
      </c>
      <c r="G16" s="72">
        <f>'Balance Sheet - Monthly'!H11-'Balance Sheet - Monthly'!G11</f>
        <v>0</v>
      </c>
      <c r="H16" s="72">
        <f>'Balance Sheet - Monthly'!I11-'Balance Sheet - Monthly'!H11</f>
        <v>0</v>
      </c>
      <c r="I16" s="72">
        <f>'Balance Sheet - Monthly'!J11-'Balance Sheet - Monthly'!I11</f>
        <v>0</v>
      </c>
      <c r="J16" s="72">
        <f>'Balance Sheet - Monthly'!K11-'Balance Sheet - Monthly'!J11</f>
        <v>0</v>
      </c>
      <c r="K16" s="72">
        <f>'Balance Sheet - Monthly'!L11-'Balance Sheet - Monthly'!K11</f>
        <v>0</v>
      </c>
      <c r="L16" s="72">
        <f>'Balance Sheet - Monthly'!M11-'Balance Sheet - Monthly'!L11</f>
        <v>0</v>
      </c>
      <c r="M16" s="72">
        <f>'Balance Sheet - Monthly'!N11-'Balance Sheet - Monthly'!M11</f>
        <v>0</v>
      </c>
      <c r="N16" s="72">
        <f>'Balance Sheet - Monthly'!O11-'Balance Sheet - Monthly'!N11</f>
        <v>0</v>
      </c>
      <c r="O16" s="74">
        <f>('Balance Sheet - Monthly'!O11-'Balance Sheet - Monthly'!C11)</f>
        <v>0</v>
      </c>
      <c r="P16" s="3">
        <f>'Balance Sheet - Monthly'!Q11-'Balance Sheet - Monthly'!O11</f>
        <v>0</v>
      </c>
      <c r="Q16" s="3">
        <f>'Balance Sheet - Monthly'!R11-'Balance Sheet - Monthly'!Q11</f>
        <v>0</v>
      </c>
      <c r="R16" s="3">
        <f>'Balance Sheet - Monthly'!S11-'Balance Sheet - Monthly'!R11</f>
        <v>0</v>
      </c>
      <c r="S16" s="3">
        <f>'Balance Sheet - Monthly'!T11-'Balance Sheet - Monthly'!S11</f>
        <v>0</v>
      </c>
      <c r="T16" s="3">
        <f>'Balance Sheet - Monthly'!U11-'Balance Sheet - Monthly'!T11</f>
        <v>0</v>
      </c>
      <c r="U16" s="3">
        <f>'Balance Sheet - Monthly'!V11-'Balance Sheet - Monthly'!U11</f>
        <v>0</v>
      </c>
      <c r="V16" s="3">
        <f>'Balance Sheet - Monthly'!W11-'Balance Sheet - Monthly'!V11</f>
        <v>0</v>
      </c>
      <c r="W16" s="3">
        <f>'Balance Sheet - Monthly'!X11-'Balance Sheet - Monthly'!W11</f>
        <v>0</v>
      </c>
      <c r="X16" s="3">
        <f>'Balance Sheet - Monthly'!Y11-'Balance Sheet - Monthly'!X11</f>
        <v>0</v>
      </c>
      <c r="Y16" s="3">
        <f>'Balance Sheet - Monthly'!Z11-'Balance Sheet - Monthly'!Y11</f>
        <v>0</v>
      </c>
      <c r="Z16" s="3">
        <f>'Balance Sheet - Monthly'!AA11-'Balance Sheet - Monthly'!Z11</f>
        <v>0</v>
      </c>
      <c r="AA16" s="3">
        <f>'Balance Sheet - Monthly'!AB11-'Balance Sheet - Monthly'!AA11</f>
        <v>0</v>
      </c>
      <c r="AB16" s="74">
        <f>'Balance Sheet - Monthly'!AB11-'Balance Sheet - Monthly'!O11</f>
        <v>0</v>
      </c>
      <c r="AC16" s="3">
        <f>'Balance Sheet - Monthly'!AD11-'Balance Sheet - Monthly'!AB11</f>
        <v>0</v>
      </c>
      <c r="AD16" s="3">
        <f>'Balance Sheet - Monthly'!AE11-'Balance Sheet - Monthly'!AD11</f>
        <v>0</v>
      </c>
      <c r="AE16" s="3">
        <f>'Balance Sheet - Monthly'!AF11-'Balance Sheet - Monthly'!AE11</f>
        <v>0</v>
      </c>
      <c r="AF16" s="3">
        <f>'Balance Sheet - Monthly'!AG11-'Balance Sheet - Monthly'!AF11</f>
        <v>0</v>
      </c>
      <c r="AG16" s="3">
        <f>'Balance Sheet - Monthly'!AH11-'Balance Sheet - Monthly'!AG11</f>
        <v>0</v>
      </c>
      <c r="AH16" s="3">
        <f>'Balance Sheet - Monthly'!AI11-'Balance Sheet - Monthly'!AH11</f>
        <v>0</v>
      </c>
      <c r="AI16" s="3">
        <f>'Balance Sheet - Monthly'!AJ11-'Balance Sheet - Monthly'!AI11</f>
        <v>0</v>
      </c>
      <c r="AJ16" s="3">
        <f>'Balance Sheet - Monthly'!AK11-'Balance Sheet - Monthly'!AJ11</f>
        <v>0</v>
      </c>
      <c r="AK16" s="3">
        <f>'Balance Sheet - Monthly'!AL11-'Balance Sheet - Monthly'!AK11</f>
        <v>0</v>
      </c>
      <c r="AL16" s="3">
        <f>'Balance Sheet - Monthly'!AM11-'Balance Sheet - Monthly'!AL11</f>
        <v>0</v>
      </c>
      <c r="AM16" s="3">
        <f>'Balance Sheet - Monthly'!AN11-'Balance Sheet - Monthly'!AM11</f>
        <v>0</v>
      </c>
      <c r="AN16" s="3">
        <f>'Balance Sheet - Monthly'!AO11-'Balance Sheet - Monthly'!AN11</f>
        <v>0</v>
      </c>
      <c r="AO16" s="74">
        <f t="shared" si="9"/>
        <v>0</v>
      </c>
    </row>
    <row r="17" spans="1:41" s="3" customFormat="1">
      <c r="A17" s="3" t="s">
        <v>222</v>
      </c>
      <c r="C17" s="445">
        <f>'Balance Sheet - Monthly'!D12-'Balance Sheet - Monthly'!C12</f>
        <v>0</v>
      </c>
      <c r="D17" s="72">
        <f>'Balance Sheet - Monthly'!E12-'Balance Sheet - Monthly'!D12</f>
        <v>0</v>
      </c>
      <c r="E17" s="72">
        <f>'Balance Sheet - Monthly'!F12-'Balance Sheet - Monthly'!E12</f>
        <v>0</v>
      </c>
      <c r="F17" s="72">
        <f>'Balance Sheet - Monthly'!G12-'Balance Sheet - Monthly'!F12</f>
        <v>0</v>
      </c>
      <c r="G17" s="72">
        <f>'Balance Sheet - Monthly'!H12-'Balance Sheet - Monthly'!G12</f>
        <v>345700</v>
      </c>
      <c r="H17" s="72">
        <f>'Balance Sheet - Monthly'!I12-'Balance Sheet - Monthly'!H12</f>
        <v>708685</v>
      </c>
      <c r="I17" s="72">
        <f>'Balance Sheet - Monthly'!J12-'Balance Sheet - Monthly'!I12</f>
        <v>52719.25</v>
      </c>
      <c r="J17" s="72">
        <f>'Balance Sheet - Monthly'!K12-'Balance Sheet - Monthly'!J12</f>
        <v>55355.212499999907</v>
      </c>
      <c r="K17" s="72">
        <f>'Balance Sheet - Monthly'!L12-'Balance Sheet - Monthly'!K12</f>
        <v>58122.973125000019</v>
      </c>
      <c r="L17" s="72">
        <f>'Balance Sheet - Monthly'!M12-'Balance Sheet - Monthly'!L12</f>
        <v>61029.121781250229</v>
      </c>
      <c r="M17" s="72">
        <f>'Balance Sheet - Monthly'!N12-'Balance Sheet - Monthly'!M12</f>
        <v>525422.63566959696</v>
      </c>
      <c r="N17" s="72">
        <f>'Balance Sheet - Monthly'!O12-'Balance Sheet - Monthly'!N12</f>
        <v>994676.17242182675</v>
      </c>
      <c r="O17" s="74">
        <f>('Balance Sheet - Monthly'!O12-'Balance Sheet - Monthly'!C12)</f>
        <v>2801710.3654976739</v>
      </c>
      <c r="P17" s="3">
        <f>'Balance Sheet - Monthly'!Q12-'Balance Sheet - Monthly'!O12</f>
        <v>84822.963254976086</v>
      </c>
      <c r="Q17" s="3">
        <f>'Balance Sheet - Monthly'!R12-'Balance Sheet - Monthly'!Q12</f>
        <v>88511.485867525917</v>
      </c>
      <c r="R17" s="3">
        <f>'Balance Sheet - Monthly'!S12-'Balance Sheet - Monthly'!R12</f>
        <v>92378.90835520206</v>
      </c>
      <c r="S17" s="3">
        <f>'Balance Sheet - Monthly'!T12-'Balance Sheet - Monthly'!S12</f>
        <v>96434.120449202601</v>
      </c>
      <c r="T17" s="3">
        <f>'Balance Sheet - Monthly'!U12-'Balance Sheet - Monthly'!T12</f>
        <v>100686.45581466844</v>
      </c>
      <c r="U17" s="3">
        <f>'Balance Sheet - Monthly'!V12-'Balance Sheet - Monthly'!U12</f>
        <v>105145.71424183715</v>
      </c>
      <c r="V17" s="3">
        <f>'Balance Sheet - Monthly'!W12-'Balance Sheet - Monthly'!V12</f>
        <v>109822.18494672701</v>
      </c>
      <c r="W17" s="3">
        <f>'Balance Sheet - Monthly'!X12-'Balance Sheet - Monthly'!W12</f>
        <v>114726.67103678966</v>
      </c>
      <c r="X17" s="3">
        <f>'Balance Sheet - Monthly'!Y12-'Balance Sheet - Monthly'!X12</f>
        <v>119870.51519978233</v>
      </c>
      <c r="Y17" s="3">
        <f>'Balance Sheet - Monthly'!Z12-'Balance Sheet - Monthly'!Y12</f>
        <v>125265.62667703861</v>
      </c>
      <c r="Z17" s="3">
        <f>'Balance Sheet - Monthly'!AA12-'Balance Sheet - Monthly'!Z12</f>
        <v>-583799.52607986378</v>
      </c>
      <c r="AA17" s="3">
        <f>'Balance Sheet - Monthly'!AB12-'Balance Sheet - Monthly'!AA12</f>
        <v>-1333182.6132348105</v>
      </c>
      <c r="AB17" s="74">
        <f>'Balance Sheet - Monthly'!AB12-'Balance Sheet - Monthly'!O12</f>
        <v>-879317.49347092444</v>
      </c>
      <c r="AC17" s="3">
        <f>'Balance Sheet - Monthly'!AD12-'Balance Sheet - Monthly'!AB12</f>
        <v>19223.92872026749</v>
      </c>
      <c r="AD17" s="3">
        <f>'Balance Sheet - Monthly'!AE12-'Balance Sheet - Monthly'!AD12</f>
        <v>763824.42617405625</v>
      </c>
      <c r="AE17" s="3">
        <f>'Balance Sheet - Monthly'!AF12-'Balance Sheet - Monthly'!AE12</f>
        <v>1515870.9286023844</v>
      </c>
      <c r="AF17" s="3">
        <f>'Balance Sheet - Monthly'!AG12-'Balance Sheet - Monthly'!AF12</f>
        <v>42213.121555234306</v>
      </c>
      <c r="AG17" s="3">
        <f>'Balance Sheet - Monthly'!AH12-'Balance Sheet - Monthly'!AG12</f>
        <v>42635.252770786174</v>
      </c>
      <c r="AH17" s="3">
        <f>'Balance Sheet - Monthly'!AI12-'Balance Sheet - Monthly'!AH12</f>
        <v>43061.605298495851</v>
      </c>
      <c r="AI17" s="3">
        <f>'Balance Sheet - Monthly'!AJ12-'Balance Sheet - Monthly'!AI12</f>
        <v>43492.221351480111</v>
      </c>
      <c r="AJ17" s="3">
        <f>'Balance Sheet - Monthly'!AK12-'Balance Sheet - Monthly'!AJ12</f>
        <v>43927.143564993516</v>
      </c>
      <c r="AK17" s="3">
        <f>'Balance Sheet - Monthly'!AL12-'Balance Sheet - Monthly'!AK12</f>
        <v>44366.415000645444</v>
      </c>
      <c r="AL17" s="3">
        <f>'Balance Sheet - Monthly'!AM12-'Balance Sheet - Monthly'!AL12</f>
        <v>44810.079150651582</v>
      </c>
      <c r="AM17" s="3">
        <f>'Balance Sheet - Monthly'!AN12-'Balance Sheet - Monthly'!AM12</f>
        <v>91272.667675375007</v>
      </c>
      <c r="AN17" s="3">
        <f>'Balance Sheet - Monthly'!AO12-'Balance Sheet - Monthly'!AN12</f>
        <v>138199.88208534755</v>
      </c>
      <c r="AO17" s="74">
        <f t="shared" si="9"/>
        <v>2832897.6719497177</v>
      </c>
    </row>
    <row r="18" spans="1:41" s="3" customFormat="1">
      <c r="A18" s="3" t="s">
        <v>223</v>
      </c>
      <c r="B18" s="72"/>
      <c r="C18" s="445">
        <f>'Balance Sheet - Monthly'!D26-'Balance Sheet - Monthly'!C26</f>
        <v>343000</v>
      </c>
      <c r="D18" s="3">
        <f>'Balance Sheet - Monthly'!E26-'Balance Sheet - Monthly'!D26</f>
        <v>500</v>
      </c>
      <c r="E18" s="3">
        <f>'Balance Sheet - Monthly'!F26-'Balance Sheet - Monthly'!E26</f>
        <v>500</v>
      </c>
      <c r="F18" s="3">
        <f>'Balance Sheet - Monthly'!G26-'Balance Sheet - Monthly'!F26</f>
        <v>5291.9050000000279</v>
      </c>
      <c r="G18" s="3">
        <f>'Balance Sheet - Monthly'!H26-'Balance Sheet - Monthly'!G26</f>
        <v>5531.5002499999828</v>
      </c>
      <c r="H18" s="3">
        <f>'Balance Sheet - Monthly'!I26-'Balance Sheet - Monthly'!H26</f>
        <v>5783.0752624999732</v>
      </c>
      <c r="I18" s="3">
        <f>'Balance Sheet - Monthly'!J26-'Balance Sheet - Monthly'!I26</f>
        <v>11332.730025625031</v>
      </c>
      <c r="J18" s="3">
        <f>'Balance Sheet - Monthly'!K26-'Balance Sheet - Monthly'!J26</f>
        <v>6609.4465269062202</v>
      </c>
      <c r="K18" s="3">
        <f>'Balance Sheet - Monthly'!L26-'Balance Sheet - Monthly'!K26</f>
        <v>6914.9188532515545</v>
      </c>
      <c r="L18" s="3">
        <f>'Balance Sheet - Monthly'!M26-'Balance Sheet - Monthly'!L26</f>
        <v>7235.664795914141</v>
      </c>
      <c r="M18" s="3">
        <f>'Balance Sheet - Monthly'!N26-'Balance Sheet - Monthly'!M26</f>
        <v>7572.4480357099092</v>
      </c>
      <c r="N18" s="3">
        <f>'Balance Sheet - Monthly'!O26-'Balance Sheet - Monthly'!N26</f>
        <v>7926.0704374953057</v>
      </c>
      <c r="O18" s="74">
        <f>'Balance Sheet - Monthly'!O26-'Balance Sheet - Monthly'!C26</f>
        <v>408197.75918740215</v>
      </c>
      <c r="P18" s="3">
        <f>'Balance Sheet - Monthly'!Q26-'Balance Sheet - Monthly'!O26</f>
        <v>251082.15789382282</v>
      </c>
      <c r="Q18" s="3">
        <f>'Balance Sheet - Monthly'!R26-'Balance Sheet - Monthly'!Q26</f>
        <v>8324.3155476317042</v>
      </c>
      <c r="R18" s="3">
        <f>'Balance Sheet - Monthly'!S26-'Balance Sheet - Monthly'!R26</f>
        <v>8417.9574171660934</v>
      </c>
      <c r="S18" s="3">
        <f>'Balance Sheet - Monthly'!T26-'Balance Sheet - Monthly'!S26</f>
        <v>8513.3056410987629</v>
      </c>
      <c r="T18" s="3">
        <f>'Balance Sheet - Monthly'!U26-'Balance Sheet - Monthly'!T26</f>
        <v>8610.4157797584776</v>
      </c>
      <c r="U18" s="3">
        <f>'Balance Sheet - Monthly'!V26-'Balance Sheet - Monthly'!U26</f>
        <v>8709.345873917453</v>
      </c>
      <c r="V18" s="3">
        <f>'Balance Sheet - Monthly'!W26-'Balance Sheet - Monthly'!V26</f>
        <v>8810.1565658362815</v>
      </c>
      <c r="W18" s="3">
        <f>'Balance Sheet - Monthly'!X26-'Balance Sheet - Monthly'!W26</f>
        <v>8912.9112263330026</v>
      </c>
      <c r="X18" s="3">
        <f>'Balance Sheet - Monthly'!Y26-'Balance Sheet - Monthly'!X26</f>
        <v>9017.6760881766677</v>
      </c>
      <c r="Y18" s="3">
        <f>'Balance Sheet - Monthly'!Z26-'Balance Sheet - Monthly'!Y26</f>
        <v>9124.5203861178597</v>
      </c>
      <c r="Z18" s="3">
        <f>'Balance Sheet - Monthly'!AA26-'Balance Sheet - Monthly'!Z26</f>
        <v>9233.5165038913256</v>
      </c>
      <c r="AA18" s="3">
        <f>'Balance Sheet - Monthly'!AB26-'Balance Sheet - Monthly'!AA26</f>
        <v>9344.7401285381056</v>
      </c>
      <c r="AB18" s="74">
        <f>'Balance Sheet - Monthly'!AB26-'Balance Sheet - Monthly'!O26</f>
        <v>348101.01905228855</v>
      </c>
      <c r="AC18" s="3">
        <f>'Balance Sheet - Monthly'!AD26-'Balance Sheet - Monthly'!AB26</f>
        <v>302408.74701467459</v>
      </c>
      <c r="AD18" s="3">
        <f>'Balance Sheet - Monthly'!AE26-'Balance Sheet - Monthly'!AD26</f>
        <v>9273.2119828127325</v>
      </c>
      <c r="AE18" s="3">
        <f>'Balance Sheet - Monthly'!AF26-'Balance Sheet - Monthly'!AE26</f>
        <v>9360.9441026407294</v>
      </c>
      <c r="AF18" s="3">
        <f>'Balance Sheet - Monthly'!AG26-'Balance Sheet - Monthly'!AF26</f>
        <v>9449.5535436670762</v>
      </c>
      <c r="AG18" s="3">
        <f>'Balance Sheet - Monthly'!AH26-'Balance Sheet - Monthly'!AG26</f>
        <v>9539.049079103861</v>
      </c>
      <c r="AH18" s="3">
        <f>'Balance Sheet - Monthly'!AI26-'Balance Sheet - Monthly'!AH26</f>
        <v>9629.4395698949229</v>
      </c>
      <c r="AI18" s="3">
        <f>'Balance Sheet - Monthly'!AJ26-'Balance Sheet - Monthly'!AI26</f>
        <v>9720.733965593623</v>
      </c>
      <c r="AJ18" s="3">
        <f>'Balance Sheet - Monthly'!AK26-'Balance Sheet - Monthly'!AJ26</f>
        <v>9812.9413052499294</v>
      </c>
      <c r="AK18" s="3">
        <f>'Balance Sheet - Monthly'!AL26-'Balance Sheet - Monthly'!AK26</f>
        <v>9906.0707183021586</v>
      </c>
      <c r="AL18" s="3">
        <f>'Balance Sheet - Monthly'!AM26-'Balance Sheet - Monthly'!AL26</f>
        <v>10000.131425485248</v>
      </c>
      <c r="AM18" s="3">
        <f>'Balance Sheet - Monthly'!AN26-'Balance Sheet - Monthly'!AM26</f>
        <v>10095.132739740191</v>
      </c>
      <c r="AN18" s="3">
        <f>'Balance Sheet - Monthly'!AO26-'Balance Sheet - Monthly'!AN26</f>
        <v>10191.084067137446</v>
      </c>
      <c r="AO18" s="74">
        <f t="shared" si="9"/>
        <v>409387.03951430251</v>
      </c>
    </row>
    <row r="19" spans="1:41" s="3" customFormat="1">
      <c r="B19" s="72"/>
      <c r="O19" s="74">
        <f>SUM(B19:N19)</f>
        <v>0</v>
      </c>
      <c r="AB19" s="74">
        <f t="shared" si="6"/>
        <v>0</v>
      </c>
      <c r="AO19" s="74">
        <f t="shared" si="9"/>
        <v>0</v>
      </c>
    </row>
    <row r="20" spans="1:41" s="3" customFormat="1">
      <c r="A20" s="72"/>
      <c r="B20" s="72"/>
      <c r="N20" s="72"/>
      <c r="O20" s="74">
        <f>SUM(B20:N20)</f>
        <v>0</v>
      </c>
      <c r="P20" s="72"/>
      <c r="AB20" s="74">
        <f t="shared" si="6"/>
        <v>0</v>
      </c>
      <c r="AO20" s="74">
        <f t="shared" si="9"/>
        <v>0</v>
      </c>
    </row>
    <row r="21" spans="1:41" s="3" customFormat="1">
      <c r="B21" s="72"/>
      <c r="O21" s="74">
        <f>SUM(B21:N21)</f>
        <v>0</v>
      </c>
      <c r="AB21" s="74">
        <f t="shared" si="6"/>
        <v>0</v>
      </c>
      <c r="AO21" s="74">
        <f t="shared" si="9"/>
        <v>0</v>
      </c>
    </row>
    <row r="22" spans="1:41" s="3" customFormat="1">
      <c r="A22" s="71" t="s">
        <v>65</v>
      </c>
      <c r="B22" s="88">
        <f>SUM(B11:B21)</f>
        <v>0</v>
      </c>
      <c r="C22" s="59">
        <f>C11+C13-C16-C17+C18</f>
        <v>10343000</v>
      </c>
      <c r="D22" s="59">
        <f>D11+D13-D16-D17+D18</f>
        <v>500</v>
      </c>
      <c r="E22" s="59">
        <f t="shared" ref="E22:N22" si="10">E11+E13-E16-E17+E18</f>
        <v>500</v>
      </c>
      <c r="F22" s="59">
        <f t="shared" si="10"/>
        <v>99399.405000000028</v>
      </c>
      <c r="G22" s="59">
        <f t="shared" si="10"/>
        <v>-147248.12475000005</v>
      </c>
      <c r="H22" s="59">
        <f t="shared" si="10"/>
        <v>-406228.03098750004</v>
      </c>
      <c r="I22" s="59">
        <f t="shared" si="10"/>
        <v>1685603.818463125</v>
      </c>
      <c r="J22" s="59">
        <f t="shared" si="10"/>
        <v>1863846.8393862813</v>
      </c>
      <c r="K22" s="59">
        <f t="shared" si="10"/>
        <v>2056266.9313555954</v>
      </c>
      <c r="L22" s="59">
        <f t="shared" si="10"/>
        <v>2258308.0279233749</v>
      </c>
      <c r="M22" s="59">
        <f t="shared" si="10"/>
        <v>2009109.1215202594</v>
      </c>
      <c r="N22" s="59">
        <f t="shared" si="10"/>
        <v>1765809.9226275231</v>
      </c>
      <c r="O22" s="78">
        <f>O11+O13-O16-O17+O18</f>
        <v>21528867.910538655</v>
      </c>
      <c r="P22" s="59">
        <f>P11-P16-P17+P18</f>
        <v>5995620.4409838179</v>
      </c>
      <c r="Q22" s="59">
        <f t="shared" ref="Q22:AA22" si="11">Q11-Q16-Q17+Q18</f>
        <v>6071013.5333326254</v>
      </c>
      <c r="R22" s="59">
        <f t="shared" si="11"/>
        <v>6398220.1869251076</v>
      </c>
      <c r="S22" s="59">
        <f t="shared" si="11"/>
        <v>6734769.273054271</v>
      </c>
      <c r="T22" s="59">
        <f t="shared" si="11"/>
        <v>7081057.7343455125</v>
      </c>
      <c r="U22" s="59">
        <f t="shared" si="11"/>
        <v>7437501.6587654985</v>
      </c>
      <c r="V22" s="59">
        <f t="shared" si="11"/>
        <v>7804537.2298713056</v>
      </c>
      <c r="W22" s="59">
        <f t="shared" si="11"/>
        <v>8182621.7245018752</v>
      </c>
      <c r="X22" s="59">
        <f t="shared" si="11"/>
        <v>8572234.5602831375</v>
      </c>
      <c r="Y22" s="59">
        <f t="shared" si="11"/>
        <v>8973878.3954368196</v>
      </c>
      <c r="Z22" s="59">
        <f t="shared" si="11"/>
        <v>10102804.319172565</v>
      </c>
      <c r="AA22" s="59">
        <f t="shared" si="11"/>
        <v>11285435.791641826</v>
      </c>
      <c r="AB22" s="78">
        <f>AB11-AB16-AB17+AB18</f>
        <v>94639694.84831436</v>
      </c>
      <c r="AC22" s="59">
        <f>AC11-AC16-AC17+AC18</f>
        <v>10993936.347376769</v>
      </c>
      <c r="AD22" s="59">
        <f t="shared" ref="AD22:AN22" si="12">AD11-AD16-AD17+AD18</f>
        <v>10229604.960469976</v>
      </c>
      <c r="AE22" s="59">
        <f t="shared" si="12"/>
        <v>9753784.8821961246</v>
      </c>
      <c r="AF22" s="59">
        <f t="shared" si="12"/>
        <v>11506431.377639296</v>
      </c>
      <c r="AG22" s="59">
        <f t="shared" si="12"/>
        <v>11787787.821703723</v>
      </c>
      <c r="AH22" s="59">
        <f t="shared" si="12"/>
        <v>12071957.830208793</v>
      </c>
      <c r="AI22" s="59">
        <f t="shared" si="12"/>
        <v>12358969.538798919</v>
      </c>
      <c r="AJ22" s="59">
        <f t="shared" si="12"/>
        <v>12648851.364474943</v>
      </c>
      <c r="AK22" s="59">
        <f t="shared" si="12"/>
        <v>12941632.008407727</v>
      </c>
      <c r="AL22" s="59">
        <f t="shared" si="12"/>
        <v>13237340.458779838</v>
      </c>
      <c r="AM22" s="59">
        <f t="shared" si="12"/>
        <v>13489991.505922453</v>
      </c>
      <c r="AN22" s="59">
        <f t="shared" si="12"/>
        <v>13745169.063536497</v>
      </c>
      <c r="AO22" s="78">
        <f>AO11-AO16-AO17+AO18</f>
        <v>144765457.15951505</v>
      </c>
    </row>
    <row r="23" spans="1:41" s="3" customFormat="1">
      <c r="B23" s="72"/>
      <c r="O23" s="74"/>
      <c r="AB23" s="74"/>
      <c r="AO23" s="74"/>
    </row>
    <row r="24" spans="1:41" s="3" customFormat="1">
      <c r="A24" s="71" t="s">
        <v>66</v>
      </c>
      <c r="B24" s="76"/>
      <c r="O24" s="74"/>
      <c r="AB24" s="74"/>
      <c r="AO24" s="74"/>
    </row>
    <row r="25" spans="1:41" s="3" customFormat="1">
      <c r="A25" s="3" t="s">
        <v>72</v>
      </c>
      <c r="B25" s="72"/>
      <c r="C25" s="3">
        <f>SUM('Sales &amp; Cost of Sales'!E414)</f>
        <v>0</v>
      </c>
      <c r="D25" s="3">
        <f>SUM('Sales &amp; Cost of Sales'!F414)</f>
        <v>0</v>
      </c>
      <c r="E25" s="3">
        <f>SUM('Sales &amp; Cost of Sales'!G414)</f>
        <v>0</v>
      </c>
      <c r="F25" s="3">
        <f>SUM('Sales &amp; Cost of Sales'!H414)</f>
        <v>0</v>
      </c>
      <c r="G25" s="3">
        <f>SUM('Sales &amp; Cost of Sales'!I414)</f>
        <v>0</v>
      </c>
      <c r="H25" s="3">
        <f>SUM('Sales &amp; Cost of Sales'!J414)</f>
        <v>0</v>
      </c>
      <c r="I25" s="3">
        <f>SUM('Sales &amp; Cost of Sales'!K414)</f>
        <v>691400</v>
      </c>
      <c r="J25" s="3">
        <f>SUM('Sales &amp; Cost of Sales'!L414)</f>
        <v>725970</v>
      </c>
      <c r="K25" s="3">
        <f>SUM('Sales &amp; Cost of Sales'!M414)</f>
        <v>762268.5</v>
      </c>
      <c r="L25" s="3">
        <f>SUM('Sales &amp; Cost of Sales'!N414)</f>
        <v>800381.92500000005</v>
      </c>
      <c r="M25" s="3">
        <f>SUM('Sales &amp; Cost of Sales'!O414)</f>
        <v>840401.02124999999</v>
      </c>
      <c r="N25" s="3">
        <f>SUM('Sales &amp; Cost of Sales'!P414)</f>
        <v>882421.07231250009</v>
      </c>
      <c r="O25" s="74">
        <f t="shared" ref="O25:O33" si="13">SUM(C25:N25)</f>
        <v>4702842.5185625004</v>
      </c>
      <c r="P25" s="3">
        <f>SUM('Sales &amp; Cost of Sales'!S414)</f>
        <v>1849226.2415266938</v>
      </c>
      <c r="Q25" s="3">
        <f>SUM('Sales &amp; Cost of Sales'!T414)</f>
        <v>1904968.2479419608</v>
      </c>
      <c r="R25" s="3">
        <f>SUM('Sales &amp; Cost of Sales'!U414)</f>
        <v>1963130.1616213806</v>
      </c>
      <c r="S25" s="3">
        <f>SUM('Sales &amp; Cost of Sales'!V414)</f>
        <v>2023829.3059975945</v>
      </c>
      <c r="T25" s="3">
        <f>SUM('Sales &amp; Cost of Sales'!W414)</f>
        <v>2087188.8339555701</v>
      </c>
      <c r="U25" s="3">
        <f>SUM('Sales &amp; Cost of Sales'!X414)</f>
        <v>2153338.0189380255</v>
      </c>
      <c r="V25" s="3">
        <f>SUM('Sales &amp; Cost of Sales'!Y414)</f>
        <v>2222412.5606024517</v>
      </c>
      <c r="W25" s="3">
        <f>SUM('Sales &amp; Cost of Sales'!Z414)</f>
        <v>2294554.9057572731</v>
      </c>
      <c r="X25" s="3">
        <f>SUM('Sales &amp; Cost of Sales'!AA414)</f>
        <v>2369914.5853410834</v>
      </c>
      <c r="Y25" s="3">
        <f>SUM('Sales &amp; Cost of Sales'!AB414)</f>
        <v>2448648.5682470426</v>
      </c>
      <c r="Z25" s="3">
        <f>SUM('Sales &amp; Cost of Sales'!AC414)</f>
        <v>2530921.6328346902</v>
      </c>
      <c r="AA25" s="3">
        <f>SUM('Sales &amp; Cost of Sales'!AD414)</f>
        <v>2616906.7570134723</v>
      </c>
      <c r="AB25" s="74">
        <f t="shared" ref="AB25:AB33" si="14">SUM(P25:AA25)</f>
        <v>26465039.819777239</v>
      </c>
      <c r="AC25" s="3">
        <f>SUM('Sales &amp; Cost of Sales'!AG414)</f>
        <v>1277337.456496181</v>
      </c>
      <c r="AD25" s="3">
        <f>SUM('Sales &amp; Cost of Sales'!AH414)</f>
        <v>1290110.8310611427</v>
      </c>
      <c r="AE25" s="3">
        <f>SUM('Sales &amp; Cost of Sales'!AI414)</f>
        <v>1303011.9393717542</v>
      </c>
      <c r="AF25" s="3">
        <f>SUM('Sales &amp; Cost of Sales'!AJ414)</f>
        <v>2804858.5750986445</v>
      </c>
      <c r="AG25" s="3">
        <f>SUM('Sales &amp; Cost of Sales'!AK414)</f>
        <v>2832907.1608496313</v>
      </c>
      <c r="AH25" s="3">
        <f>SUM('Sales &amp; Cost of Sales'!AL414)</f>
        <v>2861236.2324581277</v>
      </c>
      <c r="AI25" s="3">
        <f>SUM('Sales &amp; Cost of Sales'!AM414)</f>
        <v>2889848.5947827087</v>
      </c>
      <c r="AJ25" s="3">
        <f>SUM('Sales &amp; Cost of Sales'!AN414)</f>
        <v>2918747.080730536</v>
      </c>
      <c r="AK25" s="3">
        <f>SUM('Sales &amp; Cost of Sales'!AO414)</f>
        <v>2947934.5515378416</v>
      </c>
      <c r="AL25" s="3">
        <f>SUM('Sales &amp; Cost of Sales'!AP414)</f>
        <v>2977413.8970532198</v>
      </c>
      <c r="AM25" s="3">
        <f>SUM('Sales &amp; Cost of Sales'!AQ414)</f>
        <v>3007188.0360237523</v>
      </c>
      <c r="AN25" s="3">
        <f>SUM('Sales &amp; Cost of Sales'!AR414)</f>
        <v>3037259.9163839892</v>
      </c>
      <c r="AO25" s="74">
        <f t="shared" ref="AO25:AO32" si="15">SUM(AC25:AN25)</f>
        <v>30147854.271847527</v>
      </c>
    </row>
    <row r="26" spans="1:41" s="3" customFormat="1">
      <c r="A26" s="3" t="s">
        <v>67</v>
      </c>
      <c r="B26" s="72"/>
      <c r="C26" s="3">
        <f>SUM('Operating Expenses'!B67)</f>
        <v>343000</v>
      </c>
      <c r="D26" s="3">
        <f>SUM('Operating Expenses'!C67)</f>
        <v>343500</v>
      </c>
      <c r="E26" s="3">
        <f>SUM('Operating Expenses'!D67)</f>
        <v>344000</v>
      </c>
      <c r="F26" s="3">
        <f>SUM('Operating Expenses'!E67)</f>
        <v>349291.90500000003</v>
      </c>
      <c r="G26" s="3">
        <f>SUM('Operating Expenses'!F67)</f>
        <v>354823.40525000001</v>
      </c>
      <c r="H26" s="3">
        <f>SUM('Operating Expenses'!G67)</f>
        <v>360606.48051249998</v>
      </c>
      <c r="I26" s="3">
        <f>SUM('Operating Expenses'!H67)</f>
        <v>371939.21053812501</v>
      </c>
      <c r="J26" s="3">
        <f>SUM('Operating Expenses'!I67)</f>
        <v>378548.65706503124</v>
      </c>
      <c r="K26" s="3">
        <f>SUM('Operating Expenses'!J67)</f>
        <v>385463.57591828279</v>
      </c>
      <c r="L26" s="3">
        <f>SUM('Operating Expenses'!K67)</f>
        <v>392699.24071419693</v>
      </c>
      <c r="M26" s="3">
        <f>SUM('Operating Expenses'!L67)</f>
        <v>400271.68874990684</v>
      </c>
      <c r="N26" s="3">
        <f>SUM('Operating Expenses'!M67)</f>
        <v>408197.75918740215</v>
      </c>
      <c r="O26" s="74">
        <f t="shared" si="13"/>
        <v>4432341.9229354449</v>
      </c>
      <c r="P26" s="3">
        <f>SUM('Operating Expenses'!O67)</f>
        <v>659279.91708122496</v>
      </c>
      <c r="Q26" s="3">
        <f>SUM('Operating Expenses'!P67)</f>
        <v>667604.23262885667</v>
      </c>
      <c r="R26" s="3">
        <f>SUM('Operating Expenses'!Q67)</f>
        <v>676022.19004602276</v>
      </c>
      <c r="S26" s="3">
        <f>SUM('Operating Expenses'!R67)</f>
        <v>684535.49568712153</v>
      </c>
      <c r="T26" s="3">
        <f>SUM('Operating Expenses'!S67)</f>
        <v>693145.91146688</v>
      </c>
      <c r="U26" s="3">
        <f>SUM('Operating Expenses'!T67)</f>
        <v>701855.25734079746</v>
      </c>
      <c r="V26" s="3">
        <f>SUM('Operating Expenses'!U67)</f>
        <v>710665.41390663374</v>
      </c>
      <c r="W26" s="3">
        <f>SUM('Operating Expenses'!V67)</f>
        <v>719578.32513296674</v>
      </c>
      <c r="X26" s="3">
        <f>SUM('Operating Expenses'!W67)</f>
        <v>728596.00122114341</v>
      </c>
      <c r="Y26" s="3">
        <f>SUM('Operating Expenses'!X67)</f>
        <v>737720.52160726127</v>
      </c>
      <c r="Z26" s="3">
        <f>SUM('Operating Expenses'!Y67)</f>
        <v>746954.03811115259</v>
      </c>
      <c r="AA26" s="3">
        <f>SUM('Operating Expenses'!Z67)</f>
        <v>756298.7782396907</v>
      </c>
      <c r="AB26" s="74">
        <f t="shared" si="14"/>
        <v>8482256.0824697502</v>
      </c>
      <c r="AC26" s="3">
        <f>SUM('Operating Expenses'!AB67)</f>
        <v>1058707.5252543653</v>
      </c>
      <c r="AD26" s="3">
        <f>SUM('Operating Expenses'!AC67)</f>
        <v>1067980.737237178</v>
      </c>
      <c r="AE26" s="3">
        <f>SUM('Operating Expenses'!AD67)</f>
        <v>1077341.6813398188</v>
      </c>
      <c r="AF26" s="3">
        <f>SUM('Operating Expenses'!AE67)</f>
        <v>1086791.2348834858</v>
      </c>
      <c r="AG26" s="3">
        <f>SUM('Operating Expenses'!AF67)</f>
        <v>1096330.2839625897</v>
      </c>
      <c r="AH26" s="3">
        <f>SUM('Operating Expenses'!AG67)</f>
        <v>1105959.7235324846</v>
      </c>
      <c r="AI26" s="3">
        <f>SUM('Operating Expenses'!AH67)</f>
        <v>1115680.4574980782</v>
      </c>
      <c r="AJ26" s="3">
        <f>SUM('Operating Expenses'!AI67)</f>
        <v>1125493.3988033282</v>
      </c>
      <c r="AK26" s="3">
        <f>SUM('Operating Expenses'!AJ67)</f>
        <v>1135399.4695216303</v>
      </c>
      <c r="AL26" s="3">
        <f>SUM('Operating Expenses'!AK67)</f>
        <v>1145399.6009471156</v>
      </c>
      <c r="AM26" s="3">
        <f>SUM('Operating Expenses'!AL67)</f>
        <v>1155494.7336868558</v>
      </c>
      <c r="AN26" s="3">
        <f>SUM('Operating Expenses'!AM67)</f>
        <v>1165685.8177539932</v>
      </c>
      <c r="AO26" s="74">
        <f t="shared" si="15"/>
        <v>13336264.664420923</v>
      </c>
    </row>
    <row r="27" spans="1:41" s="3" customFormat="1">
      <c r="A27" s="3" t="s">
        <v>68</v>
      </c>
      <c r="B27" s="72"/>
      <c r="C27" s="3">
        <f>SUM(Payroll!G120)</f>
        <v>415729.16666666663</v>
      </c>
      <c r="D27" s="3">
        <f>SUM(Payroll!H120)</f>
        <v>415729.16666666663</v>
      </c>
      <c r="E27" s="3">
        <f>SUM(Payroll!I120)</f>
        <v>440729.16666666663</v>
      </c>
      <c r="F27" s="3">
        <f>SUM(Payroll!J120)</f>
        <v>488854.16666666663</v>
      </c>
      <c r="G27" s="3">
        <f>SUM(Payroll!K120)</f>
        <v>495104.16666666663</v>
      </c>
      <c r="H27" s="3">
        <f>SUM(Payroll!L120)</f>
        <v>499479.16666666663</v>
      </c>
      <c r="I27" s="3">
        <f>SUM(Payroll!M120)</f>
        <v>551146.66666666674</v>
      </c>
      <c r="J27" s="3">
        <f>SUM(Payroll!N120)</f>
        <v>557546.66666666674</v>
      </c>
      <c r="K27" s="3">
        <f>SUM(Payroll!O120)</f>
        <v>563946.66666666674</v>
      </c>
      <c r="L27" s="3">
        <f>SUM(Payroll!P120)</f>
        <v>570346.66666666674</v>
      </c>
      <c r="M27" s="3">
        <f>SUM(Payroll!Q120)</f>
        <v>570346.66666666674</v>
      </c>
      <c r="N27" s="3">
        <f>SUM(Payroll!R120)</f>
        <v>570346.66666666674</v>
      </c>
      <c r="O27" s="74">
        <f t="shared" si="13"/>
        <v>6139305.0000000009</v>
      </c>
      <c r="P27" s="3">
        <f>SUM(Payroll!T120)</f>
        <v>772526.89066666679</v>
      </c>
      <c r="Q27" s="3">
        <f>SUM(Payroll!U120)</f>
        <v>772526.89066666679</v>
      </c>
      <c r="R27" s="3">
        <f>SUM(Payroll!V120)</f>
        <v>772526.89066666679</v>
      </c>
      <c r="S27" s="3">
        <f>SUM(Payroll!W120)</f>
        <v>772526.89066666679</v>
      </c>
      <c r="T27" s="3">
        <f>SUM(Payroll!X120)</f>
        <v>772526.89066666679</v>
      </c>
      <c r="U27" s="3">
        <f>SUM(Payroll!Y120)</f>
        <v>772526.89066666679</v>
      </c>
      <c r="V27" s="3">
        <f>SUM(Payroll!Z120)</f>
        <v>779566.89066666679</v>
      </c>
      <c r="W27" s="3">
        <f>SUM(Payroll!AA120)</f>
        <v>779566.89066666679</v>
      </c>
      <c r="X27" s="3">
        <f>SUM(Payroll!AB120)</f>
        <v>779566.89066666679</v>
      </c>
      <c r="Y27" s="3">
        <f>SUM(Payroll!AC120)</f>
        <v>779566.89066666679</v>
      </c>
      <c r="Z27" s="3">
        <f>SUM(Payroll!AD120)</f>
        <v>779566.89066666679</v>
      </c>
      <c r="AA27" s="3">
        <f>SUM(Payroll!AE120)</f>
        <v>779566.89066666679</v>
      </c>
      <c r="AB27" s="74">
        <f t="shared" si="14"/>
        <v>9312562.688000001</v>
      </c>
      <c r="AC27" s="3">
        <f>SUM(Payroll!AG120)</f>
        <v>856859.30410666647</v>
      </c>
      <c r="AD27" s="3">
        <f>SUM(Payroll!AH120)</f>
        <v>856859.30410666647</v>
      </c>
      <c r="AE27" s="3">
        <f>SUM(Payroll!AI120)</f>
        <v>856859.30410666647</v>
      </c>
      <c r="AF27" s="3">
        <f>SUM(Payroll!AJ120)</f>
        <v>856859.30410666647</v>
      </c>
      <c r="AG27" s="3">
        <f>SUM(Payroll!AK120)</f>
        <v>856859.30410666647</v>
      </c>
      <c r="AH27" s="3">
        <f>SUM(Payroll!AL120)</f>
        <v>856859.30410666647</v>
      </c>
      <c r="AI27" s="3">
        <f>SUM(Payroll!AM120)</f>
        <v>856859.30410666647</v>
      </c>
      <c r="AJ27" s="3">
        <f>SUM(Payroll!AN120)</f>
        <v>856859.30410666647</v>
      </c>
      <c r="AK27" s="3">
        <f>SUM(Payroll!AO120)</f>
        <v>856859.30410666647</v>
      </c>
      <c r="AL27" s="3">
        <f>SUM(Payroll!AP120)</f>
        <v>856859.30410666647</v>
      </c>
      <c r="AM27" s="3">
        <f>SUM(Payroll!AQ120)</f>
        <v>856859.30410666647</v>
      </c>
      <c r="AN27" s="3">
        <f>SUM(Payroll!AR120)</f>
        <v>856859.30410666647</v>
      </c>
      <c r="AO27" s="74">
        <f t="shared" si="15"/>
        <v>10282311.649279997</v>
      </c>
    </row>
    <row r="28" spans="1:41" s="3" customFormat="1">
      <c r="A28" s="72" t="s">
        <v>135</v>
      </c>
      <c r="B28" s="72"/>
      <c r="C28" s="367">
        <f>200000/12</f>
        <v>16666.666666666668</v>
      </c>
      <c r="D28" s="72">
        <f>C28</f>
        <v>16666.666666666668</v>
      </c>
      <c r="E28" s="72">
        <f t="shared" ref="E28:N28" si="16">D28</f>
        <v>16666.666666666668</v>
      </c>
      <c r="F28" s="72">
        <f t="shared" si="16"/>
        <v>16666.666666666668</v>
      </c>
      <c r="G28" s="72">
        <f t="shared" si="16"/>
        <v>16666.666666666668</v>
      </c>
      <c r="H28" s="72">
        <f t="shared" si="16"/>
        <v>16666.666666666668</v>
      </c>
      <c r="I28" s="72">
        <f t="shared" si="16"/>
        <v>16666.666666666668</v>
      </c>
      <c r="J28" s="72">
        <f t="shared" si="16"/>
        <v>16666.666666666668</v>
      </c>
      <c r="K28" s="72">
        <f t="shared" si="16"/>
        <v>16666.666666666668</v>
      </c>
      <c r="L28" s="72">
        <f t="shared" si="16"/>
        <v>16666.666666666668</v>
      </c>
      <c r="M28" s="72">
        <f t="shared" si="16"/>
        <v>16666.666666666668</v>
      </c>
      <c r="N28" s="72">
        <f t="shared" si="16"/>
        <v>16666.666666666668</v>
      </c>
      <c r="O28" s="74">
        <f t="shared" si="13"/>
        <v>199999.99999999997</v>
      </c>
      <c r="P28" s="367">
        <f>500000/12</f>
        <v>41666.666666666664</v>
      </c>
      <c r="Q28" s="72">
        <f>P28</f>
        <v>41666.666666666664</v>
      </c>
      <c r="R28" s="72">
        <f t="shared" ref="R28:AA28" si="17">Q28</f>
        <v>41666.666666666664</v>
      </c>
      <c r="S28" s="72">
        <f t="shared" si="17"/>
        <v>41666.666666666664</v>
      </c>
      <c r="T28" s="72">
        <f t="shared" si="17"/>
        <v>41666.666666666664</v>
      </c>
      <c r="U28" s="72">
        <f t="shared" si="17"/>
        <v>41666.666666666664</v>
      </c>
      <c r="V28" s="72">
        <f t="shared" si="17"/>
        <v>41666.666666666664</v>
      </c>
      <c r="W28" s="72">
        <f t="shared" si="17"/>
        <v>41666.666666666664</v>
      </c>
      <c r="X28" s="72">
        <f t="shared" si="17"/>
        <v>41666.666666666664</v>
      </c>
      <c r="Y28" s="72">
        <f t="shared" si="17"/>
        <v>41666.666666666664</v>
      </c>
      <c r="Z28" s="72">
        <f t="shared" si="17"/>
        <v>41666.666666666664</v>
      </c>
      <c r="AA28" s="72">
        <f t="shared" si="17"/>
        <v>41666.666666666664</v>
      </c>
      <c r="AB28" s="74">
        <f t="shared" si="14"/>
        <v>500000.00000000006</v>
      </c>
      <c r="AC28" s="367">
        <f>1000000/12</f>
        <v>83333.333333333328</v>
      </c>
      <c r="AD28" s="72">
        <f>AC28</f>
        <v>83333.333333333328</v>
      </c>
      <c r="AE28" s="72">
        <f t="shared" ref="AE28:AN28" si="18">AD28</f>
        <v>83333.333333333328</v>
      </c>
      <c r="AF28" s="72">
        <f t="shared" si="18"/>
        <v>83333.333333333328</v>
      </c>
      <c r="AG28" s="72">
        <f t="shared" si="18"/>
        <v>83333.333333333328</v>
      </c>
      <c r="AH28" s="72">
        <f t="shared" si="18"/>
        <v>83333.333333333328</v>
      </c>
      <c r="AI28" s="72">
        <f t="shared" si="18"/>
        <v>83333.333333333328</v>
      </c>
      <c r="AJ28" s="72">
        <f t="shared" si="18"/>
        <v>83333.333333333328</v>
      </c>
      <c r="AK28" s="72">
        <f t="shared" si="18"/>
        <v>83333.333333333328</v>
      </c>
      <c r="AL28" s="72">
        <f t="shared" si="18"/>
        <v>83333.333333333328</v>
      </c>
      <c r="AM28" s="72">
        <f t="shared" si="18"/>
        <v>83333.333333333328</v>
      </c>
      <c r="AN28" s="72">
        <f t="shared" si="18"/>
        <v>83333.333333333328</v>
      </c>
      <c r="AO28" s="74">
        <f t="shared" si="15"/>
        <v>1000000.0000000001</v>
      </c>
    </row>
    <row r="29" spans="1:41" s="3" customFormat="1">
      <c r="A29" s="72" t="s">
        <v>93</v>
      </c>
      <c r="B29" s="72"/>
      <c r="C29" s="72"/>
      <c r="D29" s="72"/>
      <c r="E29" s="72">
        <f>'Balance Sheet - Monthly'!F62</f>
        <v>0</v>
      </c>
      <c r="F29" s="72">
        <v>15000</v>
      </c>
      <c r="G29" s="72">
        <v>10000</v>
      </c>
      <c r="H29" s="72">
        <v>5000</v>
      </c>
      <c r="I29" s="72">
        <f t="shared" ref="I29:N29" si="19">H29</f>
        <v>5000</v>
      </c>
      <c r="J29" s="72">
        <f t="shared" si="19"/>
        <v>5000</v>
      </c>
      <c r="K29" s="72">
        <f t="shared" si="19"/>
        <v>5000</v>
      </c>
      <c r="L29" s="72">
        <f t="shared" si="19"/>
        <v>5000</v>
      </c>
      <c r="M29" s="72">
        <f t="shared" si="19"/>
        <v>5000</v>
      </c>
      <c r="N29" s="72">
        <f t="shared" si="19"/>
        <v>5000</v>
      </c>
      <c r="O29" s="74">
        <f t="shared" si="13"/>
        <v>60000</v>
      </c>
      <c r="P29" s="367">
        <v>12500</v>
      </c>
      <c r="Q29" s="72">
        <f>P29</f>
        <v>12500</v>
      </c>
      <c r="R29" s="72">
        <f t="shared" ref="R29:AA29" si="20">Q29</f>
        <v>12500</v>
      </c>
      <c r="S29" s="72">
        <f t="shared" si="20"/>
        <v>12500</v>
      </c>
      <c r="T29" s="72">
        <f t="shared" si="20"/>
        <v>12500</v>
      </c>
      <c r="U29" s="72">
        <f t="shared" si="20"/>
        <v>12500</v>
      </c>
      <c r="V29" s="72">
        <f t="shared" si="20"/>
        <v>12500</v>
      </c>
      <c r="W29" s="72">
        <f t="shared" si="20"/>
        <v>12500</v>
      </c>
      <c r="X29" s="72">
        <f t="shared" si="20"/>
        <v>12500</v>
      </c>
      <c r="Y29" s="72">
        <f t="shared" si="20"/>
        <v>12500</v>
      </c>
      <c r="Z29" s="72">
        <f t="shared" si="20"/>
        <v>12500</v>
      </c>
      <c r="AA29" s="72">
        <f t="shared" si="20"/>
        <v>12500</v>
      </c>
      <c r="AB29" s="74">
        <f t="shared" si="14"/>
        <v>150000</v>
      </c>
      <c r="AC29" s="367">
        <v>20000</v>
      </c>
      <c r="AD29" s="72">
        <f>AC29</f>
        <v>20000</v>
      </c>
      <c r="AE29" s="72">
        <f t="shared" ref="AE29:AN29" si="21">AD29</f>
        <v>20000</v>
      </c>
      <c r="AF29" s="72">
        <f t="shared" si="21"/>
        <v>20000</v>
      </c>
      <c r="AG29" s="72">
        <f t="shared" si="21"/>
        <v>20000</v>
      </c>
      <c r="AH29" s="72">
        <f t="shared" si="21"/>
        <v>20000</v>
      </c>
      <c r="AI29" s="72">
        <f t="shared" si="21"/>
        <v>20000</v>
      </c>
      <c r="AJ29" s="72">
        <f t="shared" si="21"/>
        <v>20000</v>
      </c>
      <c r="AK29" s="72">
        <f t="shared" si="21"/>
        <v>20000</v>
      </c>
      <c r="AL29" s="72">
        <f t="shared" si="21"/>
        <v>20000</v>
      </c>
      <c r="AM29" s="72">
        <f t="shared" si="21"/>
        <v>20000</v>
      </c>
      <c r="AN29" s="72">
        <f t="shared" si="21"/>
        <v>20000</v>
      </c>
      <c r="AO29" s="74">
        <f t="shared" si="15"/>
        <v>240000</v>
      </c>
    </row>
    <row r="30" spans="1:41" s="3" customFormat="1">
      <c r="A30" s="72" t="s">
        <v>281</v>
      </c>
      <c r="B30" s="72"/>
      <c r="C30" s="444">
        <v>10000000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4">
        <f t="shared" si="13"/>
        <v>10000000</v>
      </c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4">
        <f t="shared" si="14"/>
        <v>0</v>
      </c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4">
        <f t="shared" si="15"/>
        <v>0</v>
      </c>
    </row>
    <row r="31" spans="1:41" s="3" customFormat="1">
      <c r="A31" s="3" t="s">
        <v>279</v>
      </c>
      <c r="B31" s="72"/>
      <c r="C31" s="72"/>
      <c r="D31" s="72"/>
      <c r="E31" s="72"/>
      <c r="F31" s="72"/>
      <c r="G31" s="72"/>
      <c r="H31" s="72"/>
      <c r="I31" s="444">
        <f>15000000/4</f>
        <v>3750000</v>
      </c>
      <c r="J31" s="72"/>
      <c r="K31" s="72"/>
      <c r="L31" s="72"/>
      <c r="M31" s="72"/>
      <c r="N31" s="72"/>
      <c r="O31" s="74">
        <f t="shared" si="13"/>
        <v>3750000</v>
      </c>
      <c r="P31" s="444">
        <f>I31</f>
        <v>3750000</v>
      </c>
      <c r="Q31" s="72"/>
      <c r="R31" s="72"/>
      <c r="S31" s="72"/>
      <c r="T31" s="72"/>
      <c r="U31" s="72"/>
      <c r="V31" s="444">
        <f>P31</f>
        <v>3750000</v>
      </c>
      <c r="W31" s="72"/>
      <c r="X31" s="72"/>
      <c r="Y31" s="72"/>
      <c r="Z31" s="72"/>
      <c r="AA31" s="72"/>
      <c r="AB31" s="74">
        <f t="shared" si="14"/>
        <v>7500000</v>
      </c>
      <c r="AC31" s="444">
        <f>V31</f>
        <v>3750000</v>
      </c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4">
        <f t="shared" si="15"/>
        <v>3750000</v>
      </c>
    </row>
    <row r="32" spans="1:41" s="3" customFormat="1">
      <c r="A32" s="72" t="s">
        <v>211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4">
        <f t="shared" si="13"/>
        <v>0</v>
      </c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>
        <f>'P&amp;L - Annual'!B23</f>
        <v>-358308.86503198865</v>
      </c>
      <c r="AB32" s="74">
        <f t="shared" si="14"/>
        <v>-358308.86503198865</v>
      </c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>
        <f>'P&amp;L - Annual'!C23</f>
        <v>13021993.266671767</v>
      </c>
      <c r="AO32" s="74">
        <f t="shared" si="15"/>
        <v>13021993.266671767</v>
      </c>
    </row>
    <row r="33" spans="1:41" s="3" customFormat="1">
      <c r="A33" s="72" t="s">
        <v>210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184">
        <f t="shared" si="13"/>
        <v>0</v>
      </c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4">
        <f t="shared" si="14"/>
        <v>0</v>
      </c>
      <c r="AC33" s="72"/>
      <c r="AD33" s="72"/>
      <c r="AE33" s="72"/>
      <c r="AF33" s="72"/>
      <c r="AG33" s="72"/>
      <c r="AH33" s="72">
        <f>AA33*0.5</f>
        <v>0</v>
      </c>
      <c r="AI33" s="72"/>
      <c r="AJ33" s="72"/>
      <c r="AK33" s="72"/>
      <c r="AL33" s="72"/>
      <c r="AM33" s="72"/>
      <c r="AO33" s="74">
        <f>SUM(AC33:AN33)</f>
        <v>0</v>
      </c>
    </row>
    <row r="34" spans="1:41" s="3" customFormat="1">
      <c r="A34" s="71" t="s">
        <v>73</v>
      </c>
      <c r="B34" s="88">
        <f t="shared" ref="B34:AO34" si="22">SUM(B25:B33)</f>
        <v>0</v>
      </c>
      <c r="C34" s="88">
        <f t="shared" si="22"/>
        <v>10775395.833333334</v>
      </c>
      <c r="D34" s="88">
        <f t="shared" si="22"/>
        <v>775895.83333333326</v>
      </c>
      <c r="E34" s="88">
        <f t="shared" si="22"/>
        <v>801395.83333333326</v>
      </c>
      <c r="F34" s="88">
        <f t="shared" si="22"/>
        <v>869812.73833333328</v>
      </c>
      <c r="G34" s="88">
        <f t="shared" si="22"/>
        <v>876594.23858333321</v>
      </c>
      <c r="H34" s="88">
        <f t="shared" si="22"/>
        <v>881752.31384583318</v>
      </c>
      <c r="I34" s="88">
        <f t="shared" si="22"/>
        <v>5386152.5438714586</v>
      </c>
      <c r="J34" s="88">
        <f t="shared" si="22"/>
        <v>1683731.9903983646</v>
      </c>
      <c r="K34" s="88">
        <f t="shared" si="22"/>
        <v>1733345.4092516163</v>
      </c>
      <c r="L34" s="88">
        <f t="shared" si="22"/>
        <v>1785094.4990475303</v>
      </c>
      <c r="M34" s="88">
        <f t="shared" si="22"/>
        <v>1832686.0433332403</v>
      </c>
      <c r="N34" s="88">
        <f t="shared" si="22"/>
        <v>1882632.1648332358</v>
      </c>
      <c r="O34" s="78">
        <f t="shared" si="22"/>
        <v>29284489.441497944</v>
      </c>
      <c r="P34" s="88">
        <f t="shared" si="22"/>
        <v>7085199.7159412522</v>
      </c>
      <c r="Q34" s="88">
        <f t="shared" si="22"/>
        <v>3399266.0379041508</v>
      </c>
      <c r="R34" s="88">
        <f t="shared" si="22"/>
        <v>3465845.9090007367</v>
      </c>
      <c r="S34" s="88">
        <f t="shared" si="22"/>
        <v>3535058.3590180492</v>
      </c>
      <c r="T34" s="88">
        <f t="shared" si="22"/>
        <v>3607028.3027557833</v>
      </c>
      <c r="U34" s="88">
        <f t="shared" si="22"/>
        <v>3681886.8336121561</v>
      </c>
      <c r="V34" s="88">
        <f t="shared" si="22"/>
        <v>7516811.5318424189</v>
      </c>
      <c r="W34" s="88">
        <f t="shared" si="22"/>
        <v>3847866.788223573</v>
      </c>
      <c r="X34" s="88">
        <f t="shared" si="22"/>
        <v>3932244.1438955599</v>
      </c>
      <c r="Y34" s="88">
        <f t="shared" si="22"/>
        <v>4020102.6471876372</v>
      </c>
      <c r="Z34" s="88">
        <f t="shared" si="22"/>
        <v>4111609.2282791762</v>
      </c>
      <c r="AA34" s="88">
        <f t="shared" si="22"/>
        <v>3848630.227554508</v>
      </c>
      <c r="AB34" s="78">
        <f t="shared" si="22"/>
        <v>52051549.725215003</v>
      </c>
      <c r="AC34" s="88">
        <f t="shared" si="22"/>
        <v>7046237.6191905458</v>
      </c>
      <c r="AD34" s="88">
        <f t="shared" si="22"/>
        <v>3318284.2057383205</v>
      </c>
      <c r="AE34" s="88">
        <f t="shared" si="22"/>
        <v>3340546.2581515727</v>
      </c>
      <c r="AF34" s="88">
        <f t="shared" si="22"/>
        <v>4851842.44742213</v>
      </c>
      <c r="AG34" s="88">
        <f t="shared" si="22"/>
        <v>4889430.0822522203</v>
      </c>
      <c r="AH34" s="88">
        <f t="shared" si="22"/>
        <v>4927388.5934306122</v>
      </c>
      <c r="AI34" s="88">
        <f t="shared" si="22"/>
        <v>4965721.6897207862</v>
      </c>
      <c r="AJ34" s="88">
        <f t="shared" si="22"/>
        <v>5004433.1169738639</v>
      </c>
      <c r="AK34" s="88">
        <f t="shared" si="22"/>
        <v>5043526.6584994718</v>
      </c>
      <c r="AL34" s="88">
        <f t="shared" si="22"/>
        <v>5083006.1354403347</v>
      </c>
      <c r="AM34" s="88">
        <f t="shared" si="22"/>
        <v>5122875.4071506076</v>
      </c>
      <c r="AN34" s="88">
        <f t="shared" si="22"/>
        <v>18185131.638249747</v>
      </c>
      <c r="AO34" s="78">
        <f t="shared" si="22"/>
        <v>71778423.852220207</v>
      </c>
    </row>
    <row r="35" spans="1:41" s="3" customFormat="1">
      <c r="B35" s="72"/>
      <c r="O35" s="74"/>
      <c r="AB35" s="74"/>
      <c r="AO35" s="74"/>
    </row>
    <row r="36" spans="1:41" s="3" customFormat="1">
      <c r="A36" s="3" t="s">
        <v>69</v>
      </c>
      <c r="B36" s="140">
        <f t="shared" ref="B36:N36" si="23">B22-B34</f>
        <v>0</v>
      </c>
      <c r="C36" s="92">
        <f t="shared" si="23"/>
        <v>-432395.83333333395</v>
      </c>
      <c r="D36" s="92">
        <f t="shared" si="23"/>
        <v>-775395.83333333326</v>
      </c>
      <c r="E36" s="92">
        <f t="shared" si="23"/>
        <v>-800895.83333333326</v>
      </c>
      <c r="F36" s="92">
        <f t="shared" si="23"/>
        <v>-770413.33333333326</v>
      </c>
      <c r="G36" s="92">
        <f t="shared" si="23"/>
        <v>-1023842.3633333333</v>
      </c>
      <c r="H36" s="92">
        <f t="shared" si="23"/>
        <v>-1287980.3448333333</v>
      </c>
      <c r="I36" s="92">
        <f t="shared" si="23"/>
        <v>-3700548.7254083334</v>
      </c>
      <c r="J36" s="92">
        <f t="shared" si="23"/>
        <v>180114.84898791672</v>
      </c>
      <c r="K36" s="92">
        <f t="shared" si="23"/>
        <v>322921.52210397902</v>
      </c>
      <c r="L36" s="92">
        <f t="shared" si="23"/>
        <v>473213.52887584455</v>
      </c>
      <c r="M36" s="92">
        <f t="shared" si="23"/>
        <v>176423.0781870191</v>
      </c>
      <c r="N36" s="92">
        <f t="shared" si="23"/>
        <v>-116822.24220571271</v>
      </c>
      <c r="O36" s="75">
        <f>SUM(C36:N36)</f>
        <v>-7755621.5309592858</v>
      </c>
      <c r="P36" s="10">
        <f t="shared" ref="P36:AA36" si="24">P22-P34</f>
        <v>-1089579.2749574343</v>
      </c>
      <c r="Q36" s="10">
        <f t="shared" si="24"/>
        <v>2671747.4954284746</v>
      </c>
      <c r="R36" s="10">
        <f t="shared" si="24"/>
        <v>2932374.277924371</v>
      </c>
      <c r="S36" s="10">
        <f t="shared" si="24"/>
        <v>3199710.9140362218</v>
      </c>
      <c r="T36" s="10">
        <f t="shared" si="24"/>
        <v>3474029.4315897292</v>
      </c>
      <c r="U36" s="10">
        <f t="shared" si="24"/>
        <v>3755614.8251533424</v>
      </c>
      <c r="V36" s="10">
        <f t="shared" si="24"/>
        <v>287725.69802888669</v>
      </c>
      <c r="W36" s="10">
        <f t="shared" si="24"/>
        <v>4334754.9362783022</v>
      </c>
      <c r="X36" s="10">
        <f t="shared" si="24"/>
        <v>4639990.4163875775</v>
      </c>
      <c r="Y36" s="10">
        <f t="shared" si="24"/>
        <v>4953775.7482491825</v>
      </c>
      <c r="Z36" s="10">
        <f t="shared" si="24"/>
        <v>5991195.0908933887</v>
      </c>
      <c r="AA36" s="10">
        <f t="shared" si="24"/>
        <v>7436805.5640873183</v>
      </c>
      <c r="AB36" s="75">
        <f>SUM(P36:AA36)</f>
        <v>42588145.123099357</v>
      </c>
      <c r="AC36" s="10">
        <f t="shared" ref="AC36:AN36" si="25">AC22-AC34</f>
        <v>3947698.7281862237</v>
      </c>
      <c r="AD36" s="10">
        <f t="shared" si="25"/>
        <v>6911320.7547316551</v>
      </c>
      <c r="AE36" s="10">
        <f t="shared" si="25"/>
        <v>6413238.6240445524</v>
      </c>
      <c r="AF36" s="10">
        <f t="shared" si="25"/>
        <v>6654588.9302171655</v>
      </c>
      <c r="AG36" s="10">
        <f t="shared" si="25"/>
        <v>6898357.7394515024</v>
      </c>
      <c r="AH36" s="10">
        <f t="shared" si="25"/>
        <v>7144569.236778181</v>
      </c>
      <c r="AI36" s="10">
        <f t="shared" si="25"/>
        <v>7393247.8490781328</v>
      </c>
      <c r="AJ36" s="10">
        <f t="shared" si="25"/>
        <v>7644418.247501079</v>
      </c>
      <c r="AK36" s="10">
        <f t="shared" si="25"/>
        <v>7898105.349908255</v>
      </c>
      <c r="AL36" s="10">
        <f t="shared" si="25"/>
        <v>8154334.3233395033</v>
      </c>
      <c r="AM36" s="10">
        <f t="shared" si="25"/>
        <v>8367116.0987718459</v>
      </c>
      <c r="AN36" s="10">
        <f t="shared" si="25"/>
        <v>-4439962.5747132506</v>
      </c>
      <c r="AO36" s="75">
        <f>SUM(AC36:AN36)</f>
        <v>72987033.307294846</v>
      </c>
    </row>
    <row r="37" spans="1:41" s="10" customFormat="1">
      <c r="A37" s="10" t="s">
        <v>70</v>
      </c>
      <c r="B37" s="140"/>
      <c r="C37" s="92" t="e">
        <f>B38</f>
        <v>#REF!</v>
      </c>
      <c r="D37" s="92" t="e">
        <f>C38</f>
        <v>#REF!</v>
      </c>
      <c r="E37" s="92" t="e">
        <f t="shared" ref="E37:P37" si="26">D38</f>
        <v>#REF!</v>
      </c>
      <c r="F37" s="92" t="e">
        <f t="shared" si="26"/>
        <v>#REF!</v>
      </c>
      <c r="G37" s="92" t="e">
        <f t="shared" si="26"/>
        <v>#REF!</v>
      </c>
      <c r="H37" s="92" t="e">
        <f t="shared" si="26"/>
        <v>#REF!</v>
      </c>
      <c r="I37" s="92" t="e">
        <f t="shared" si="26"/>
        <v>#REF!</v>
      </c>
      <c r="J37" s="92" t="e">
        <f t="shared" si="26"/>
        <v>#REF!</v>
      </c>
      <c r="K37" s="92" t="e">
        <f t="shared" si="26"/>
        <v>#REF!</v>
      </c>
      <c r="L37" s="92" t="e">
        <f t="shared" si="26"/>
        <v>#REF!</v>
      </c>
      <c r="M37" s="92" t="e">
        <f t="shared" si="26"/>
        <v>#REF!</v>
      </c>
      <c r="N37" s="92" t="e">
        <f t="shared" si="26"/>
        <v>#REF!</v>
      </c>
      <c r="O37" s="75" t="e">
        <f>C37</f>
        <v>#REF!</v>
      </c>
      <c r="P37" s="92" t="e">
        <f t="shared" si="26"/>
        <v>#REF!</v>
      </c>
      <c r="Q37" s="10" t="e">
        <f>P38</f>
        <v>#REF!</v>
      </c>
      <c r="R37" s="10" t="e">
        <f t="shared" ref="R37:AA37" si="27">Q38</f>
        <v>#REF!</v>
      </c>
      <c r="S37" s="10" t="e">
        <f t="shared" si="27"/>
        <v>#REF!</v>
      </c>
      <c r="T37" s="10" t="e">
        <f t="shared" si="27"/>
        <v>#REF!</v>
      </c>
      <c r="U37" s="10" t="e">
        <f t="shared" si="27"/>
        <v>#REF!</v>
      </c>
      <c r="V37" s="10" t="e">
        <f t="shared" si="27"/>
        <v>#REF!</v>
      </c>
      <c r="W37" s="10" t="e">
        <f t="shared" si="27"/>
        <v>#REF!</v>
      </c>
      <c r="X37" s="10" t="e">
        <f t="shared" si="27"/>
        <v>#REF!</v>
      </c>
      <c r="Y37" s="10" t="e">
        <f t="shared" si="27"/>
        <v>#REF!</v>
      </c>
      <c r="Z37" s="10" t="e">
        <f t="shared" si="27"/>
        <v>#REF!</v>
      </c>
      <c r="AA37" s="10" t="e">
        <f t="shared" si="27"/>
        <v>#REF!</v>
      </c>
      <c r="AB37" s="75" t="e">
        <f>O38</f>
        <v>#REF!</v>
      </c>
      <c r="AC37" s="10" t="e">
        <f>AA38</f>
        <v>#REF!</v>
      </c>
      <c r="AD37" s="10" t="e">
        <f>AC38</f>
        <v>#REF!</v>
      </c>
      <c r="AE37" s="10" t="e">
        <f t="shared" ref="AE37:AN37" si="28">AD38</f>
        <v>#REF!</v>
      </c>
      <c r="AF37" s="10" t="e">
        <f t="shared" si="28"/>
        <v>#REF!</v>
      </c>
      <c r="AG37" s="10" t="e">
        <f t="shared" si="28"/>
        <v>#REF!</v>
      </c>
      <c r="AH37" s="10" t="e">
        <f t="shared" si="28"/>
        <v>#REF!</v>
      </c>
      <c r="AI37" s="10" t="e">
        <f t="shared" si="28"/>
        <v>#REF!</v>
      </c>
      <c r="AJ37" s="10" t="e">
        <f t="shared" si="28"/>
        <v>#REF!</v>
      </c>
      <c r="AK37" s="10" t="e">
        <f t="shared" si="28"/>
        <v>#REF!</v>
      </c>
      <c r="AL37" s="10" t="e">
        <f t="shared" si="28"/>
        <v>#REF!</v>
      </c>
      <c r="AM37" s="10" t="e">
        <f t="shared" si="28"/>
        <v>#REF!</v>
      </c>
      <c r="AN37" s="10" t="e">
        <f t="shared" si="28"/>
        <v>#REF!</v>
      </c>
      <c r="AO37" s="75" t="e">
        <f>AB38</f>
        <v>#REF!</v>
      </c>
    </row>
    <row r="38" spans="1:41" s="10" customFormat="1" ht="15" thickBot="1">
      <c r="A38" s="10" t="s">
        <v>71</v>
      </c>
      <c r="B38" s="89" t="e">
        <f>'Balance Sheet - Annual'!#REF!</f>
        <v>#REF!</v>
      </c>
      <c r="C38" s="70" t="e">
        <f>C36+C37</f>
        <v>#REF!</v>
      </c>
      <c r="D38" s="70" t="e">
        <f t="shared" ref="D38:AO38" si="29">D36+D37</f>
        <v>#REF!</v>
      </c>
      <c r="E38" s="70" t="e">
        <f t="shared" si="29"/>
        <v>#REF!</v>
      </c>
      <c r="F38" s="70" t="e">
        <f t="shared" si="29"/>
        <v>#REF!</v>
      </c>
      <c r="G38" s="70" t="e">
        <f t="shared" si="29"/>
        <v>#REF!</v>
      </c>
      <c r="H38" s="70" t="e">
        <f t="shared" si="29"/>
        <v>#REF!</v>
      </c>
      <c r="I38" s="70" t="e">
        <f t="shared" si="29"/>
        <v>#REF!</v>
      </c>
      <c r="J38" s="70" t="e">
        <f t="shared" si="29"/>
        <v>#REF!</v>
      </c>
      <c r="K38" s="70" t="e">
        <f t="shared" si="29"/>
        <v>#REF!</v>
      </c>
      <c r="L38" s="70" t="e">
        <f t="shared" si="29"/>
        <v>#REF!</v>
      </c>
      <c r="M38" s="70" t="e">
        <f t="shared" si="29"/>
        <v>#REF!</v>
      </c>
      <c r="N38" s="70" t="e">
        <f t="shared" si="29"/>
        <v>#REF!</v>
      </c>
      <c r="O38" s="83" t="e">
        <f t="shared" si="29"/>
        <v>#REF!</v>
      </c>
      <c r="P38" s="70" t="e">
        <f t="shared" ref="P38:AA38" si="30">P36+P37</f>
        <v>#REF!</v>
      </c>
      <c r="Q38" s="70" t="e">
        <f t="shared" si="30"/>
        <v>#REF!</v>
      </c>
      <c r="R38" s="70" t="e">
        <f t="shared" si="30"/>
        <v>#REF!</v>
      </c>
      <c r="S38" s="70" t="e">
        <f t="shared" si="30"/>
        <v>#REF!</v>
      </c>
      <c r="T38" s="70" t="e">
        <f t="shared" si="30"/>
        <v>#REF!</v>
      </c>
      <c r="U38" s="70" t="e">
        <f t="shared" si="30"/>
        <v>#REF!</v>
      </c>
      <c r="V38" s="70" t="e">
        <f t="shared" si="30"/>
        <v>#REF!</v>
      </c>
      <c r="W38" s="70" t="e">
        <f t="shared" si="30"/>
        <v>#REF!</v>
      </c>
      <c r="X38" s="70" t="e">
        <f t="shared" si="30"/>
        <v>#REF!</v>
      </c>
      <c r="Y38" s="70" t="e">
        <f t="shared" si="30"/>
        <v>#REF!</v>
      </c>
      <c r="Z38" s="70" t="e">
        <f t="shared" si="30"/>
        <v>#REF!</v>
      </c>
      <c r="AA38" s="70" t="e">
        <f t="shared" si="30"/>
        <v>#REF!</v>
      </c>
      <c r="AB38" s="83" t="e">
        <f t="shared" si="29"/>
        <v>#REF!</v>
      </c>
      <c r="AC38" s="70" t="e">
        <f t="shared" si="29"/>
        <v>#REF!</v>
      </c>
      <c r="AD38" s="70" t="e">
        <f t="shared" si="29"/>
        <v>#REF!</v>
      </c>
      <c r="AE38" s="70" t="e">
        <f t="shared" si="29"/>
        <v>#REF!</v>
      </c>
      <c r="AF38" s="70" t="e">
        <f t="shared" si="29"/>
        <v>#REF!</v>
      </c>
      <c r="AG38" s="70" t="e">
        <f t="shared" si="29"/>
        <v>#REF!</v>
      </c>
      <c r="AH38" s="70" t="e">
        <f t="shared" si="29"/>
        <v>#REF!</v>
      </c>
      <c r="AI38" s="70" t="e">
        <f t="shared" si="29"/>
        <v>#REF!</v>
      </c>
      <c r="AJ38" s="70" t="e">
        <f t="shared" si="29"/>
        <v>#REF!</v>
      </c>
      <c r="AK38" s="70" t="e">
        <f t="shared" si="29"/>
        <v>#REF!</v>
      </c>
      <c r="AL38" s="70" t="e">
        <f t="shared" si="29"/>
        <v>#REF!</v>
      </c>
      <c r="AM38" s="70" t="e">
        <f t="shared" si="29"/>
        <v>#REF!</v>
      </c>
      <c r="AN38" s="70" t="e">
        <f t="shared" si="29"/>
        <v>#REF!</v>
      </c>
      <c r="AO38" s="83" t="e">
        <f t="shared" si="29"/>
        <v>#REF!</v>
      </c>
    </row>
    <row r="39" spans="1:41" s="3" customFormat="1" ht="15" thickTop="1">
      <c r="AB39" s="74"/>
      <c r="AO39" s="74"/>
    </row>
    <row r="40" spans="1:41" s="3" customFormat="1">
      <c r="AB40" s="74"/>
      <c r="AO40" s="74"/>
    </row>
    <row r="41" spans="1:41">
      <c r="A41" s="1"/>
      <c r="N41" s="1"/>
      <c r="O41"/>
      <c r="AA41" s="1"/>
      <c r="AB41"/>
      <c r="AN41" s="1"/>
      <c r="AO41"/>
    </row>
  </sheetData>
  <mergeCells count="8">
    <mergeCell ref="A1:D1"/>
    <mergeCell ref="A2:D2"/>
    <mergeCell ref="A6:A8"/>
    <mergeCell ref="P6:AA6"/>
    <mergeCell ref="AC6:AN6"/>
    <mergeCell ref="B6:N6"/>
    <mergeCell ref="A3:D4"/>
    <mergeCell ref="E3:K3"/>
  </mergeCells>
  <printOptions gridLines="1"/>
  <pageMargins left="0.45" right="0.2" top="1" bottom="0.5" header="0.3" footer="0.3"/>
  <pageSetup scale="65" pageOrder="overThenDown" orientation="landscape" r:id="rId1"/>
  <headerFooter>
    <oddFooter>&amp;R&amp;P</oddFooter>
  </headerFooter>
  <colBreaks count="2" manualBreakCount="2">
    <brk id="15" max="1048575" man="1"/>
    <brk id="28" max="1048575" man="1"/>
  </colBreaks>
  <ignoredErrors>
    <ignoredError sqref="O36:O37 AB36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7A809-D446-4EDE-A14A-232DE4C750E7}">
  <sheetPr>
    <tabColor rgb="FF00B050"/>
  </sheetPr>
  <dimension ref="A1:CH52"/>
  <sheetViews>
    <sheetView zoomScale="109" workbookViewId="0">
      <selection activeCell="B10" sqref="B10"/>
    </sheetView>
  </sheetViews>
  <sheetFormatPr defaultColWidth="8.81640625" defaultRowHeight="14.5"/>
  <cols>
    <col min="1" max="1" width="36.6328125" bestFit="1" customWidth="1"/>
    <col min="2" max="2" width="11.6328125" bestFit="1" customWidth="1"/>
    <col min="3" max="45" width="10.453125" bestFit="1" customWidth="1"/>
    <col min="46" max="49" width="9" customWidth="1"/>
    <col min="50" max="85" width="5.1796875" bestFit="1" customWidth="1"/>
    <col min="86" max="86" width="11.6328125" bestFit="1" customWidth="1"/>
  </cols>
  <sheetData>
    <row r="1" spans="1:85" ht="15.5">
      <c r="B1" s="956" t="str">
        <f>'Sales &amp; Cost of Sales'!B1</f>
        <v>Microtron AI Corp</v>
      </c>
      <c r="C1" s="956"/>
      <c r="D1" s="956"/>
      <c r="E1" s="956"/>
      <c r="F1" s="956"/>
    </row>
    <row r="2" spans="1:85" ht="15.5">
      <c r="B2" s="957" t="s">
        <v>109</v>
      </c>
      <c r="C2" s="957"/>
      <c r="D2" s="957"/>
      <c r="E2" s="957"/>
      <c r="F2" s="957"/>
    </row>
    <row r="4" spans="1:85" ht="15.75" customHeight="1">
      <c r="T4" s="39"/>
      <c r="U4" s="39"/>
      <c r="V4" s="630"/>
    </row>
    <row r="5" spans="1:85" ht="15" thickBot="1"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</row>
    <row r="6" spans="1:85" ht="15" thickBot="1">
      <c r="A6" s="84" t="s">
        <v>108</v>
      </c>
      <c r="B6" s="84">
        <v>1</v>
      </c>
      <c r="C6" s="84">
        <f>B6+1</f>
        <v>2</v>
      </c>
      <c r="D6" s="84">
        <f t="shared" ref="D6:Z6" si="0">C6+1</f>
        <v>3</v>
      </c>
      <c r="E6" s="84">
        <f t="shared" si="0"/>
        <v>4</v>
      </c>
      <c r="F6" s="84">
        <f t="shared" si="0"/>
        <v>5</v>
      </c>
      <c r="G6" s="84">
        <f t="shared" si="0"/>
        <v>6</v>
      </c>
      <c r="H6" s="84">
        <f t="shared" si="0"/>
        <v>7</v>
      </c>
      <c r="I6" s="84">
        <f t="shared" si="0"/>
        <v>8</v>
      </c>
      <c r="J6" s="84">
        <f t="shared" si="0"/>
        <v>9</v>
      </c>
      <c r="K6" s="84">
        <f t="shared" si="0"/>
        <v>10</v>
      </c>
      <c r="L6" s="84">
        <f t="shared" si="0"/>
        <v>11</v>
      </c>
      <c r="M6" s="84">
        <f t="shared" si="0"/>
        <v>12</v>
      </c>
      <c r="N6" s="84">
        <f t="shared" si="0"/>
        <v>13</v>
      </c>
      <c r="O6" s="84">
        <f t="shared" si="0"/>
        <v>14</v>
      </c>
      <c r="P6" s="84">
        <f t="shared" si="0"/>
        <v>15</v>
      </c>
      <c r="Q6" s="84">
        <f t="shared" si="0"/>
        <v>16</v>
      </c>
      <c r="R6" s="84">
        <f t="shared" si="0"/>
        <v>17</v>
      </c>
      <c r="S6" s="84">
        <f t="shared" si="0"/>
        <v>18</v>
      </c>
      <c r="T6" s="84">
        <f t="shared" si="0"/>
        <v>19</v>
      </c>
      <c r="U6" s="84">
        <f t="shared" si="0"/>
        <v>20</v>
      </c>
      <c r="V6" s="84">
        <f t="shared" si="0"/>
        <v>21</v>
      </c>
      <c r="W6" s="84">
        <f t="shared" si="0"/>
        <v>22</v>
      </c>
      <c r="X6" s="84">
        <f t="shared" si="0"/>
        <v>23</v>
      </c>
      <c r="Y6" s="84">
        <f t="shared" si="0"/>
        <v>24</v>
      </c>
      <c r="Z6" s="84">
        <f t="shared" si="0"/>
        <v>25</v>
      </c>
      <c r="AA6" s="84">
        <f t="shared" ref="AA6:CG6" si="1">Z6+1</f>
        <v>26</v>
      </c>
      <c r="AB6" s="84">
        <f t="shared" si="1"/>
        <v>27</v>
      </c>
      <c r="AC6" s="84">
        <f t="shared" si="1"/>
        <v>28</v>
      </c>
      <c r="AD6" s="84">
        <f t="shared" si="1"/>
        <v>29</v>
      </c>
      <c r="AE6" s="84">
        <f t="shared" si="1"/>
        <v>30</v>
      </c>
      <c r="AF6" s="84">
        <f t="shared" si="1"/>
        <v>31</v>
      </c>
      <c r="AG6" s="84">
        <f t="shared" si="1"/>
        <v>32</v>
      </c>
      <c r="AH6" s="84">
        <f t="shared" si="1"/>
        <v>33</v>
      </c>
      <c r="AI6" s="84">
        <f t="shared" si="1"/>
        <v>34</v>
      </c>
      <c r="AJ6" s="84">
        <f t="shared" si="1"/>
        <v>35</v>
      </c>
      <c r="AK6" s="84">
        <f t="shared" si="1"/>
        <v>36</v>
      </c>
      <c r="AL6" s="84">
        <f t="shared" si="1"/>
        <v>37</v>
      </c>
      <c r="AM6" s="84">
        <f t="shared" si="1"/>
        <v>38</v>
      </c>
      <c r="AN6" s="84">
        <f t="shared" si="1"/>
        <v>39</v>
      </c>
      <c r="AO6" s="84">
        <f t="shared" si="1"/>
        <v>40</v>
      </c>
      <c r="AP6" s="84">
        <f t="shared" si="1"/>
        <v>41</v>
      </c>
      <c r="AQ6" s="84">
        <f t="shared" si="1"/>
        <v>42</v>
      </c>
      <c r="AR6" s="84">
        <f t="shared" si="1"/>
        <v>43</v>
      </c>
      <c r="AS6" s="84">
        <f t="shared" si="1"/>
        <v>44</v>
      </c>
      <c r="AT6" s="84">
        <f t="shared" si="1"/>
        <v>45</v>
      </c>
      <c r="AU6" s="84">
        <f t="shared" si="1"/>
        <v>46</v>
      </c>
      <c r="AV6" s="84">
        <f t="shared" si="1"/>
        <v>47</v>
      </c>
      <c r="AW6" s="84">
        <f t="shared" si="1"/>
        <v>48</v>
      </c>
      <c r="AX6" s="84">
        <f t="shared" si="1"/>
        <v>49</v>
      </c>
      <c r="AY6" s="84">
        <f t="shared" si="1"/>
        <v>50</v>
      </c>
      <c r="AZ6" s="84">
        <f t="shared" si="1"/>
        <v>51</v>
      </c>
      <c r="BA6" s="84">
        <f t="shared" si="1"/>
        <v>52</v>
      </c>
      <c r="BB6" s="84">
        <f t="shared" si="1"/>
        <v>53</v>
      </c>
      <c r="BC6" s="84">
        <f t="shared" si="1"/>
        <v>54</v>
      </c>
      <c r="BD6" s="84">
        <f t="shared" si="1"/>
        <v>55</v>
      </c>
      <c r="BE6" s="84">
        <f t="shared" si="1"/>
        <v>56</v>
      </c>
      <c r="BF6" s="84">
        <f t="shared" si="1"/>
        <v>57</v>
      </c>
      <c r="BG6" s="84">
        <f t="shared" si="1"/>
        <v>58</v>
      </c>
      <c r="BH6" s="84">
        <f t="shared" si="1"/>
        <v>59</v>
      </c>
      <c r="BI6" s="84">
        <f t="shared" si="1"/>
        <v>60</v>
      </c>
      <c r="BJ6" s="84">
        <f t="shared" si="1"/>
        <v>61</v>
      </c>
      <c r="BK6" s="84">
        <f t="shared" si="1"/>
        <v>62</v>
      </c>
      <c r="BL6" s="84">
        <f t="shared" si="1"/>
        <v>63</v>
      </c>
      <c r="BM6" s="84">
        <f t="shared" si="1"/>
        <v>64</v>
      </c>
      <c r="BN6" s="84">
        <f t="shared" si="1"/>
        <v>65</v>
      </c>
      <c r="BO6" s="84">
        <f t="shared" si="1"/>
        <v>66</v>
      </c>
      <c r="BP6" s="84">
        <f t="shared" si="1"/>
        <v>67</v>
      </c>
      <c r="BQ6" s="84">
        <f t="shared" si="1"/>
        <v>68</v>
      </c>
      <c r="BR6" s="84">
        <f t="shared" si="1"/>
        <v>69</v>
      </c>
      <c r="BS6" s="84">
        <f t="shared" si="1"/>
        <v>70</v>
      </c>
      <c r="BT6" s="84">
        <f t="shared" si="1"/>
        <v>71</v>
      </c>
      <c r="BU6" s="84">
        <f t="shared" si="1"/>
        <v>72</v>
      </c>
      <c r="BV6" s="84">
        <f t="shared" si="1"/>
        <v>73</v>
      </c>
      <c r="BW6" s="84">
        <f t="shared" si="1"/>
        <v>74</v>
      </c>
      <c r="BX6" s="84">
        <f t="shared" si="1"/>
        <v>75</v>
      </c>
      <c r="BY6" s="84">
        <f t="shared" si="1"/>
        <v>76</v>
      </c>
      <c r="BZ6" s="84">
        <f t="shared" si="1"/>
        <v>77</v>
      </c>
      <c r="CA6" s="84">
        <f>BZ6+1</f>
        <v>78</v>
      </c>
      <c r="CB6" s="84">
        <f t="shared" si="1"/>
        <v>79</v>
      </c>
      <c r="CC6" s="84">
        <f t="shared" si="1"/>
        <v>80</v>
      </c>
      <c r="CD6" s="84">
        <f t="shared" si="1"/>
        <v>81</v>
      </c>
      <c r="CE6" s="84">
        <f t="shared" si="1"/>
        <v>82</v>
      </c>
      <c r="CF6" s="84">
        <f t="shared" si="1"/>
        <v>83</v>
      </c>
      <c r="CG6" s="84">
        <f t="shared" si="1"/>
        <v>84</v>
      </c>
    </row>
    <row r="7" spans="1:85" ht="15" thickBot="1"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</row>
    <row r="8" spans="1:85" ht="15" thickBot="1">
      <c r="A8" s="181" t="s">
        <v>386</v>
      </c>
      <c r="B8" s="183"/>
      <c r="C8" s="182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</row>
    <row r="9" spans="1:85" ht="15" thickBot="1">
      <c r="A9" s="107" t="s">
        <v>391</v>
      </c>
      <c r="B9" s="107" t="s">
        <v>102</v>
      </c>
      <c r="C9" s="107" t="s">
        <v>103</v>
      </c>
      <c r="D9" s="107" t="s">
        <v>98</v>
      </c>
      <c r="E9" s="107" t="s">
        <v>104</v>
      </c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</row>
    <row r="10" spans="1:85" ht="15" thickBot="1">
      <c r="A10" s="175" t="str">
        <f>'Cashflow monthly'!A12</f>
        <v xml:space="preserve">     Financing - Debt</v>
      </c>
      <c r="B10" s="177">
        <f>'Cash Flow Budget - Monthly '!C12</f>
        <v>0</v>
      </c>
      <c r="C10" s="178">
        <f>Assumptions!C220</f>
        <v>48</v>
      </c>
      <c r="D10" s="179">
        <f>Assumptions!C219</f>
        <v>0.1</v>
      </c>
      <c r="E10" s="177">
        <f>-PMT(D10/12,C10,B10)</f>
        <v>0</v>
      </c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</row>
    <row r="11" spans="1:85"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</row>
    <row r="12" spans="1:85">
      <c r="A12" t="s">
        <v>105</v>
      </c>
      <c r="B12" s="105">
        <f>B10</f>
        <v>0</v>
      </c>
      <c r="C12" s="105">
        <f>B16</f>
        <v>0</v>
      </c>
      <c r="D12" s="105">
        <f t="shared" ref="D12:AW12" si="2">C16</f>
        <v>0</v>
      </c>
      <c r="E12" s="105">
        <f t="shared" si="2"/>
        <v>0</v>
      </c>
      <c r="F12" s="105">
        <f t="shared" si="2"/>
        <v>0</v>
      </c>
      <c r="G12" s="105">
        <f t="shared" si="2"/>
        <v>0</v>
      </c>
      <c r="H12" s="105">
        <f t="shared" si="2"/>
        <v>0</v>
      </c>
      <c r="I12" s="105">
        <f t="shared" si="2"/>
        <v>0</v>
      </c>
      <c r="J12" s="105">
        <f t="shared" si="2"/>
        <v>0</v>
      </c>
      <c r="K12" s="105">
        <f t="shared" si="2"/>
        <v>0</v>
      </c>
      <c r="L12" s="105">
        <f t="shared" si="2"/>
        <v>0</v>
      </c>
      <c r="M12" s="105">
        <f t="shared" si="2"/>
        <v>0</v>
      </c>
      <c r="N12" s="105">
        <f t="shared" si="2"/>
        <v>0</v>
      </c>
      <c r="O12" s="105">
        <f t="shared" si="2"/>
        <v>0</v>
      </c>
      <c r="P12" s="105">
        <f t="shared" si="2"/>
        <v>0</v>
      </c>
      <c r="Q12" s="105">
        <f t="shared" si="2"/>
        <v>0</v>
      </c>
      <c r="R12" s="105">
        <f t="shared" si="2"/>
        <v>0</v>
      </c>
      <c r="S12" s="105">
        <f t="shared" si="2"/>
        <v>0</v>
      </c>
      <c r="T12" s="105">
        <f t="shared" si="2"/>
        <v>0</v>
      </c>
      <c r="U12" s="105">
        <f t="shared" si="2"/>
        <v>0</v>
      </c>
      <c r="V12" s="105">
        <f t="shared" si="2"/>
        <v>0</v>
      </c>
      <c r="W12" s="105">
        <f t="shared" si="2"/>
        <v>0</v>
      </c>
      <c r="X12" s="105">
        <f t="shared" si="2"/>
        <v>0</v>
      </c>
      <c r="Y12" s="105">
        <f t="shared" si="2"/>
        <v>0</v>
      </c>
      <c r="Z12" s="105">
        <f t="shared" si="2"/>
        <v>0</v>
      </c>
      <c r="AA12" s="105">
        <f t="shared" si="2"/>
        <v>0</v>
      </c>
      <c r="AB12" s="105">
        <f t="shared" si="2"/>
        <v>0</v>
      </c>
      <c r="AC12" s="105">
        <f t="shared" si="2"/>
        <v>0</v>
      </c>
      <c r="AD12" s="105">
        <f t="shared" si="2"/>
        <v>0</v>
      </c>
      <c r="AE12" s="105">
        <f t="shared" si="2"/>
        <v>0</v>
      </c>
      <c r="AF12" s="105">
        <f t="shared" si="2"/>
        <v>0</v>
      </c>
      <c r="AG12" s="105">
        <f t="shared" si="2"/>
        <v>0</v>
      </c>
      <c r="AH12" s="105">
        <f t="shared" si="2"/>
        <v>0</v>
      </c>
      <c r="AI12" s="105">
        <f t="shared" si="2"/>
        <v>0</v>
      </c>
      <c r="AJ12" s="105">
        <f t="shared" si="2"/>
        <v>0</v>
      </c>
      <c r="AK12" s="105">
        <f t="shared" si="2"/>
        <v>0</v>
      </c>
      <c r="AL12" s="105">
        <f t="shared" si="2"/>
        <v>0</v>
      </c>
      <c r="AM12" s="105">
        <f t="shared" si="2"/>
        <v>0</v>
      </c>
      <c r="AN12" s="105">
        <f t="shared" si="2"/>
        <v>0</v>
      </c>
      <c r="AO12" s="105">
        <f t="shared" si="2"/>
        <v>0</v>
      </c>
      <c r="AP12" s="105">
        <f t="shared" si="2"/>
        <v>0</v>
      </c>
      <c r="AQ12" s="105">
        <f t="shared" si="2"/>
        <v>0</v>
      </c>
      <c r="AR12" s="105">
        <f t="shared" si="2"/>
        <v>0</v>
      </c>
      <c r="AS12" s="105">
        <f t="shared" si="2"/>
        <v>0</v>
      </c>
      <c r="AT12" s="105">
        <f t="shared" si="2"/>
        <v>0</v>
      </c>
      <c r="AU12" s="105">
        <f t="shared" si="2"/>
        <v>0</v>
      </c>
      <c r="AV12" s="105">
        <f t="shared" si="2"/>
        <v>0</v>
      </c>
      <c r="AW12" s="105">
        <f t="shared" si="2"/>
        <v>0</v>
      </c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</row>
    <row r="13" spans="1:85">
      <c r="A13" t="s">
        <v>104</v>
      </c>
      <c r="B13" s="105">
        <f>E10</f>
        <v>0</v>
      </c>
      <c r="C13" s="105">
        <f>B13</f>
        <v>0</v>
      </c>
      <c r="D13" s="105">
        <f t="shared" ref="D13:AW13" si="3">C13</f>
        <v>0</v>
      </c>
      <c r="E13" s="105">
        <f t="shared" si="3"/>
        <v>0</v>
      </c>
      <c r="F13" s="105">
        <f t="shared" si="3"/>
        <v>0</v>
      </c>
      <c r="G13" s="105">
        <f t="shared" si="3"/>
        <v>0</v>
      </c>
      <c r="H13" s="105">
        <f t="shared" si="3"/>
        <v>0</v>
      </c>
      <c r="I13" s="105">
        <f t="shared" si="3"/>
        <v>0</v>
      </c>
      <c r="J13" s="105">
        <f t="shared" si="3"/>
        <v>0</v>
      </c>
      <c r="K13" s="105">
        <f t="shared" si="3"/>
        <v>0</v>
      </c>
      <c r="L13" s="105">
        <f t="shared" si="3"/>
        <v>0</v>
      </c>
      <c r="M13" s="105">
        <f t="shared" si="3"/>
        <v>0</v>
      </c>
      <c r="N13" s="105">
        <f t="shared" si="3"/>
        <v>0</v>
      </c>
      <c r="O13" s="105">
        <f t="shared" si="3"/>
        <v>0</v>
      </c>
      <c r="P13" s="105">
        <f t="shared" si="3"/>
        <v>0</v>
      </c>
      <c r="Q13" s="105">
        <f t="shared" si="3"/>
        <v>0</v>
      </c>
      <c r="R13" s="105">
        <f t="shared" si="3"/>
        <v>0</v>
      </c>
      <c r="S13" s="105">
        <f t="shared" si="3"/>
        <v>0</v>
      </c>
      <c r="T13" s="105">
        <f t="shared" si="3"/>
        <v>0</v>
      </c>
      <c r="U13" s="105">
        <f t="shared" si="3"/>
        <v>0</v>
      </c>
      <c r="V13" s="105">
        <f t="shared" si="3"/>
        <v>0</v>
      </c>
      <c r="W13" s="105">
        <f t="shared" si="3"/>
        <v>0</v>
      </c>
      <c r="X13" s="105">
        <f t="shared" si="3"/>
        <v>0</v>
      </c>
      <c r="Y13" s="105">
        <f t="shared" si="3"/>
        <v>0</v>
      </c>
      <c r="Z13" s="105">
        <f t="shared" si="3"/>
        <v>0</v>
      </c>
      <c r="AA13" s="105">
        <f t="shared" si="3"/>
        <v>0</v>
      </c>
      <c r="AB13" s="105">
        <f t="shared" si="3"/>
        <v>0</v>
      </c>
      <c r="AC13" s="105">
        <f t="shared" si="3"/>
        <v>0</v>
      </c>
      <c r="AD13" s="105">
        <f t="shared" si="3"/>
        <v>0</v>
      </c>
      <c r="AE13" s="105">
        <f t="shared" si="3"/>
        <v>0</v>
      </c>
      <c r="AF13" s="105">
        <f t="shared" si="3"/>
        <v>0</v>
      </c>
      <c r="AG13" s="105">
        <f t="shared" si="3"/>
        <v>0</v>
      </c>
      <c r="AH13" s="105">
        <f t="shared" si="3"/>
        <v>0</v>
      </c>
      <c r="AI13" s="105">
        <f t="shared" si="3"/>
        <v>0</v>
      </c>
      <c r="AJ13" s="105">
        <f t="shared" si="3"/>
        <v>0</v>
      </c>
      <c r="AK13" s="105">
        <f t="shared" si="3"/>
        <v>0</v>
      </c>
      <c r="AL13" s="105">
        <f t="shared" si="3"/>
        <v>0</v>
      </c>
      <c r="AM13" s="105">
        <f t="shared" si="3"/>
        <v>0</v>
      </c>
      <c r="AN13" s="105">
        <f t="shared" si="3"/>
        <v>0</v>
      </c>
      <c r="AO13" s="105">
        <f t="shared" si="3"/>
        <v>0</v>
      </c>
      <c r="AP13" s="105">
        <f t="shared" si="3"/>
        <v>0</v>
      </c>
      <c r="AQ13" s="105">
        <f t="shared" si="3"/>
        <v>0</v>
      </c>
      <c r="AR13" s="105">
        <f t="shared" si="3"/>
        <v>0</v>
      </c>
      <c r="AS13" s="105">
        <f t="shared" si="3"/>
        <v>0</v>
      </c>
      <c r="AT13" s="105">
        <f t="shared" si="3"/>
        <v>0</v>
      </c>
      <c r="AU13" s="105">
        <f t="shared" si="3"/>
        <v>0</v>
      </c>
      <c r="AV13" s="105">
        <f t="shared" si="3"/>
        <v>0</v>
      </c>
      <c r="AW13" s="105">
        <f t="shared" si="3"/>
        <v>0</v>
      </c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</row>
    <row r="14" spans="1:85">
      <c r="A14" t="s">
        <v>106</v>
      </c>
      <c r="B14" s="105">
        <f>B13-B15</f>
        <v>0</v>
      </c>
      <c r="C14" s="105">
        <f t="shared" ref="C14" si="4">C13-C15</f>
        <v>0</v>
      </c>
      <c r="D14" s="105">
        <f t="shared" ref="D14" si="5">D13-D15</f>
        <v>0</v>
      </c>
      <c r="E14" s="105">
        <f t="shared" ref="E14" si="6">E13-E15</f>
        <v>0</v>
      </c>
      <c r="F14" s="105">
        <f t="shared" ref="F14" si="7">F13-F15</f>
        <v>0</v>
      </c>
      <c r="G14" s="105">
        <f t="shared" ref="G14" si="8">G13-G15</f>
        <v>0</v>
      </c>
      <c r="H14" s="105">
        <f t="shared" ref="H14" si="9">H13-H15</f>
        <v>0</v>
      </c>
      <c r="I14" s="105">
        <f t="shared" ref="I14" si="10">I13-I15</f>
        <v>0</v>
      </c>
      <c r="J14" s="105">
        <f t="shared" ref="J14" si="11">J13-J15</f>
        <v>0</v>
      </c>
      <c r="K14" s="105">
        <f t="shared" ref="K14" si="12">K13-K15</f>
        <v>0</v>
      </c>
      <c r="L14" s="105">
        <f t="shared" ref="L14" si="13">L13-L15</f>
        <v>0</v>
      </c>
      <c r="M14" s="105">
        <f t="shared" ref="M14" si="14">M13-M15</f>
        <v>0</v>
      </c>
      <c r="N14" s="105">
        <f t="shared" ref="N14" si="15">N13-N15</f>
        <v>0</v>
      </c>
      <c r="O14" s="105">
        <f t="shared" ref="O14" si="16">O13-O15</f>
        <v>0</v>
      </c>
      <c r="P14" s="105">
        <f t="shared" ref="P14" si="17">P13-P15</f>
        <v>0</v>
      </c>
      <c r="Q14" s="105">
        <f t="shared" ref="Q14" si="18">Q13-Q15</f>
        <v>0</v>
      </c>
      <c r="R14" s="105">
        <f t="shared" ref="R14" si="19">R13-R15</f>
        <v>0</v>
      </c>
      <c r="S14" s="105">
        <f t="shared" ref="S14" si="20">S13-S15</f>
        <v>0</v>
      </c>
      <c r="T14" s="105">
        <f t="shared" ref="T14" si="21">T13-T15</f>
        <v>0</v>
      </c>
      <c r="U14" s="105">
        <f t="shared" ref="U14" si="22">U13-U15</f>
        <v>0</v>
      </c>
      <c r="V14" s="105">
        <f t="shared" ref="V14" si="23">V13-V15</f>
        <v>0</v>
      </c>
      <c r="W14" s="105">
        <f t="shared" ref="W14" si="24">W13-W15</f>
        <v>0</v>
      </c>
      <c r="X14" s="105">
        <f t="shared" ref="X14" si="25">X13-X15</f>
        <v>0</v>
      </c>
      <c r="Y14" s="105">
        <f t="shared" ref="Y14" si="26">Y13-Y15</f>
        <v>0</v>
      </c>
      <c r="Z14" s="105">
        <f t="shared" ref="Z14" si="27">Z13-Z15</f>
        <v>0</v>
      </c>
      <c r="AA14" s="105">
        <f t="shared" ref="AA14" si="28">AA13-AA15</f>
        <v>0</v>
      </c>
      <c r="AB14" s="105">
        <f t="shared" ref="AB14" si="29">AB13-AB15</f>
        <v>0</v>
      </c>
      <c r="AC14" s="105">
        <f t="shared" ref="AC14" si="30">AC13-AC15</f>
        <v>0</v>
      </c>
      <c r="AD14" s="105">
        <f t="shared" ref="AD14" si="31">AD13-AD15</f>
        <v>0</v>
      </c>
      <c r="AE14" s="105">
        <f t="shared" ref="AE14" si="32">AE13-AE15</f>
        <v>0</v>
      </c>
      <c r="AF14" s="105">
        <f t="shared" ref="AF14" si="33">AF13-AF15</f>
        <v>0</v>
      </c>
      <c r="AG14" s="105">
        <f t="shared" ref="AG14" si="34">AG13-AG15</f>
        <v>0</v>
      </c>
      <c r="AH14" s="105">
        <f t="shared" ref="AH14" si="35">AH13-AH15</f>
        <v>0</v>
      </c>
      <c r="AI14" s="105">
        <f t="shared" ref="AI14" si="36">AI13-AI15</f>
        <v>0</v>
      </c>
      <c r="AJ14" s="105">
        <f t="shared" ref="AJ14" si="37">AJ13-AJ15</f>
        <v>0</v>
      </c>
      <c r="AK14" s="105">
        <f t="shared" ref="AK14" si="38">AK13-AK15</f>
        <v>0</v>
      </c>
      <c r="AL14" s="105">
        <f t="shared" ref="AL14" si="39">AL13-AL15</f>
        <v>0</v>
      </c>
      <c r="AM14" s="105">
        <f t="shared" ref="AM14" si="40">AM13-AM15</f>
        <v>0</v>
      </c>
      <c r="AN14" s="105">
        <f t="shared" ref="AN14" si="41">AN13-AN15</f>
        <v>0</v>
      </c>
      <c r="AO14" s="105">
        <f t="shared" ref="AO14" si="42">AO13-AO15</f>
        <v>0</v>
      </c>
      <c r="AP14" s="105">
        <f t="shared" ref="AP14" si="43">AP13-AP15</f>
        <v>0</v>
      </c>
      <c r="AQ14" s="105">
        <f t="shared" ref="AQ14" si="44">AQ13-AQ15</f>
        <v>0</v>
      </c>
      <c r="AR14" s="105">
        <f t="shared" ref="AR14" si="45">AR13-AR15</f>
        <v>0</v>
      </c>
      <c r="AS14" s="105">
        <f t="shared" ref="AS14" si="46">AS13-AS15</f>
        <v>0</v>
      </c>
      <c r="AT14" s="105">
        <f t="shared" ref="AT14" si="47">AT13-AT15</f>
        <v>0</v>
      </c>
      <c r="AU14" s="105">
        <f t="shared" ref="AU14" si="48">AU13-AU15</f>
        <v>0</v>
      </c>
      <c r="AV14" s="105">
        <f t="shared" ref="AV14" si="49">AV13-AV15</f>
        <v>0</v>
      </c>
      <c r="AW14" s="105">
        <f t="shared" ref="AW14" si="50">AW13-AW15</f>
        <v>0</v>
      </c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</row>
    <row r="15" spans="1:85">
      <c r="A15" t="s">
        <v>99</v>
      </c>
      <c r="B15" s="106">
        <f t="shared" ref="B15:AW15" si="51">B12*$D$10/12</f>
        <v>0</v>
      </c>
      <c r="C15" s="106">
        <f t="shared" si="51"/>
        <v>0</v>
      </c>
      <c r="D15" s="106">
        <f t="shared" si="51"/>
        <v>0</v>
      </c>
      <c r="E15" s="106">
        <f t="shared" si="51"/>
        <v>0</v>
      </c>
      <c r="F15" s="106">
        <f t="shared" si="51"/>
        <v>0</v>
      </c>
      <c r="G15" s="106">
        <f t="shared" si="51"/>
        <v>0</v>
      </c>
      <c r="H15" s="106">
        <f t="shared" si="51"/>
        <v>0</v>
      </c>
      <c r="I15" s="106">
        <f t="shared" si="51"/>
        <v>0</v>
      </c>
      <c r="J15" s="106">
        <f t="shared" si="51"/>
        <v>0</v>
      </c>
      <c r="K15" s="106">
        <f t="shared" si="51"/>
        <v>0</v>
      </c>
      <c r="L15" s="106">
        <f t="shared" si="51"/>
        <v>0</v>
      </c>
      <c r="M15" s="106">
        <f t="shared" si="51"/>
        <v>0</v>
      </c>
      <c r="N15" s="106">
        <f t="shared" si="51"/>
        <v>0</v>
      </c>
      <c r="O15" s="106">
        <f t="shared" si="51"/>
        <v>0</v>
      </c>
      <c r="P15" s="106">
        <f t="shared" si="51"/>
        <v>0</v>
      </c>
      <c r="Q15" s="106">
        <f t="shared" si="51"/>
        <v>0</v>
      </c>
      <c r="R15" s="106">
        <f t="shared" si="51"/>
        <v>0</v>
      </c>
      <c r="S15" s="106">
        <f t="shared" si="51"/>
        <v>0</v>
      </c>
      <c r="T15" s="106">
        <f t="shared" si="51"/>
        <v>0</v>
      </c>
      <c r="U15" s="106">
        <f t="shared" si="51"/>
        <v>0</v>
      </c>
      <c r="V15" s="106">
        <f t="shared" si="51"/>
        <v>0</v>
      </c>
      <c r="W15" s="106">
        <f t="shared" si="51"/>
        <v>0</v>
      </c>
      <c r="X15" s="106">
        <f t="shared" si="51"/>
        <v>0</v>
      </c>
      <c r="Y15" s="106">
        <f t="shared" si="51"/>
        <v>0</v>
      </c>
      <c r="Z15" s="106">
        <f t="shared" si="51"/>
        <v>0</v>
      </c>
      <c r="AA15" s="106">
        <f t="shared" si="51"/>
        <v>0</v>
      </c>
      <c r="AB15" s="106">
        <f t="shared" si="51"/>
        <v>0</v>
      </c>
      <c r="AC15" s="106">
        <f t="shared" si="51"/>
        <v>0</v>
      </c>
      <c r="AD15" s="106">
        <f t="shared" si="51"/>
        <v>0</v>
      </c>
      <c r="AE15" s="106">
        <f t="shared" si="51"/>
        <v>0</v>
      </c>
      <c r="AF15" s="106">
        <f t="shared" si="51"/>
        <v>0</v>
      </c>
      <c r="AG15" s="106">
        <f t="shared" si="51"/>
        <v>0</v>
      </c>
      <c r="AH15" s="106">
        <f t="shared" si="51"/>
        <v>0</v>
      </c>
      <c r="AI15" s="106">
        <f t="shared" si="51"/>
        <v>0</v>
      </c>
      <c r="AJ15" s="106">
        <f t="shared" si="51"/>
        <v>0</v>
      </c>
      <c r="AK15" s="106">
        <f t="shared" si="51"/>
        <v>0</v>
      </c>
      <c r="AL15" s="106">
        <f t="shared" si="51"/>
        <v>0</v>
      </c>
      <c r="AM15" s="106">
        <f t="shared" si="51"/>
        <v>0</v>
      </c>
      <c r="AN15" s="106">
        <f t="shared" si="51"/>
        <v>0</v>
      </c>
      <c r="AO15" s="106">
        <f t="shared" si="51"/>
        <v>0</v>
      </c>
      <c r="AP15" s="106">
        <f t="shared" si="51"/>
        <v>0</v>
      </c>
      <c r="AQ15" s="106">
        <f t="shared" si="51"/>
        <v>0</v>
      </c>
      <c r="AR15" s="106">
        <f t="shared" si="51"/>
        <v>0</v>
      </c>
      <c r="AS15" s="106">
        <f t="shared" si="51"/>
        <v>0</v>
      </c>
      <c r="AT15" s="106">
        <f t="shared" si="51"/>
        <v>0</v>
      </c>
      <c r="AU15" s="106">
        <f t="shared" si="51"/>
        <v>0</v>
      </c>
      <c r="AV15" s="106">
        <f t="shared" si="51"/>
        <v>0</v>
      </c>
      <c r="AW15" s="106">
        <f t="shared" si="51"/>
        <v>0</v>
      </c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</row>
    <row r="16" spans="1:85">
      <c r="A16" t="s">
        <v>385</v>
      </c>
      <c r="B16" s="105">
        <f>B12-B14</f>
        <v>0</v>
      </c>
      <c r="C16" s="105">
        <f>C12-C14</f>
        <v>0</v>
      </c>
      <c r="D16" s="105">
        <f t="shared" ref="D16:AW16" si="52">D12-D14</f>
        <v>0</v>
      </c>
      <c r="E16" s="105">
        <f t="shared" si="52"/>
        <v>0</v>
      </c>
      <c r="F16" s="105">
        <f t="shared" si="52"/>
        <v>0</v>
      </c>
      <c r="G16" s="105">
        <f t="shared" si="52"/>
        <v>0</v>
      </c>
      <c r="H16" s="105">
        <f t="shared" si="52"/>
        <v>0</v>
      </c>
      <c r="I16" s="105">
        <f t="shared" si="52"/>
        <v>0</v>
      </c>
      <c r="J16" s="105">
        <f t="shared" si="52"/>
        <v>0</v>
      </c>
      <c r="K16" s="105">
        <f t="shared" si="52"/>
        <v>0</v>
      </c>
      <c r="L16" s="105">
        <f t="shared" si="52"/>
        <v>0</v>
      </c>
      <c r="M16" s="105">
        <f t="shared" si="52"/>
        <v>0</v>
      </c>
      <c r="N16" s="105">
        <f t="shared" si="52"/>
        <v>0</v>
      </c>
      <c r="O16" s="105">
        <f t="shared" si="52"/>
        <v>0</v>
      </c>
      <c r="P16" s="105">
        <f t="shared" si="52"/>
        <v>0</v>
      </c>
      <c r="Q16" s="105">
        <f t="shared" si="52"/>
        <v>0</v>
      </c>
      <c r="R16" s="105">
        <f t="shared" si="52"/>
        <v>0</v>
      </c>
      <c r="S16" s="105">
        <f t="shared" si="52"/>
        <v>0</v>
      </c>
      <c r="T16" s="105">
        <f t="shared" si="52"/>
        <v>0</v>
      </c>
      <c r="U16" s="105">
        <f t="shared" si="52"/>
        <v>0</v>
      </c>
      <c r="V16" s="105">
        <f t="shared" si="52"/>
        <v>0</v>
      </c>
      <c r="W16" s="105">
        <f t="shared" si="52"/>
        <v>0</v>
      </c>
      <c r="X16" s="105">
        <f t="shared" si="52"/>
        <v>0</v>
      </c>
      <c r="Y16" s="105">
        <f t="shared" si="52"/>
        <v>0</v>
      </c>
      <c r="Z16" s="105">
        <f t="shared" si="52"/>
        <v>0</v>
      </c>
      <c r="AA16" s="105">
        <f t="shared" si="52"/>
        <v>0</v>
      </c>
      <c r="AB16" s="105">
        <f t="shared" si="52"/>
        <v>0</v>
      </c>
      <c r="AC16" s="105">
        <f t="shared" si="52"/>
        <v>0</v>
      </c>
      <c r="AD16" s="105">
        <f t="shared" si="52"/>
        <v>0</v>
      </c>
      <c r="AE16" s="105">
        <f t="shared" si="52"/>
        <v>0</v>
      </c>
      <c r="AF16" s="105">
        <f t="shared" si="52"/>
        <v>0</v>
      </c>
      <c r="AG16" s="105">
        <f t="shared" si="52"/>
        <v>0</v>
      </c>
      <c r="AH16" s="105">
        <f t="shared" si="52"/>
        <v>0</v>
      </c>
      <c r="AI16" s="105">
        <f t="shared" si="52"/>
        <v>0</v>
      </c>
      <c r="AJ16" s="105">
        <f t="shared" si="52"/>
        <v>0</v>
      </c>
      <c r="AK16" s="105">
        <f t="shared" si="52"/>
        <v>0</v>
      </c>
      <c r="AL16" s="105">
        <f t="shared" si="52"/>
        <v>0</v>
      </c>
      <c r="AM16" s="105">
        <f t="shared" si="52"/>
        <v>0</v>
      </c>
      <c r="AN16" s="105">
        <f t="shared" si="52"/>
        <v>0</v>
      </c>
      <c r="AO16" s="105">
        <f t="shared" si="52"/>
        <v>0</v>
      </c>
      <c r="AP16" s="105">
        <f t="shared" si="52"/>
        <v>0</v>
      </c>
      <c r="AQ16" s="105">
        <f t="shared" si="52"/>
        <v>0</v>
      </c>
      <c r="AR16" s="105">
        <f t="shared" si="52"/>
        <v>0</v>
      </c>
      <c r="AS16" s="105">
        <f t="shared" si="52"/>
        <v>0</v>
      </c>
      <c r="AT16" s="105">
        <f t="shared" si="52"/>
        <v>0</v>
      </c>
      <c r="AU16" s="105">
        <f t="shared" si="52"/>
        <v>0</v>
      </c>
      <c r="AV16" s="105">
        <f t="shared" si="52"/>
        <v>0</v>
      </c>
      <c r="AW16" s="105">
        <f t="shared" si="52"/>
        <v>0</v>
      </c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</row>
    <row r="17" spans="1:85" ht="15" thickBot="1">
      <c r="A17" s="631"/>
      <c r="B17" s="631"/>
      <c r="C17" s="631"/>
      <c r="D17" s="631"/>
      <c r="E17" s="631"/>
      <c r="F17" s="631"/>
      <c r="G17" s="631"/>
      <c r="H17" s="631"/>
      <c r="I17" s="631"/>
      <c r="J17" s="631"/>
      <c r="K17" s="631"/>
      <c r="L17" s="631"/>
      <c r="M17" s="631"/>
      <c r="N17" s="631"/>
      <c r="O17" s="631"/>
      <c r="P17" s="631"/>
      <c r="Q17" s="631"/>
      <c r="R17" s="631"/>
      <c r="S17" s="631"/>
      <c r="T17" s="631"/>
      <c r="U17" s="631"/>
      <c r="V17" s="631"/>
      <c r="W17" s="631"/>
      <c r="X17" s="631"/>
      <c r="Y17" s="632"/>
      <c r="Z17" s="632"/>
      <c r="AA17" s="632"/>
      <c r="AB17" s="632"/>
      <c r="AC17" s="632"/>
      <c r="AD17" s="632"/>
      <c r="AE17" s="632"/>
      <c r="AF17" s="632"/>
      <c r="AG17" s="632"/>
      <c r="AH17" s="632"/>
      <c r="AI17" s="632"/>
      <c r="AJ17" s="632"/>
      <c r="AK17" s="632"/>
      <c r="AL17" s="632"/>
      <c r="AM17" s="632"/>
      <c r="AN17" s="632"/>
      <c r="AO17" s="632"/>
      <c r="AP17" s="632"/>
      <c r="AQ17" s="632"/>
      <c r="AR17" s="632"/>
      <c r="AS17" s="632"/>
      <c r="AT17" s="632"/>
      <c r="AU17" s="632"/>
      <c r="AV17" s="632"/>
      <c r="AW17" s="632"/>
      <c r="AX17" s="632"/>
      <c r="AY17" s="632"/>
      <c r="AZ17" s="632"/>
      <c r="BA17" s="632"/>
      <c r="BB17" s="632"/>
      <c r="BC17" s="632"/>
      <c r="BD17" s="632"/>
      <c r="BE17" s="632"/>
      <c r="BF17" s="632"/>
      <c r="BG17" s="632"/>
      <c r="BH17" s="632"/>
      <c r="BI17" s="632"/>
      <c r="BJ17" s="632"/>
      <c r="BK17" s="632"/>
      <c r="BL17" s="632"/>
      <c r="BM17" s="632"/>
      <c r="BN17" s="632"/>
      <c r="BO17" s="632"/>
      <c r="BP17" s="632"/>
      <c r="BQ17" s="632"/>
      <c r="BR17" s="632"/>
      <c r="BS17" s="632"/>
      <c r="BT17" s="632"/>
      <c r="BU17" s="632"/>
      <c r="BV17" s="632"/>
      <c r="BW17" s="632"/>
      <c r="BX17" s="632"/>
      <c r="BY17" s="632"/>
      <c r="BZ17" s="632"/>
      <c r="CA17" s="632"/>
      <c r="CB17" s="632"/>
      <c r="CC17" s="632"/>
      <c r="CD17" s="632"/>
      <c r="CE17" s="632"/>
      <c r="CF17" s="632"/>
      <c r="CG17" s="632"/>
    </row>
    <row r="18" spans="1:85" ht="15" thickBot="1">
      <c r="A18" s="181" t="s">
        <v>387</v>
      </c>
      <c r="B18" s="183"/>
      <c r="C18" s="182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</row>
    <row r="19" spans="1:85" ht="15" thickBot="1">
      <c r="A19" s="107" t="s">
        <v>391</v>
      </c>
      <c r="B19" s="107" t="s">
        <v>102</v>
      </c>
      <c r="C19" s="107" t="s">
        <v>103</v>
      </c>
      <c r="D19" s="107" t="s">
        <v>98</v>
      </c>
      <c r="E19" s="107" t="s">
        <v>104</v>
      </c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</row>
    <row r="20" spans="1:85" ht="15" thickBot="1">
      <c r="A20" s="176"/>
      <c r="B20" s="177"/>
      <c r="C20" s="178">
        <v>48</v>
      </c>
      <c r="D20" s="179">
        <v>0</v>
      </c>
      <c r="E20" s="177">
        <f>-PMT(D20/12,C20,B20)</f>
        <v>0</v>
      </c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</row>
    <row r="21" spans="1:85"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</row>
    <row r="22" spans="1:85">
      <c r="A22" t="s">
        <v>105</v>
      </c>
      <c r="B22" s="105">
        <f>B20</f>
        <v>0</v>
      </c>
      <c r="C22" s="105">
        <f>B26</f>
        <v>0</v>
      </c>
      <c r="D22" s="105">
        <f t="shared" ref="D22:AW22" si="53">C26</f>
        <v>0</v>
      </c>
      <c r="E22" s="105">
        <f t="shared" si="53"/>
        <v>0</v>
      </c>
      <c r="F22" s="105">
        <f t="shared" si="53"/>
        <v>0</v>
      </c>
      <c r="G22" s="105">
        <f t="shared" si="53"/>
        <v>0</v>
      </c>
      <c r="H22" s="105">
        <f t="shared" si="53"/>
        <v>0</v>
      </c>
      <c r="I22" s="105">
        <f t="shared" si="53"/>
        <v>0</v>
      </c>
      <c r="J22" s="105">
        <f t="shared" si="53"/>
        <v>0</v>
      </c>
      <c r="K22" s="105">
        <f t="shared" si="53"/>
        <v>0</v>
      </c>
      <c r="L22" s="105">
        <f t="shared" si="53"/>
        <v>0</v>
      </c>
      <c r="M22" s="105">
        <f t="shared" si="53"/>
        <v>0</v>
      </c>
      <c r="N22" s="105">
        <f t="shared" si="53"/>
        <v>0</v>
      </c>
      <c r="O22" s="105">
        <f t="shared" si="53"/>
        <v>0</v>
      </c>
      <c r="P22" s="105">
        <f t="shared" si="53"/>
        <v>0</v>
      </c>
      <c r="Q22" s="105">
        <f t="shared" si="53"/>
        <v>0</v>
      </c>
      <c r="R22" s="105">
        <f t="shared" si="53"/>
        <v>0</v>
      </c>
      <c r="S22" s="105">
        <f t="shared" si="53"/>
        <v>0</v>
      </c>
      <c r="T22" s="105">
        <f t="shared" si="53"/>
        <v>0</v>
      </c>
      <c r="U22" s="105">
        <f t="shared" si="53"/>
        <v>0</v>
      </c>
      <c r="V22" s="105">
        <f t="shared" si="53"/>
        <v>0</v>
      </c>
      <c r="W22" s="105">
        <f t="shared" si="53"/>
        <v>0</v>
      </c>
      <c r="X22" s="105">
        <f t="shared" si="53"/>
        <v>0</v>
      </c>
      <c r="Y22" s="105">
        <f t="shared" si="53"/>
        <v>0</v>
      </c>
      <c r="Z22" s="105">
        <f t="shared" si="53"/>
        <v>0</v>
      </c>
      <c r="AA22" s="105">
        <f t="shared" si="53"/>
        <v>0</v>
      </c>
      <c r="AB22" s="105">
        <f t="shared" si="53"/>
        <v>0</v>
      </c>
      <c r="AC22" s="105">
        <f t="shared" si="53"/>
        <v>0</v>
      </c>
      <c r="AD22" s="105">
        <f t="shared" si="53"/>
        <v>0</v>
      </c>
      <c r="AE22" s="105">
        <f t="shared" si="53"/>
        <v>0</v>
      </c>
      <c r="AF22" s="105">
        <f t="shared" si="53"/>
        <v>0</v>
      </c>
      <c r="AG22" s="105">
        <f t="shared" si="53"/>
        <v>0</v>
      </c>
      <c r="AH22" s="105">
        <f t="shared" si="53"/>
        <v>0</v>
      </c>
      <c r="AI22" s="105">
        <f t="shared" si="53"/>
        <v>0</v>
      </c>
      <c r="AJ22" s="105">
        <f t="shared" si="53"/>
        <v>0</v>
      </c>
      <c r="AK22" s="105">
        <f t="shared" si="53"/>
        <v>0</v>
      </c>
      <c r="AL22" s="105">
        <f t="shared" si="53"/>
        <v>0</v>
      </c>
      <c r="AM22" s="105">
        <f t="shared" si="53"/>
        <v>0</v>
      </c>
      <c r="AN22" s="105">
        <f t="shared" si="53"/>
        <v>0</v>
      </c>
      <c r="AO22" s="105">
        <f t="shared" si="53"/>
        <v>0</v>
      </c>
      <c r="AP22" s="105">
        <f t="shared" si="53"/>
        <v>0</v>
      </c>
      <c r="AQ22" s="105">
        <f t="shared" si="53"/>
        <v>0</v>
      </c>
      <c r="AR22" s="105">
        <f t="shared" si="53"/>
        <v>0</v>
      </c>
      <c r="AS22" s="105">
        <f t="shared" si="53"/>
        <v>0</v>
      </c>
      <c r="AT22" s="105">
        <f t="shared" si="53"/>
        <v>0</v>
      </c>
      <c r="AU22" s="105">
        <f t="shared" si="53"/>
        <v>0</v>
      </c>
      <c r="AV22" s="105">
        <f t="shared" si="53"/>
        <v>0</v>
      </c>
      <c r="AW22" s="105">
        <f t="shared" si="53"/>
        <v>0</v>
      </c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</row>
    <row r="23" spans="1:85">
      <c r="A23" t="s">
        <v>104</v>
      </c>
      <c r="B23" s="105">
        <f>E20</f>
        <v>0</v>
      </c>
      <c r="C23" s="105">
        <f>B23</f>
        <v>0</v>
      </c>
      <c r="D23" s="105">
        <f t="shared" ref="D23:AW23" si="54">C23</f>
        <v>0</v>
      </c>
      <c r="E23" s="105">
        <f t="shared" si="54"/>
        <v>0</v>
      </c>
      <c r="F23" s="105">
        <f t="shared" si="54"/>
        <v>0</v>
      </c>
      <c r="G23" s="105">
        <f t="shared" si="54"/>
        <v>0</v>
      </c>
      <c r="H23" s="105">
        <f t="shared" si="54"/>
        <v>0</v>
      </c>
      <c r="I23" s="105">
        <f t="shared" si="54"/>
        <v>0</v>
      </c>
      <c r="J23" s="105">
        <f t="shared" si="54"/>
        <v>0</v>
      </c>
      <c r="K23" s="105">
        <f t="shared" si="54"/>
        <v>0</v>
      </c>
      <c r="L23" s="105">
        <f t="shared" si="54"/>
        <v>0</v>
      </c>
      <c r="M23" s="105">
        <f t="shared" si="54"/>
        <v>0</v>
      </c>
      <c r="N23" s="105">
        <f t="shared" si="54"/>
        <v>0</v>
      </c>
      <c r="O23" s="105">
        <f t="shared" si="54"/>
        <v>0</v>
      </c>
      <c r="P23" s="105">
        <f t="shared" si="54"/>
        <v>0</v>
      </c>
      <c r="Q23" s="105">
        <f t="shared" si="54"/>
        <v>0</v>
      </c>
      <c r="R23" s="105">
        <f t="shared" si="54"/>
        <v>0</v>
      </c>
      <c r="S23" s="105">
        <f t="shared" si="54"/>
        <v>0</v>
      </c>
      <c r="T23" s="105">
        <f t="shared" si="54"/>
        <v>0</v>
      </c>
      <c r="U23" s="105">
        <f t="shared" si="54"/>
        <v>0</v>
      </c>
      <c r="V23" s="105">
        <f t="shared" si="54"/>
        <v>0</v>
      </c>
      <c r="W23" s="105">
        <f t="shared" si="54"/>
        <v>0</v>
      </c>
      <c r="X23" s="105">
        <f t="shared" si="54"/>
        <v>0</v>
      </c>
      <c r="Y23" s="105">
        <f t="shared" si="54"/>
        <v>0</v>
      </c>
      <c r="Z23" s="105">
        <f t="shared" si="54"/>
        <v>0</v>
      </c>
      <c r="AA23" s="105">
        <f t="shared" si="54"/>
        <v>0</v>
      </c>
      <c r="AB23" s="105">
        <f t="shared" si="54"/>
        <v>0</v>
      </c>
      <c r="AC23" s="105">
        <f t="shared" si="54"/>
        <v>0</v>
      </c>
      <c r="AD23" s="105">
        <f t="shared" si="54"/>
        <v>0</v>
      </c>
      <c r="AE23" s="105">
        <f t="shared" si="54"/>
        <v>0</v>
      </c>
      <c r="AF23" s="105">
        <f t="shared" si="54"/>
        <v>0</v>
      </c>
      <c r="AG23" s="105">
        <f t="shared" si="54"/>
        <v>0</v>
      </c>
      <c r="AH23" s="105">
        <f t="shared" si="54"/>
        <v>0</v>
      </c>
      <c r="AI23" s="105">
        <f t="shared" si="54"/>
        <v>0</v>
      </c>
      <c r="AJ23" s="105">
        <f t="shared" si="54"/>
        <v>0</v>
      </c>
      <c r="AK23" s="105">
        <f t="shared" si="54"/>
        <v>0</v>
      </c>
      <c r="AL23" s="105">
        <f t="shared" si="54"/>
        <v>0</v>
      </c>
      <c r="AM23" s="105">
        <f t="shared" si="54"/>
        <v>0</v>
      </c>
      <c r="AN23" s="105">
        <f t="shared" si="54"/>
        <v>0</v>
      </c>
      <c r="AO23" s="105">
        <f t="shared" si="54"/>
        <v>0</v>
      </c>
      <c r="AP23" s="105">
        <f t="shared" si="54"/>
        <v>0</v>
      </c>
      <c r="AQ23" s="105">
        <f t="shared" si="54"/>
        <v>0</v>
      </c>
      <c r="AR23" s="105">
        <f t="shared" si="54"/>
        <v>0</v>
      </c>
      <c r="AS23" s="105">
        <f t="shared" si="54"/>
        <v>0</v>
      </c>
      <c r="AT23" s="105">
        <f t="shared" si="54"/>
        <v>0</v>
      </c>
      <c r="AU23" s="105">
        <f t="shared" si="54"/>
        <v>0</v>
      </c>
      <c r="AV23" s="105">
        <f t="shared" si="54"/>
        <v>0</v>
      </c>
      <c r="AW23" s="105">
        <f t="shared" si="54"/>
        <v>0</v>
      </c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</row>
    <row r="24" spans="1:85">
      <c r="A24" t="s">
        <v>106</v>
      </c>
      <c r="B24" s="106">
        <f>B23-B25</f>
        <v>0</v>
      </c>
      <c r="C24" s="106">
        <f>C23-C25</f>
        <v>0</v>
      </c>
      <c r="D24" s="106">
        <f t="shared" ref="D24:AW24" si="55">D23-D25</f>
        <v>0</v>
      </c>
      <c r="E24" s="106">
        <f t="shared" si="55"/>
        <v>0</v>
      </c>
      <c r="F24" s="106">
        <f t="shared" si="55"/>
        <v>0</v>
      </c>
      <c r="G24" s="106">
        <f t="shared" si="55"/>
        <v>0</v>
      </c>
      <c r="H24" s="106">
        <f t="shared" si="55"/>
        <v>0</v>
      </c>
      <c r="I24" s="106">
        <f t="shared" si="55"/>
        <v>0</v>
      </c>
      <c r="J24" s="106">
        <f t="shared" si="55"/>
        <v>0</v>
      </c>
      <c r="K24" s="106">
        <f t="shared" si="55"/>
        <v>0</v>
      </c>
      <c r="L24" s="106">
        <f t="shared" si="55"/>
        <v>0</v>
      </c>
      <c r="M24" s="106">
        <f t="shared" si="55"/>
        <v>0</v>
      </c>
      <c r="N24" s="106">
        <f t="shared" si="55"/>
        <v>0</v>
      </c>
      <c r="O24" s="106">
        <f t="shared" si="55"/>
        <v>0</v>
      </c>
      <c r="P24" s="106">
        <f t="shared" si="55"/>
        <v>0</v>
      </c>
      <c r="Q24" s="106">
        <f t="shared" si="55"/>
        <v>0</v>
      </c>
      <c r="R24" s="106">
        <f t="shared" si="55"/>
        <v>0</v>
      </c>
      <c r="S24" s="106">
        <f t="shared" si="55"/>
        <v>0</v>
      </c>
      <c r="T24" s="106">
        <f t="shared" si="55"/>
        <v>0</v>
      </c>
      <c r="U24" s="106">
        <f t="shared" si="55"/>
        <v>0</v>
      </c>
      <c r="V24" s="106">
        <f t="shared" si="55"/>
        <v>0</v>
      </c>
      <c r="W24" s="106">
        <f t="shared" si="55"/>
        <v>0</v>
      </c>
      <c r="X24" s="106">
        <f t="shared" si="55"/>
        <v>0</v>
      </c>
      <c r="Y24" s="106">
        <f t="shared" si="55"/>
        <v>0</v>
      </c>
      <c r="Z24" s="106">
        <f t="shared" si="55"/>
        <v>0</v>
      </c>
      <c r="AA24" s="106">
        <f t="shared" si="55"/>
        <v>0</v>
      </c>
      <c r="AB24" s="106">
        <f t="shared" si="55"/>
        <v>0</v>
      </c>
      <c r="AC24" s="106">
        <f t="shared" si="55"/>
        <v>0</v>
      </c>
      <c r="AD24" s="106">
        <f t="shared" si="55"/>
        <v>0</v>
      </c>
      <c r="AE24" s="106">
        <f t="shared" si="55"/>
        <v>0</v>
      </c>
      <c r="AF24" s="106">
        <f t="shared" si="55"/>
        <v>0</v>
      </c>
      <c r="AG24" s="106">
        <f t="shared" si="55"/>
        <v>0</v>
      </c>
      <c r="AH24" s="106">
        <f t="shared" si="55"/>
        <v>0</v>
      </c>
      <c r="AI24" s="106">
        <f t="shared" si="55"/>
        <v>0</v>
      </c>
      <c r="AJ24" s="106">
        <f t="shared" si="55"/>
        <v>0</v>
      </c>
      <c r="AK24" s="106">
        <f t="shared" si="55"/>
        <v>0</v>
      </c>
      <c r="AL24" s="106">
        <f t="shared" si="55"/>
        <v>0</v>
      </c>
      <c r="AM24" s="106">
        <f t="shared" si="55"/>
        <v>0</v>
      </c>
      <c r="AN24" s="106">
        <f t="shared" si="55"/>
        <v>0</v>
      </c>
      <c r="AO24" s="106">
        <f t="shared" si="55"/>
        <v>0</v>
      </c>
      <c r="AP24" s="106">
        <f t="shared" si="55"/>
        <v>0</v>
      </c>
      <c r="AQ24" s="106">
        <f t="shared" si="55"/>
        <v>0</v>
      </c>
      <c r="AR24" s="106">
        <f t="shared" si="55"/>
        <v>0</v>
      </c>
      <c r="AS24" s="106">
        <f t="shared" si="55"/>
        <v>0</v>
      </c>
      <c r="AT24" s="106">
        <f t="shared" si="55"/>
        <v>0</v>
      </c>
      <c r="AU24" s="106">
        <f t="shared" si="55"/>
        <v>0</v>
      </c>
      <c r="AV24" s="106">
        <f t="shared" si="55"/>
        <v>0</v>
      </c>
      <c r="AW24" s="106">
        <f t="shared" si="55"/>
        <v>0</v>
      </c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</row>
    <row r="25" spans="1:85">
      <c r="A25" t="s">
        <v>99</v>
      </c>
      <c r="B25" s="546">
        <f>B22*$D$20/12</f>
        <v>0</v>
      </c>
      <c r="C25" s="546">
        <f>C22*$D$20/12</f>
        <v>0</v>
      </c>
      <c r="D25" s="546">
        <f t="shared" ref="D25:AW25" si="56">D22*$D$20/12</f>
        <v>0</v>
      </c>
      <c r="E25" s="546">
        <f t="shared" si="56"/>
        <v>0</v>
      </c>
      <c r="F25" s="546">
        <f t="shared" si="56"/>
        <v>0</v>
      </c>
      <c r="G25" s="546">
        <f t="shared" si="56"/>
        <v>0</v>
      </c>
      <c r="H25" s="546">
        <f t="shared" si="56"/>
        <v>0</v>
      </c>
      <c r="I25" s="546">
        <f t="shared" si="56"/>
        <v>0</v>
      </c>
      <c r="J25" s="546">
        <f t="shared" si="56"/>
        <v>0</v>
      </c>
      <c r="K25" s="546">
        <f t="shared" si="56"/>
        <v>0</v>
      </c>
      <c r="L25" s="546">
        <f t="shared" si="56"/>
        <v>0</v>
      </c>
      <c r="M25" s="546">
        <f t="shared" si="56"/>
        <v>0</v>
      </c>
      <c r="N25" s="546">
        <f t="shared" si="56"/>
        <v>0</v>
      </c>
      <c r="O25" s="546">
        <f t="shared" si="56"/>
        <v>0</v>
      </c>
      <c r="P25" s="546">
        <f t="shared" si="56"/>
        <v>0</v>
      </c>
      <c r="Q25" s="546">
        <f t="shared" si="56"/>
        <v>0</v>
      </c>
      <c r="R25" s="546">
        <f t="shared" si="56"/>
        <v>0</v>
      </c>
      <c r="S25" s="546">
        <f t="shared" si="56"/>
        <v>0</v>
      </c>
      <c r="T25" s="546">
        <f t="shared" si="56"/>
        <v>0</v>
      </c>
      <c r="U25" s="546">
        <f t="shared" si="56"/>
        <v>0</v>
      </c>
      <c r="V25" s="546">
        <f t="shared" si="56"/>
        <v>0</v>
      </c>
      <c r="W25" s="546">
        <f t="shared" si="56"/>
        <v>0</v>
      </c>
      <c r="X25" s="546">
        <f t="shared" si="56"/>
        <v>0</v>
      </c>
      <c r="Y25" s="546">
        <f t="shared" si="56"/>
        <v>0</v>
      </c>
      <c r="Z25" s="546">
        <f t="shared" si="56"/>
        <v>0</v>
      </c>
      <c r="AA25" s="546">
        <f t="shared" si="56"/>
        <v>0</v>
      </c>
      <c r="AB25" s="546">
        <f t="shared" si="56"/>
        <v>0</v>
      </c>
      <c r="AC25" s="546">
        <f t="shared" si="56"/>
        <v>0</v>
      </c>
      <c r="AD25" s="546">
        <f t="shared" si="56"/>
        <v>0</v>
      </c>
      <c r="AE25" s="546">
        <f t="shared" si="56"/>
        <v>0</v>
      </c>
      <c r="AF25" s="546">
        <f t="shared" si="56"/>
        <v>0</v>
      </c>
      <c r="AG25" s="546">
        <f t="shared" si="56"/>
        <v>0</v>
      </c>
      <c r="AH25" s="546">
        <f t="shared" si="56"/>
        <v>0</v>
      </c>
      <c r="AI25" s="546">
        <f t="shared" si="56"/>
        <v>0</v>
      </c>
      <c r="AJ25" s="546">
        <f t="shared" si="56"/>
        <v>0</v>
      </c>
      <c r="AK25" s="546">
        <f t="shared" si="56"/>
        <v>0</v>
      </c>
      <c r="AL25" s="546">
        <f t="shared" si="56"/>
        <v>0</v>
      </c>
      <c r="AM25" s="546">
        <f t="shared" si="56"/>
        <v>0</v>
      </c>
      <c r="AN25" s="546">
        <f t="shared" si="56"/>
        <v>0</v>
      </c>
      <c r="AO25" s="546">
        <f t="shared" si="56"/>
        <v>0</v>
      </c>
      <c r="AP25" s="546">
        <f t="shared" si="56"/>
        <v>0</v>
      </c>
      <c r="AQ25" s="546">
        <f t="shared" si="56"/>
        <v>0</v>
      </c>
      <c r="AR25" s="546">
        <f t="shared" si="56"/>
        <v>0</v>
      </c>
      <c r="AS25" s="546">
        <f t="shared" si="56"/>
        <v>0</v>
      </c>
      <c r="AT25" s="546">
        <f t="shared" si="56"/>
        <v>0</v>
      </c>
      <c r="AU25" s="546">
        <f t="shared" si="56"/>
        <v>0</v>
      </c>
      <c r="AV25" s="546">
        <f t="shared" si="56"/>
        <v>0</v>
      </c>
      <c r="AW25" s="546">
        <f t="shared" si="56"/>
        <v>0</v>
      </c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</row>
    <row r="26" spans="1:85">
      <c r="A26" t="s">
        <v>385</v>
      </c>
      <c r="B26" s="105">
        <f>B22-B24</f>
        <v>0</v>
      </c>
      <c r="C26" s="105">
        <f>C22-C24</f>
        <v>0</v>
      </c>
      <c r="D26" s="105">
        <f t="shared" ref="D26:AW26" si="57">D22-D24</f>
        <v>0</v>
      </c>
      <c r="E26" s="105">
        <f t="shared" si="57"/>
        <v>0</v>
      </c>
      <c r="F26" s="105">
        <f t="shared" si="57"/>
        <v>0</v>
      </c>
      <c r="G26" s="105">
        <f t="shared" si="57"/>
        <v>0</v>
      </c>
      <c r="H26" s="105">
        <f t="shared" si="57"/>
        <v>0</v>
      </c>
      <c r="I26" s="105">
        <f t="shared" si="57"/>
        <v>0</v>
      </c>
      <c r="J26" s="105">
        <f t="shared" si="57"/>
        <v>0</v>
      </c>
      <c r="K26" s="105">
        <f t="shared" si="57"/>
        <v>0</v>
      </c>
      <c r="L26" s="105">
        <f t="shared" si="57"/>
        <v>0</v>
      </c>
      <c r="M26" s="105">
        <f t="shared" si="57"/>
        <v>0</v>
      </c>
      <c r="N26" s="105">
        <f t="shared" si="57"/>
        <v>0</v>
      </c>
      <c r="O26" s="105">
        <f t="shared" si="57"/>
        <v>0</v>
      </c>
      <c r="P26" s="105">
        <f t="shared" si="57"/>
        <v>0</v>
      </c>
      <c r="Q26" s="105">
        <f t="shared" si="57"/>
        <v>0</v>
      </c>
      <c r="R26" s="105">
        <f t="shared" si="57"/>
        <v>0</v>
      </c>
      <c r="S26" s="105">
        <f t="shared" si="57"/>
        <v>0</v>
      </c>
      <c r="T26" s="105">
        <f t="shared" si="57"/>
        <v>0</v>
      </c>
      <c r="U26" s="105">
        <f t="shared" si="57"/>
        <v>0</v>
      </c>
      <c r="V26" s="105">
        <f t="shared" si="57"/>
        <v>0</v>
      </c>
      <c r="W26" s="105">
        <f t="shared" si="57"/>
        <v>0</v>
      </c>
      <c r="X26" s="105">
        <f t="shared" si="57"/>
        <v>0</v>
      </c>
      <c r="Y26" s="105">
        <f t="shared" si="57"/>
        <v>0</v>
      </c>
      <c r="Z26" s="105">
        <f t="shared" si="57"/>
        <v>0</v>
      </c>
      <c r="AA26" s="105">
        <f t="shared" si="57"/>
        <v>0</v>
      </c>
      <c r="AB26" s="105">
        <f t="shared" si="57"/>
        <v>0</v>
      </c>
      <c r="AC26" s="105">
        <f t="shared" si="57"/>
        <v>0</v>
      </c>
      <c r="AD26" s="105">
        <f t="shared" si="57"/>
        <v>0</v>
      </c>
      <c r="AE26" s="105">
        <f t="shared" si="57"/>
        <v>0</v>
      </c>
      <c r="AF26" s="105">
        <f t="shared" si="57"/>
        <v>0</v>
      </c>
      <c r="AG26" s="105">
        <f t="shared" si="57"/>
        <v>0</v>
      </c>
      <c r="AH26" s="105">
        <f t="shared" si="57"/>
        <v>0</v>
      </c>
      <c r="AI26" s="105">
        <f t="shared" si="57"/>
        <v>0</v>
      </c>
      <c r="AJ26" s="105">
        <f t="shared" si="57"/>
        <v>0</v>
      </c>
      <c r="AK26" s="105">
        <f t="shared" si="57"/>
        <v>0</v>
      </c>
      <c r="AL26" s="105">
        <f t="shared" si="57"/>
        <v>0</v>
      </c>
      <c r="AM26" s="105">
        <f t="shared" si="57"/>
        <v>0</v>
      </c>
      <c r="AN26" s="105">
        <f t="shared" si="57"/>
        <v>0</v>
      </c>
      <c r="AO26" s="105">
        <f t="shared" si="57"/>
        <v>0</v>
      </c>
      <c r="AP26" s="105">
        <f t="shared" si="57"/>
        <v>0</v>
      </c>
      <c r="AQ26" s="105">
        <f t="shared" si="57"/>
        <v>0</v>
      </c>
      <c r="AR26" s="105">
        <f t="shared" si="57"/>
        <v>0</v>
      </c>
      <c r="AS26" s="105">
        <f t="shared" si="57"/>
        <v>0</v>
      </c>
      <c r="AT26" s="105">
        <f t="shared" si="57"/>
        <v>0</v>
      </c>
      <c r="AU26" s="105">
        <f t="shared" si="57"/>
        <v>0</v>
      </c>
      <c r="AV26" s="105">
        <f t="shared" si="57"/>
        <v>0</v>
      </c>
      <c r="AW26" s="105">
        <f t="shared" si="57"/>
        <v>0</v>
      </c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</row>
    <row r="27" spans="1:85" ht="15" thickBot="1">
      <c r="A27" s="631"/>
      <c r="B27" s="631"/>
      <c r="C27" s="631"/>
      <c r="D27" s="631"/>
      <c r="E27" s="631"/>
      <c r="F27" s="631"/>
      <c r="G27" s="631"/>
      <c r="H27" s="631"/>
      <c r="I27" s="631"/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2"/>
      <c r="Z27" s="632"/>
      <c r="AA27" s="632"/>
      <c r="AB27" s="632"/>
      <c r="AC27" s="632"/>
      <c r="AD27" s="632"/>
      <c r="AE27" s="632"/>
      <c r="AF27" s="632"/>
      <c r="AG27" s="632"/>
      <c r="AH27" s="632"/>
      <c r="AI27" s="632"/>
      <c r="AJ27" s="632"/>
      <c r="AK27" s="632"/>
      <c r="AL27" s="632"/>
      <c r="AM27" s="632"/>
      <c r="AN27" s="632"/>
      <c r="AO27" s="632"/>
      <c r="AP27" s="632"/>
      <c r="AQ27" s="632"/>
      <c r="AR27" s="632"/>
      <c r="AS27" s="632"/>
      <c r="AT27" s="632"/>
      <c r="AU27" s="632"/>
      <c r="AV27" s="632"/>
      <c r="AW27" s="632"/>
      <c r="AX27" s="632"/>
      <c r="AY27" s="632"/>
      <c r="AZ27" s="632"/>
      <c r="BA27" s="632"/>
      <c r="BB27" s="632"/>
      <c r="BC27" s="632"/>
      <c r="BD27" s="632"/>
      <c r="BE27" s="632"/>
      <c r="BF27" s="632"/>
      <c r="BG27" s="632"/>
      <c r="BH27" s="632"/>
      <c r="BI27" s="632"/>
      <c r="BJ27" s="632"/>
      <c r="BK27" s="632"/>
      <c r="BL27" s="632"/>
      <c r="BM27" s="632"/>
      <c r="BN27" s="632"/>
      <c r="BO27" s="632"/>
      <c r="BP27" s="632"/>
      <c r="BQ27" s="632"/>
      <c r="BR27" s="632"/>
      <c r="BS27" s="632"/>
      <c r="BT27" s="632"/>
      <c r="BU27" s="632"/>
      <c r="BV27" s="632"/>
      <c r="BW27" s="632"/>
      <c r="BX27" s="632"/>
      <c r="BY27" s="632"/>
      <c r="BZ27" s="632"/>
      <c r="CA27" s="632"/>
      <c r="CB27" s="632"/>
      <c r="CC27" s="632"/>
      <c r="CD27" s="632"/>
      <c r="CE27" s="632"/>
      <c r="CF27" s="632"/>
      <c r="CG27" s="632"/>
    </row>
    <row r="28" spans="1:85" ht="15" thickBot="1">
      <c r="A28" s="181" t="s">
        <v>388</v>
      </c>
      <c r="B28" s="183"/>
      <c r="C28" s="182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</row>
    <row r="29" spans="1:85" ht="15" thickBot="1">
      <c r="A29" s="107" t="s">
        <v>391</v>
      </c>
      <c r="B29" s="107" t="s">
        <v>102</v>
      </c>
      <c r="C29" s="107" t="s">
        <v>103</v>
      </c>
      <c r="D29" s="107" t="s">
        <v>98</v>
      </c>
      <c r="E29" s="107" t="s">
        <v>104</v>
      </c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</row>
    <row r="30" spans="1:85" ht="15" thickBot="1">
      <c r="A30" s="180"/>
      <c r="B30" s="177"/>
      <c r="C30" s="178">
        <v>48</v>
      </c>
      <c r="D30" s="179">
        <v>0</v>
      </c>
      <c r="E30" s="177">
        <f>-PMT(D30/12,C30,B30)</f>
        <v>0</v>
      </c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</row>
    <row r="31" spans="1:85"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</row>
    <row r="32" spans="1:85">
      <c r="A32" t="s">
        <v>105</v>
      </c>
      <c r="B32" s="105">
        <f>B30</f>
        <v>0</v>
      </c>
      <c r="C32" s="105">
        <f>B36</f>
        <v>0</v>
      </c>
      <c r="D32" s="105">
        <f t="shared" ref="D32:AW32" si="58">C36</f>
        <v>0</v>
      </c>
      <c r="E32" s="105">
        <f t="shared" si="58"/>
        <v>0</v>
      </c>
      <c r="F32" s="105">
        <f t="shared" si="58"/>
        <v>0</v>
      </c>
      <c r="G32" s="105">
        <f t="shared" si="58"/>
        <v>0</v>
      </c>
      <c r="H32" s="105">
        <f t="shared" si="58"/>
        <v>0</v>
      </c>
      <c r="I32" s="105">
        <f t="shared" si="58"/>
        <v>0</v>
      </c>
      <c r="J32" s="105">
        <f t="shared" si="58"/>
        <v>0</v>
      </c>
      <c r="K32" s="105">
        <f t="shared" si="58"/>
        <v>0</v>
      </c>
      <c r="L32" s="105">
        <f t="shared" si="58"/>
        <v>0</v>
      </c>
      <c r="M32" s="105">
        <f t="shared" si="58"/>
        <v>0</v>
      </c>
      <c r="N32" s="105">
        <f t="shared" si="58"/>
        <v>0</v>
      </c>
      <c r="O32" s="105">
        <f t="shared" si="58"/>
        <v>0</v>
      </c>
      <c r="P32" s="105">
        <f t="shared" si="58"/>
        <v>0</v>
      </c>
      <c r="Q32" s="105">
        <f t="shared" si="58"/>
        <v>0</v>
      </c>
      <c r="R32" s="105">
        <f t="shared" si="58"/>
        <v>0</v>
      </c>
      <c r="S32" s="105">
        <f t="shared" si="58"/>
        <v>0</v>
      </c>
      <c r="T32" s="105">
        <f t="shared" si="58"/>
        <v>0</v>
      </c>
      <c r="U32" s="105">
        <f t="shared" si="58"/>
        <v>0</v>
      </c>
      <c r="V32" s="105">
        <f t="shared" si="58"/>
        <v>0</v>
      </c>
      <c r="W32" s="105">
        <f t="shared" si="58"/>
        <v>0</v>
      </c>
      <c r="X32" s="105">
        <f t="shared" si="58"/>
        <v>0</v>
      </c>
      <c r="Y32" s="105">
        <f t="shared" si="58"/>
        <v>0</v>
      </c>
      <c r="Z32" s="105">
        <f t="shared" si="58"/>
        <v>0</v>
      </c>
      <c r="AA32" s="105">
        <f t="shared" si="58"/>
        <v>0</v>
      </c>
      <c r="AB32" s="105">
        <f t="shared" si="58"/>
        <v>0</v>
      </c>
      <c r="AC32" s="105">
        <f t="shared" si="58"/>
        <v>0</v>
      </c>
      <c r="AD32" s="105">
        <f t="shared" si="58"/>
        <v>0</v>
      </c>
      <c r="AE32" s="105">
        <f t="shared" si="58"/>
        <v>0</v>
      </c>
      <c r="AF32" s="105">
        <f t="shared" si="58"/>
        <v>0</v>
      </c>
      <c r="AG32" s="105">
        <f t="shared" si="58"/>
        <v>0</v>
      </c>
      <c r="AH32" s="105">
        <f t="shared" si="58"/>
        <v>0</v>
      </c>
      <c r="AI32" s="105">
        <f t="shared" si="58"/>
        <v>0</v>
      </c>
      <c r="AJ32" s="105">
        <f t="shared" si="58"/>
        <v>0</v>
      </c>
      <c r="AK32" s="105">
        <f t="shared" si="58"/>
        <v>0</v>
      </c>
      <c r="AL32" s="105">
        <f t="shared" si="58"/>
        <v>0</v>
      </c>
      <c r="AM32" s="105">
        <f t="shared" si="58"/>
        <v>0</v>
      </c>
      <c r="AN32" s="105">
        <f t="shared" si="58"/>
        <v>0</v>
      </c>
      <c r="AO32" s="105">
        <f t="shared" si="58"/>
        <v>0</v>
      </c>
      <c r="AP32" s="105">
        <f t="shared" si="58"/>
        <v>0</v>
      </c>
      <c r="AQ32" s="105">
        <f t="shared" si="58"/>
        <v>0</v>
      </c>
      <c r="AR32" s="105">
        <f t="shared" si="58"/>
        <v>0</v>
      </c>
      <c r="AS32" s="105">
        <f t="shared" si="58"/>
        <v>0</v>
      </c>
      <c r="AT32" s="105">
        <f t="shared" si="58"/>
        <v>0</v>
      </c>
      <c r="AU32" s="105">
        <f t="shared" si="58"/>
        <v>0</v>
      </c>
      <c r="AV32" s="105">
        <f t="shared" si="58"/>
        <v>0</v>
      </c>
      <c r="AW32" s="105">
        <f t="shared" si="58"/>
        <v>0</v>
      </c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</row>
    <row r="33" spans="1:86">
      <c r="A33" t="s">
        <v>104</v>
      </c>
      <c r="B33" s="105">
        <f>E30</f>
        <v>0</v>
      </c>
      <c r="C33" s="105">
        <f>B33</f>
        <v>0</v>
      </c>
      <c r="D33" s="105">
        <f t="shared" ref="D33:AW33" si="59">C33</f>
        <v>0</v>
      </c>
      <c r="E33" s="105">
        <f t="shared" si="59"/>
        <v>0</v>
      </c>
      <c r="F33" s="105">
        <f t="shared" si="59"/>
        <v>0</v>
      </c>
      <c r="G33" s="105">
        <f t="shared" si="59"/>
        <v>0</v>
      </c>
      <c r="H33" s="105">
        <f t="shared" si="59"/>
        <v>0</v>
      </c>
      <c r="I33" s="105">
        <f t="shared" si="59"/>
        <v>0</v>
      </c>
      <c r="J33" s="105">
        <f t="shared" si="59"/>
        <v>0</v>
      </c>
      <c r="K33" s="105">
        <f t="shared" si="59"/>
        <v>0</v>
      </c>
      <c r="L33" s="105">
        <f t="shared" si="59"/>
        <v>0</v>
      </c>
      <c r="M33" s="105">
        <f t="shared" si="59"/>
        <v>0</v>
      </c>
      <c r="N33" s="105">
        <f t="shared" si="59"/>
        <v>0</v>
      </c>
      <c r="O33" s="105">
        <f t="shared" si="59"/>
        <v>0</v>
      </c>
      <c r="P33" s="105">
        <f t="shared" si="59"/>
        <v>0</v>
      </c>
      <c r="Q33" s="105">
        <f t="shared" si="59"/>
        <v>0</v>
      </c>
      <c r="R33" s="105">
        <f t="shared" si="59"/>
        <v>0</v>
      </c>
      <c r="S33" s="105">
        <f t="shared" si="59"/>
        <v>0</v>
      </c>
      <c r="T33" s="105">
        <f t="shared" si="59"/>
        <v>0</v>
      </c>
      <c r="U33" s="105">
        <f t="shared" si="59"/>
        <v>0</v>
      </c>
      <c r="V33" s="105">
        <f t="shared" si="59"/>
        <v>0</v>
      </c>
      <c r="W33" s="105">
        <f t="shared" si="59"/>
        <v>0</v>
      </c>
      <c r="X33" s="105">
        <f t="shared" si="59"/>
        <v>0</v>
      </c>
      <c r="Y33" s="105">
        <f t="shared" si="59"/>
        <v>0</v>
      </c>
      <c r="Z33" s="105">
        <f t="shared" si="59"/>
        <v>0</v>
      </c>
      <c r="AA33" s="105">
        <f t="shared" si="59"/>
        <v>0</v>
      </c>
      <c r="AB33" s="105">
        <f t="shared" si="59"/>
        <v>0</v>
      </c>
      <c r="AC33" s="105">
        <f t="shared" si="59"/>
        <v>0</v>
      </c>
      <c r="AD33" s="105">
        <f t="shared" si="59"/>
        <v>0</v>
      </c>
      <c r="AE33" s="105">
        <f t="shared" si="59"/>
        <v>0</v>
      </c>
      <c r="AF33" s="105">
        <f t="shared" si="59"/>
        <v>0</v>
      </c>
      <c r="AG33" s="105">
        <f t="shared" si="59"/>
        <v>0</v>
      </c>
      <c r="AH33" s="105">
        <f t="shared" si="59"/>
        <v>0</v>
      </c>
      <c r="AI33" s="105">
        <f t="shared" si="59"/>
        <v>0</v>
      </c>
      <c r="AJ33" s="105">
        <f t="shared" si="59"/>
        <v>0</v>
      </c>
      <c r="AK33" s="105">
        <f t="shared" si="59"/>
        <v>0</v>
      </c>
      <c r="AL33" s="105">
        <f t="shared" si="59"/>
        <v>0</v>
      </c>
      <c r="AM33" s="105">
        <f t="shared" si="59"/>
        <v>0</v>
      </c>
      <c r="AN33" s="105">
        <f t="shared" si="59"/>
        <v>0</v>
      </c>
      <c r="AO33" s="105">
        <f t="shared" si="59"/>
        <v>0</v>
      </c>
      <c r="AP33" s="105">
        <f t="shared" si="59"/>
        <v>0</v>
      </c>
      <c r="AQ33" s="105">
        <f t="shared" si="59"/>
        <v>0</v>
      </c>
      <c r="AR33" s="105">
        <f t="shared" si="59"/>
        <v>0</v>
      </c>
      <c r="AS33" s="105">
        <f t="shared" si="59"/>
        <v>0</v>
      </c>
      <c r="AT33" s="105">
        <f t="shared" si="59"/>
        <v>0</v>
      </c>
      <c r="AU33" s="105">
        <f t="shared" si="59"/>
        <v>0</v>
      </c>
      <c r="AV33" s="105">
        <f t="shared" si="59"/>
        <v>0</v>
      </c>
      <c r="AW33" s="105">
        <f t="shared" si="59"/>
        <v>0</v>
      </c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</row>
    <row r="34" spans="1:86">
      <c r="A34" t="s">
        <v>106</v>
      </c>
      <c r="B34" s="105">
        <f>B33-B35</f>
        <v>0</v>
      </c>
      <c r="C34" s="105">
        <f>C33-C35</f>
        <v>0</v>
      </c>
      <c r="D34" s="105">
        <f t="shared" ref="D34:AW34" si="60">D33-D35</f>
        <v>0</v>
      </c>
      <c r="E34" s="105">
        <f t="shared" si="60"/>
        <v>0</v>
      </c>
      <c r="F34" s="105">
        <f t="shared" si="60"/>
        <v>0</v>
      </c>
      <c r="G34" s="105">
        <f t="shared" si="60"/>
        <v>0</v>
      </c>
      <c r="H34" s="105">
        <f t="shared" si="60"/>
        <v>0</v>
      </c>
      <c r="I34" s="105">
        <f t="shared" si="60"/>
        <v>0</v>
      </c>
      <c r="J34" s="105">
        <f t="shared" si="60"/>
        <v>0</v>
      </c>
      <c r="K34" s="105">
        <f t="shared" si="60"/>
        <v>0</v>
      </c>
      <c r="L34" s="105">
        <f t="shared" si="60"/>
        <v>0</v>
      </c>
      <c r="M34" s="105">
        <f t="shared" si="60"/>
        <v>0</v>
      </c>
      <c r="N34" s="105">
        <f t="shared" si="60"/>
        <v>0</v>
      </c>
      <c r="O34" s="105">
        <f t="shared" si="60"/>
        <v>0</v>
      </c>
      <c r="P34" s="105">
        <f t="shared" si="60"/>
        <v>0</v>
      </c>
      <c r="Q34" s="105">
        <f t="shared" si="60"/>
        <v>0</v>
      </c>
      <c r="R34" s="105">
        <f t="shared" si="60"/>
        <v>0</v>
      </c>
      <c r="S34" s="105">
        <f t="shared" si="60"/>
        <v>0</v>
      </c>
      <c r="T34" s="105">
        <f t="shared" si="60"/>
        <v>0</v>
      </c>
      <c r="U34" s="105">
        <f t="shared" si="60"/>
        <v>0</v>
      </c>
      <c r="V34" s="105">
        <f t="shared" si="60"/>
        <v>0</v>
      </c>
      <c r="W34" s="105">
        <f t="shared" si="60"/>
        <v>0</v>
      </c>
      <c r="X34" s="105">
        <f t="shared" si="60"/>
        <v>0</v>
      </c>
      <c r="Y34" s="105">
        <f t="shared" si="60"/>
        <v>0</v>
      </c>
      <c r="Z34" s="105">
        <f t="shared" si="60"/>
        <v>0</v>
      </c>
      <c r="AA34" s="105">
        <f t="shared" si="60"/>
        <v>0</v>
      </c>
      <c r="AB34" s="105">
        <f t="shared" si="60"/>
        <v>0</v>
      </c>
      <c r="AC34" s="105">
        <f t="shared" si="60"/>
        <v>0</v>
      </c>
      <c r="AD34" s="105">
        <f t="shared" si="60"/>
        <v>0</v>
      </c>
      <c r="AE34" s="105">
        <f t="shared" si="60"/>
        <v>0</v>
      </c>
      <c r="AF34" s="105">
        <f t="shared" si="60"/>
        <v>0</v>
      </c>
      <c r="AG34" s="105">
        <f t="shared" si="60"/>
        <v>0</v>
      </c>
      <c r="AH34" s="105">
        <f t="shared" si="60"/>
        <v>0</v>
      </c>
      <c r="AI34" s="105">
        <f t="shared" si="60"/>
        <v>0</v>
      </c>
      <c r="AJ34" s="105">
        <f t="shared" si="60"/>
        <v>0</v>
      </c>
      <c r="AK34" s="105">
        <f t="shared" si="60"/>
        <v>0</v>
      </c>
      <c r="AL34" s="105">
        <f t="shared" si="60"/>
        <v>0</v>
      </c>
      <c r="AM34" s="105">
        <f t="shared" si="60"/>
        <v>0</v>
      </c>
      <c r="AN34" s="105">
        <f t="shared" si="60"/>
        <v>0</v>
      </c>
      <c r="AO34" s="105">
        <f t="shared" si="60"/>
        <v>0</v>
      </c>
      <c r="AP34" s="105">
        <f t="shared" si="60"/>
        <v>0</v>
      </c>
      <c r="AQ34" s="105">
        <f t="shared" si="60"/>
        <v>0</v>
      </c>
      <c r="AR34" s="105">
        <f t="shared" si="60"/>
        <v>0</v>
      </c>
      <c r="AS34" s="105">
        <f t="shared" si="60"/>
        <v>0</v>
      </c>
      <c r="AT34" s="105">
        <f t="shared" si="60"/>
        <v>0</v>
      </c>
      <c r="AU34" s="105">
        <f t="shared" si="60"/>
        <v>0</v>
      </c>
      <c r="AV34" s="105">
        <f t="shared" si="60"/>
        <v>0</v>
      </c>
      <c r="AW34" s="105">
        <f t="shared" si="60"/>
        <v>0</v>
      </c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</row>
    <row r="35" spans="1:86" ht="15" thickBot="1">
      <c r="A35" t="s">
        <v>99</v>
      </c>
      <c r="B35" s="106">
        <f>B32*$D$30/12</f>
        <v>0</v>
      </c>
      <c r="C35" s="106">
        <f>C32*$D$30/12</f>
        <v>0</v>
      </c>
      <c r="D35" s="106">
        <f t="shared" ref="D35:AW35" si="61">D32*$D$30/12</f>
        <v>0</v>
      </c>
      <c r="E35" s="106">
        <f t="shared" si="61"/>
        <v>0</v>
      </c>
      <c r="F35" s="106">
        <f t="shared" si="61"/>
        <v>0</v>
      </c>
      <c r="G35" s="106">
        <f t="shared" si="61"/>
        <v>0</v>
      </c>
      <c r="H35" s="106">
        <f t="shared" si="61"/>
        <v>0</v>
      </c>
      <c r="I35" s="106">
        <f t="shared" si="61"/>
        <v>0</v>
      </c>
      <c r="J35" s="106">
        <f t="shared" si="61"/>
        <v>0</v>
      </c>
      <c r="K35" s="106">
        <f t="shared" si="61"/>
        <v>0</v>
      </c>
      <c r="L35" s="106">
        <f t="shared" si="61"/>
        <v>0</v>
      </c>
      <c r="M35" s="106">
        <f t="shared" si="61"/>
        <v>0</v>
      </c>
      <c r="N35" s="106">
        <f t="shared" si="61"/>
        <v>0</v>
      </c>
      <c r="O35" s="106">
        <f t="shared" si="61"/>
        <v>0</v>
      </c>
      <c r="P35" s="106">
        <f t="shared" si="61"/>
        <v>0</v>
      </c>
      <c r="Q35" s="106">
        <f t="shared" si="61"/>
        <v>0</v>
      </c>
      <c r="R35" s="106">
        <f t="shared" si="61"/>
        <v>0</v>
      </c>
      <c r="S35" s="106">
        <f t="shared" si="61"/>
        <v>0</v>
      </c>
      <c r="T35" s="106">
        <f t="shared" si="61"/>
        <v>0</v>
      </c>
      <c r="U35" s="106">
        <f t="shared" si="61"/>
        <v>0</v>
      </c>
      <c r="V35" s="106">
        <f t="shared" si="61"/>
        <v>0</v>
      </c>
      <c r="W35" s="106">
        <f t="shared" si="61"/>
        <v>0</v>
      </c>
      <c r="X35" s="106">
        <f t="shared" si="61"/>
        <v>0</v>
      </c>
      <c r="Y35" s="106">
        <f t="shared" si="61"/>
        <v>0</v>
      </c>
      <c r="Z35" s="106">
        <f t="shared" si="61"/>
        <v>0</v>
      </c>
      <c r="AA35" s="106">
        <f t="shared" si="61"/>
        <v>0</v>
      </c>
      <c r="AB35" s="106">
        <f t="shared" si="61"/>
        <v>0</v>
      </c>
      <c r="AC35" s="106">
        <f t="shared" si="61"/>
        <v>0</v>
      </c>
      <c r="AD35" s="106">
        <f t="shared" si="61"/>
        <v>0</v>
      </c>
      <c r="AE35" s="106">
        <f t="shared" si="61"/>
        <v>0</v>
      </c>
      <c r="AF35" s="106">
        <f t="shared" si="61"/>
        <v>0</v>
      </c>
      <c r="AG35" s="106">
        <f t="shared" si="61"/>
        <v>0</v>
      </c>
      <c r="AH35" s="106">
        <f t="shared" si="61"/>
        <v>0</v>
      </c>
      <c r="AI35" s="106">
        <f t="shared" si="61"/>
        <v>0</v>
      </c>
      <c r="AJ35" s="106">
        <f t="shared" si="61"/>
        <v>0</v>
      </c>
      <c r="AK35" s="106">
        <f t="shared" si="61"/>
        <v>0</v>
      </c>
      <c r="AL35" s="106">
        <f t="shared" si="61"/>
        <v>0</v>
      </c>
      <c r="AM35" s="106">
        <f t="shared" si="61"/>
        <v>0</v>
      </c>
      <c r="AN35" s="106">
        <f t="shared" si="61"/>
        <v>0</v>
      </c>
      <c r="AO35" s="106">
        <f t="shared" si="61"/>
        <v>0</v>
      </c>
      <c r="AP35" s="106">
        <f t="shared" si="61"/>
        <v>0</v>
      </c>
      <c r="AQ35" s="106">
        <f t="shared" si="61"/>
        <v>0</v>
      </c>
      <c r="AR35" s="106">
        <f t="shared" si="61"/>
        <v>0</v>
      </c>
      <c r="AS35" s="106">
        <f t="shared" si="61"/>
        <v>0</v>
      </c>
      <c r="AT35" s="106">
        <f t="shared" si="61"/>
        <v>0</v>
      </c>
      <c r="AU35" s="106">
        <f t="shared" si="61"/>
        <v>0</v>
      </c>
      <c r="AV35" s="106">
        <f t="shared" si="61"/>
        <v>0</v>
      </c>
      <c r="AW35" s="106">
        <f t="shared" si="61"/>
        <v>0</v>
      </c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</row>
    <row r="36" spans="1:86">
      <c r="A36" t="s">
        <v>385</v>
      </c>
      <c r="B36" s="105">
        <f>B32-B34</f>
        <v>0</v>
      </c>
      <c r="C36" s="105">
        <f>C32-C34</f>
        <v>0</v>
      </c>
      <c r="D36" s="105">
        <f t="shared" ref="D36:AW36" si="62">D32-D34</f>
        <v>0</v>
      </c>
      <c r="E36" s="105">
        <f t="shared" si="62"/>
        <v>0</v>
      </c>
      <c r="F36" s="105">
        <f t="shared" si="62"/>
        <v>0</v>
      </c>
      <c r="G36" s="105">
        <f t="shared" si="62"/>
        <v>0</v>
      </c>
      <c r="H36" s="105">
        <f t="shared" si="62"/>
        <v>0</v>
      </c>
      <c r="I36" s="105">
        <f t="shared" si="62"/>
        <v>0</v>
      </c>
      <c r="J36" s="105">
        <f t="shared" si="62"/>
        <v>0</v>
      </c>
      <c r="K36" s="105">
        <f t="shared" si="62"/>
        <v>0</v>
      </c>
      <c r="L36" s="105">
        <f t="shared" si="62"/>
        <v>0</v>
      </c>
      <c r="M36" s="105">
        <f t="shared" si="62"/>
        <v>0</v>
      </c>
      <c r="N36" s="105">
        <f t="shared" si="62"/>
        <v>0</v>
      </c>
      <c r="O36" s="105">
        <f t="shared" si="62"/>
        <v>0</v>
      </c>
      <c r="P36" s="105">
        <f t="shared" si="62"/>
        <v>0</v>
      </c>
      <c r="Q36" s="105">
        <f t="shared" si="62"/>
        <v>0</v>
      </c>
      <c r="R36" s="105">
        <f t="shared" si="62"/>
        <v>0</v>
      </c>
      <c r="S36" s="105">
        <f t="shared" si="62"/>
        <v>0</v>
      </c>
      <c r="T36" s="105">
        <f t="shared" si="62"/>
        <v>0</v>
      </c>
      <c r="U36" s="105">
        <f t="shared" si="62"/>
        <v>0</v>
      </c>
      <c r="V36" s="105">
        <f t="shared" si="62"/>
        <v>0</v>
      </c>
      <c r="W36" s="105">
        <f t="shared" si="62"/>
        <v>0</v>
      </c>
      <c r="X36" s="105">
        <f t="shared" si="62"/>
        <v>0</v>
      </c>
      <c r="Y36" s="105">
        <f t="shared" si="62"/>
        <v>0</v>
      </c>
      <c r="Z36" s="105">
        <f t="shared" si="62"/>
        <v>0</v>
      </c>
      <c r="AA36" s="105">
        <f t="shared" si="62"/>
        <v>0</v>
      </c>
      <c r="AB36" s="105">
        <f t="shared" si="62"/>
        <v>0</v>
      </c>
      <c r="AC36" s="105">
        <f t="shared" si="62"/>
        <v>0</v>
      </c>
      <c r="AD36" s="105">
        <f t="shared" si="62"/>
        <v>0</v>
      </c>
      <c r="AE36" s="105">
        <f t="shared" si="62"/>
        <v>0</v>
      </c>
      <c r="AF36" s="105">
        <f t="shared" si="62"/>
        <v>0</v>
      </c>
      <c r="AG36" s="105">
        <f t="shared" si="62"/>
        <v>0</v>
      </c>
      <c r="AH36" s="105">
        <f t="shared" si="62"/>
        <v>0</v>
      </c>
      <c r="AI36" s="105">
        <f t="shared" si="62"/>
        <v>0</v>
      </c>
      <c r="AJ36" s="105">
        <f t="shared" si="62"/>
        <v>0</v>
      </c>
      <c r="AK36" s="105">
        <f t="shared" si="62"/>
        <v>0</v>
      </c>
      <c r="AL36" s="105">
        <f t="shared" si="62"/>
        <v>0</v>
      </c>
      <c r="AM36" s="105">
        <f t="shared" si="62"/>
        <v>0</v>
      </c>
      <c r="AN36" s="105">
        <f t="shared" si="62"/>
        <v>0</v>
      </c>
      <c r="AO36" s="105">
        <f t="shared" si="62"/>
        <v>0</v>
      </c>
      <c r="AP36" s="105">
        <f t="shared" si="62"/>
        <v>0</v>
      </c>
      <c r="AQ36" s="105">
        <f t="shared" si="62"/>
        <v>0</v>
      </c>
      <c r="AR36" s="105">
        <f t="shared" si="62"/>
        <v>0</v>
      </c>
      <c r="AS36" s="105">
        <f t="shared" si="62"/>
        <v>0</v>
      </c>
      <c r="AT36" s="105">
        <f t="shared" si="62"/>
        <v>0</v>
      </c>
      <c r="AU36" s="105">
        <f t="shared" si="62"/>
        <v>0</v>
      </c>
      <c r="AV36" s="105">
        <f t="shared" si="62"/>
        <v>0</v>
      </c>
      <c r="AW36" s="105">
        <f t="shared" si="62"/>
        <v>0</v>
      </c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975" t="s">
        <v>394</v>
      </c>
    </row>
    <row r="37" spans="1:86" ht="15" thickBot="1">
      <c r="A37" s="631"/>
      <c r="B37" s="631"/>
      <c r="C37" s="631"/>
      <c r="D37" s="631"/>
      <c r="E37" s="631"/>
      <c r="F37" s="631"/>
      <c r="G37" s="631"/>
      <c r="H37" s="631"/>
      <c r="I37" s="631"/>
      <c r="J37" s="631"/>
      <c r="K37" s="631"/>
      <c r="L37" s="631"/>
      <c r="M37" s="631"/>
      <c r="N37" s="631"/>
      <c r="O37" s="631"/>
      <c r="P37" s="631"/>
      <c r="Q37" s="631"/>
      <c r="R37" s="631"/>
      <c r="S37" s="631"/>
      <c r="T37" s="631"/>
      <c r="U37" s="631"/>
      <c r="V37" s="631"/>
      <c r="W37" s="631"/>
      <c r="X37" s="631"/>
      <c r="Y37" s="632"/>
      <c r="Z37" s="632"/>
      <c r="AA37" s="632"/>
      <c r="AB37" s="632"/>
      <c r="AC37" s="632"/>
      <c r="AD37" s="632"/>
      <c r="AE37" s="632"/>
      <c r="AF37" s="632"/>
      <c r="AG37" s="632"/>
      <c r="AH37" s="632"/>
      <c r="AI37" s="632"/>
      <c r="AJ37" s="632"/>
      <c r="AK37" s="632"/>
      <c r="AL37" s="632"/>
      <c r="AM37" s="632"/>
      <c r="AN37" s="632"/>
      <c r="AO37" s="632"/>
      <c r="AP37" s="632"/>
      <c r="AQ37" s="632"/>
      <c r="AR37" s="632"/>
      <c r="AS37" s="632"/>
      <c r="AT37" s="632"/>
      <c r="AU37" s="632"/>
      <c r="AV37" s="632"/>
      <c r="AW37" s="632"/>
      <c r="AX37" s="632"/>
      <c r="AY37" s="632"/>
      <c r="AZ37" s="632"/>
      <c r="BA37" s="632"/>
      <c r="BB37" s="632"/>
      <c r="BC37" s="632"/>
      <c r="BD37" s="632"/>
      <c r="BE37" s="632"/>
      <c r="BF37" s="632"/>
      <c r="BG37" s="632"/>
      <c r="BH37" s="632"/>
      <c r="BI37" s="632"/>
      <c r="BJ37" s="632"/>
      <c r="BK37" s="632"/>
      <c r="BL37" s="632"/>
      <c r="BM37" s="632"/>
      <c r="BN37" s="632"/>
      <c r="BO37" s="632"/>
      <c r="BP37" s="632"/>
      <c r="BQ37" s="632"/>
      <c r="BR37" s="632"/>
      <c r="BS37" s="632"/>
      <c r="BT37" s="632"/>
      <c r="BU37" s="632"/>
      <c r="BV37" s="632"/>
      <c r="BW37" s="632"/>
      <c r="BX37" s="632"/>
      <c r="BY37" s="632"/>
      <c r="BZ37" s="632"/>
      <c r="CA37" s="632"/>
      <c r="CB37" s="632"/>
      <c r="CC37" s="632"/>
      <c r="CD37" s="632"/>
      <c r="CE37" s="632"/>
      <c r="CF37" s="632"/>
      <c r="CG37" s="632"/>
      <c r="CH37" s="976"/>
    </row>
    <row r="38" spans="1:86" ht="15" thickBot="1">
      <c r="A38" s="628" t="s">
        <v>393</v>
      </c>
      <c r="B38" s="651">
        <f>B13+B23+B33</f>
        <v>0</v>
      </c>
      <c r="C38" s="651">
        <f t="shared" ref="C38:BN38" si="63">C13+C23+C33</f>
        <v>0</v>
      </c>
      <c r="D38" s="651">
        <f t="shared" si="63"/>
        <v>0</v>
      </c>
      <c r="E38" s="651">
        <f t="shared" si="63"/>
        <v>0</v>
      </c>
      <c r="F38" s="651">
        <f t="shared" si="63"/>
        <v>0</v>
      </c>
      <c r="G38" s="651">
        <f t="shared" si="63"/>
        <v>0</v>
      </c>
      <c r="H38" s="651">
        <f t="shared" si="63"/>
        <v>0</v>
      </c>
      <c r="I38" s="651">
        <f t="shared" si="63"/>
        <v>0</v>
      </c>
      <c r="J38" s="651">
        <f t="shared" si="63"/>
        <v>0</v>
      </c>
      <c r="K38" s="651">
        <f t="shared" si="63"/>
        <v>0</v>
      </c>
      <c r="L38" s="651">
        <f t="shared" si="63"/>
        <v>0</v>
      </c>
      <c r="M38" s="651">
        <f t="shared" si="63"/>
        <v>0</v>
      </c>
      <c r="N38" s="651">
        <f t="shared" si="63"/>
        <v>0</v>
      </c>
      <c r="O38" s="651">
        <f t="shared" si="63"/>
        <v>0</v>
      </c>
      <c r="P38" s="651">
        <f t="shared" si="63"/>
        <v>0</v>
      </c>
      <c r="Q38" s="651">
        <f t="shared" si="63"/>
        <v>0</v>
      </c>
      <c r="R38" s="651">
        <f t="shared" si="63"/>
        <v>0</v>
      </c>
      <c r="S38" s="651">
        <f t="shared" si="63"/>
        <v>0</v>
      </c>
      <c r="T38" s="651">
        <f t="shared" si="63"/>
        <v>0</v>
      </c>
      <c r="U38" s="651">
        <f t="shared" si="63"/>
        <v>0</v>
      </c>
      <c r="V38" s="651">
        <f t="shared" si="63"/>
        <v>0</v>
      </c>
      <c r="W38" s="651">
        <f t="shared" si="63"/>
        <v>0</v>
      </c>
      <c r="X38" s="651">
        <f t="shared" si="63"/>
        <v>0</v>
      </c>
      <c r="Y38" s="651">
        <f t="shared" si="63"/>
        <v>0</v>
      </c>
      <c r="Z38" s="651">
        <f t="shared" si="63"/>
        <v>0</v>
      </c>
      <c r="AA38" s="651">
        <f t="shared" si="63"/>
        <v>0</v>
      </c>
      <c r="AB38" s="651">
        <f t="shared" si="63"/>
        <v>0</v>
      </c>
      <c r="AC38" s="651">
        <f t="shared" si="63"/>
        <v>0</v>
      </c>
      <c r="AD38" s="651">
        <f t="shared" si="63"/>
        <v>0</v>
      </c>
      <c r="AE38" s="651">
        <f t="shared" si="63"/>
        <v>0</v>
      </c>
      <c r="AF38" s="651">
        <f t="shared" si="63"/>
        <v>0</v>
      </c>
      <c r="AG38" s="651">
        <f t="shared" si="63"/>
        <v>0</v>
      </c>
      <c r="AH38" s="651">
        <f t="shared" si="63"/>
        <v>0</v>
      </c>
      <c r="AI38" s="651">
        <f t="shared" si="63"/>
        <v>0</v>
      </c>
      <c r="AJ38" s="651">
        <f t="shared" si="63"/>
        <v>0</v>
      </c>
      <c r="AK38" s="651">
        <f t="shared" si="63"/>
        <v>0</v>
      </c>
      <c r="AL38" s="651">
        <f t="shared" si="63"/>
        <v>0</v>
      </c>
      <c r="AM38" s="651">
        <f t="shared" si="63"/>
        <v>0</v>
      </c>
      <c r="AN38" s="651">
        <f t="shared" si="63"/>
        <v>0</v>
      </c>
      <c r="AO38" s="651">
        <f t="shared" si="63"/>
        <v>0</v>
      </c>
      <c r="AP38" s="651">
        <f t="shared" si="63"/>
        <v>0</v>
      </c>
      <c r="AQ38" s="651">
        <f t="shared" si="63"/>
        <v>0</v>
      </c>
      <c r="AR38" s="651">
        <f t="shared" si="63"/>
        <v>0</v>
      </c>
      <c r="AS38" s="651">
        <f t="shared" si="63"/>
        <v>0</v>
      </c>
      <c r="AT38" s="651">
        <f t="shared" si="63"/>
        <v>0</v>
      </c>
      <c r="AU38" s="651">
        <f t="shared" si="63"/>
        <v>0</v>
      </c>
      <c r="AV38" s="651">
        <f t="shared" si="63"/>
        <v>0</v>
      </c>
      <c r="AW38" s="651">
        <f t="shared" si="63"/>
        <v>0</v>
      </c>
      <c r="AX38" s="651">
        <f t="shared" si="63"/>
        <v>0</v>
      </c>
      <c r="AY38" s="651">
        <f t="shared" si="63"/>
        <v>0</v>
      </c>
      <c r="AZ38" s="651">
        <f t="shared" si="63"/>
        <v>0</v>
      </c>
      <c r="BA38" s="651">
        <f t="shared" si="63"/>
        <v>0</v>
      </c>
      <c r="BB38" s="651">
        <f t="shared" si="63"/>
        <v>0</v>
      </c>
      <c r="BC38" s="651">
        <f t="shared" si="63"/>
        <v>0</v>
      </c>
      <c r="BD38" s="651">
        <f t="shared" si="63"/>
        <v>0</v>
      </c>
      <c r="BE38" s="651">
        <f t="shared" si="63"/>
        <v>0</v>
      </c>
      <c r="BF38" s="651">
        <f t="shared" si="63"/>
        <v>0</v>
      </c>
      <c r="BG38" s="651">
        <f t="shared" si="63"/>
        <v>0</v>
      </c>
      <c r="BH38" s="651">
        <f t="shared" si="63"/>
        <v>0</v>
      </c>
      <c r="BI38" s="651">
        <f t="shared" si="63"/>
        <v>0</v>
      </c>
      <c r="BJ38" s="651">
        <f t="shared" si="63"/>
        <v>0</v>
      </c>
      <c r="BK38" s="651">
        <f t="shared" si="63"/>
        <v>0</v>
      </c>
      <c r="BL38" s="651">
        <f t="shared" si="63"/>
        <v>0</v>
      </c>
      <c r="BM38" s="651">
        <f t="shared" si="63"/>
        <v>0</v>
      </c>
      <c r="BN38" s="651">
        <f t="shared" si="63"/>
        <v>0</v>
      </c>
      <c r="BO38" s="651">
        <f t="shared" ref="BO38:CG38" si="64">BO13+BO23+BO33</f>
        <v>0</v>
      </c>
      <c r="BP38" s="651">
        <f t="shared" si="64"/>
        <v>0</v>
      </c>
      <c r="BQ38" s="651">
        <f t="shared" si="64"/>
        <v>0</v>
      </c>
      <c r="BR38" s="651">
        <f t="shared" si="64"/>
        <v>0</v>
      </c>
      <c r="BS38" s="651">
        <f t="shared" si="64"/>
        <v>0</v>
      </c>
      <c r="BT38" s="651">
        <f t="shared" si="64"/>
        <v>0</v>
      </c>
      <c r="BU38" s="651">
        <f t="shared" si="64"/>
        <v>0</v>
      </c>
      <c r="BV38" s="651">
        <f t="shared" si="64"/>
        <v>0</v>
      </c>
      <c r="BW38" s="651">
        <f t="shared" si="64"/>
        <v>0</v>
      </c>
      <c r="BX38" s="651">
        <f t="shared" si="64"/>
        <v>0</v>
      </c>
      <c r="BY38" s="651">
        <f t="shared" si="64"/>
        <v>0</v>
      </c>
      <c r="BZ38" s="651">
        <f t="shared" si="64"/>
        <v>0</v>
      </c>
      <c r="CA38" s="651">
        <f t="shared" si="64"/>
        <v>0</v>
      </c>
      <c r="CB38" s="651">
        <f t="shared" si="64"/>
        <v>0</v>
      </c>
      <c r="CC38" s="651">
        <f t="shared" si="64"/>
        <v>0</v>
      </c>
      <c r="CD38" s="651">
        <f t="shared" si="64"/>
        <v>0</v>
      </c>
      <c r="CE38" s="651">
        <f t="shared" si="64"/>
        <v>0</v>
      </c>
      <c r="CF38" s="651">
        <f t="shared" si="64"/>
        <v>0</v>
      </c>
      <c r="CG38" s="651">
        <f t="shared" si="64"/>
        <v>0</v>
      </c>
      <c r="CH38" s="652">
        <f>SUM(B38:CG38)</f>
        <v>0</v>
      </c>
    </row>
    <row r="39" spans="1:86" ht="15" thickBot="1">
      <c r="A39" s="628" t="s">
        <v>390</v>
      </c>
      <c r="B39" s="651">
        <f>B14+B24+B34</f>
        <v>0</v>
      </c>
      <c r="C39" s="651">
        <f t="shared" ref="C39:AH39" si="65">C14+C24+C34</f>
        <v>0</v>
      </c>
      <c r="D39" s="651">
        <f t="shared" si="65"/>
        <v>0</v>
      </c>
      <c r="E39" s="651">
        <f t="shared" si="65"/>
        <v>0</v>
      </c>
      <c r="F39" s="651">
        <f t="shared" si="65"/>
        <v>0</v>
      </c>
      <c r="G39" s="651">
        <f t="shared" si="65"/>
        <v>0</v>
      </c>
      <c r="H39" s="651">
        <f t="shared" si="65"/>
        <v>0</v>
      </c>
      <c r="I39" s="651">
        <f t="shared" si="65"/>
        <v>0</v>
      </c>
      <c r="J39" s="651">
        <f t="shared" si="65"/>
        <v>0</v>
      </c>
      <c r="K39" s="651">
        <f t="shared" si="65"/>
        <v>0</v>
      </c>
      <c r="L39" s="651">
        <f t="shared" si="65"/>
        <v>0</v>
      </c>
      <c r="M39" s="651">
        <f t="shared" si="65"/>
        <v>0</v>
      </c>
      <c r="N39" s="651">
        <f t="shared" si="65"/>
        <v>0</v>
      </c>
      <c r="O39" s="651">
        <f t="shared" si="65"/>
        <v>0</v>
      </c>
      <c r="P39" s="651">
        <f t="shared" si="65"/>
        <v>0</v>
      </c>
      <c r="Q39" s="651">
        <f t="shared" si="65"/>
        <v>0</v>
      </c>
      <c r="R39" s="651">
        <f t="shared" si="65"/>
        <v>0</v>
      </c>
      <c r="S39" s="651">
        <f t="shared" si="65"/>
        <v>0</v>
      </c>
      <c r="T39" s="651">
        <f t="shared" si="65"/>
        <v>0</v>
      </c>
      <c r="U39" s="651">
        <f t="shared" si="65"/>
        <v>0</v>
      </c>
      <c r="V39" s="651">
        <f t="shared" si="65"/>
        <v>0</v>
      </c>
      <c r="W39" s="651">
        <f t="shared" si="65"/>
        <v>0</v>
      </c>
      <c r="X39" s="651">
        <f t="shared" si="65"/>
        <v>0</v>
      </c>
      <c r="Y39" s="651">
        <f t="shared" si="65"/>
        <v>0</v>
      </c>
      <c r="Z39" s="651">
        <f t="shared" si="65"/>
        <v>0</v>
      </c>
      <c r="AA39" s="651">
        <f t="shared" si="65"/>
        <v>0</v>
      </c>
      <c r="AB39" s="651">
        <f t="shared" si="65"/>
        <v>0</v>
      </c>
      <c r="AC39" s="651">
        <f t="shared" si="65"/>
        <v>0</v>
      </c>
      <c r="AD39" s="651">
        <f t="shared" si="65"/>
        <v>0</v>
      </c>
      <c r="AE39" s="651">
        <f t="shared" si="65"/>
        <v>0</v>
      </c>
      <c r="AF39" s="651">
        <f t="shared" si="65"/>
        <v>0</v>
      </c>
      <c r="AG39" s="651">
        <f t="shared" si="65"/>
        <v>0</v>
      </c>
      <c r="AH39" s="651">
        <f t="shared" si="65"/>
        <v>0</v>
      </c>
      <c r="AI39" s="651">
        <f t="shared" ref="AI39:BN39" si="66">AI14+AI24+AI34</f>
        <v>0</v>
      </c>
      <c r="AJ39" s="651">
        <f t="shared" si="66"/>
        <v>0</v>
      </c>
      <c r="AK39" s="651">
        <f t="shared" si="66"/>
        <v>0</v>
      </c>
      <c r="AL39" s="651">
        <f t="shared" si="66"/>
        <v>0</v>
      </c>
      <c r="AM39" s="651">
        <f t="shared" si="66"/>
        <v>0</v>
      </c>
      <c r="AN39" s="651">
        <f t="shared" si="66"/>
        <v>0</v>
      </c>
      <c r="AO39" s="651">
        <f t="shared" si="66"/>
        <v>0</v>
      </c>
      <c r="AP39" s="651">
        <f t="shared" si="66"/>
        <v>0</v>
      </c>
      <c r="AQ39" s="651">
        <f t="shared" si="66"/>
        <v>0</v>
      </c>
      <c r="AR39" s="651">
        <f t="shared" si="66"/>
        <v>0</v>
      </c>
      <c r="AS39" s="651">
        <f t="shared" si="66"/>
        <v>0</v>
      </c>
      <c r="AT39" s="651">
        <f t="shared" si="66"/>
        <v>0</v>
      </c>
      <c r="AU39" s="651">
        <f t="shared" si="66"/>
        <v>0</v>
      </c>
      <c r="AV39" s="651">
        <f t="shared" si="66"/>
        <v>0</v>
      </c>
      <c r="AW39" s="651">
        <f t="shared" si="66"/>
        <v>0</v>
      </c>
      <c r="AX39" s="651">
        <f t="shared" si="66"/>
        <v>0</v>
      </c>
      <c r="AY39" s="651">
        <f t="shared" si="66"/>
        <v>0</v>
      </c>
      <c r="AZ39" s="651">
        <f t="shared" si="66"/>
        <v>0</v>
      </c>
      <c r="BA39" s="651">
        <f t="shared" si="66"/>
        <v>0</v>
      </c>
      <c r="BB39" s="651">
        <f t="shared" si="66"/>
        <v>0</v>
      </c>
      <c r="BC39" s="651">
        <f t="shared" si="66"/>
        <v>0</v>
      </c>
      <c r="BD39" s="651">
        <f t="shared" si="66"/>
        <v>0</v>
      </c>
      <c r="BE39" s="651">
        <f t="shared" si="66"/>
        <v>0</v>
      </c>
      <c r="BF39" s="651">
        <f t="shared" si="66"/>
        <v>0</v>
      </c>
      <c r="BG39" s="651">
        <f t="shared" si="66"/>
        <v>0</v>
      </c>
      <c r="BH39" s="651">
        <f t="shared" si="66"/>
        <v>0</v>
      </c>
      <c r="BI39" s="651">
        <f t="shared" si="66"/>
        <v>0</v>
      </c>
      <c r="BJ39" s="651">
        <f t="shared" si="66"/>
        <v>0</v>
      </c>
      <c r="BK39" s="651">
        <f t="shared" si="66"/>
        <v>0</v>
      </c>
      <c r="BL39" s="651">
        <f t="shared" si="66"/>
        <v>0</v>
      </c>
      <c r="BM39" s="651">
        <f t="shared" si="66"/>
        <v>0</v>
      </c>
      <c r="BN39" s="651">
        <f t="shared" si="66"/>
        <v>0</v>
      </c>
      <c r="BO39" s="651">
        <f t="shared" ref="BO39:CG39" si="67">BO14+BO24+BO34</f>
        <v>0</v>
      </c>
      <c r="BP39" s="651">
        <f t="shared" si="67"/>
        <v>0</v>
      </c>
      <c r="BQ39" s="651">
        <f t="shared" si="67"/>
        <v>0</v>
      </c>
      <c r="BR39" s="651">
        <f t="shared" si="67"/>
        <v>0</v>
      </c>
      <c r="BS39" s="651">
        <f t="shared" si="67"/>
        <v>0</v>
      </c>
      <c r="BT39" s="651">
        <f t="shared" si="67"/>
        <v>0</v>
      </c>
      <c r="BU39" s="651">
        <f t="shared" si="67"/>
        <v>0</v>
      </c>
      <c r="BV39" s="651">
        <f t="shared" si="67"/>
        <v>0</v>
      </c>
      <c r="BW39" s="651">
        <f t="shared" si="67"/>
        <v>0</v>
      </c>
      <c r="BX39" s="651">
        <f t="shared" si="67"/>
        <v>0</v>
      </c>
      <c r="BY39" s="651">
        <f t="shared" si="67"/>
        <v>0</v>
      </c>
      <c r="BZ39" s="651">
        <f t="shared" si="67"/>
        <v>0</v>
      </c>
      <c r="CA39" s="651">
        <f t="shared" si="67"/>
        <v>0</v>
      </c>
      <c r="CB39" s="651">
        <f t="shared" si="67"/>
        <v>0</v>
      </c>
      <c r="CC39" s="651">
        <f t="shared" si="67"/>
        <v>0</v>
      </c>
      <c r="CD39" s="651">
        <f t="shared" si="67"/>
        <v>0</v>
      </c>
      <c r="CE39" s="651">
        <f t="shared" si="67"/>
        <v>0</v>
      </c>
      <c r="CF39" s="651">
        <f t="shared" si="67"/>
        <v>0</v>
      </c>
      <c r="CG39" s="651">
        <f t="shared" si="67"/>
        <v>0</v>
      </c>
      <c r="CH39" s="652">
        <f t="shared" ref="CH39:CH40" si="68">SUM(B39:CG39)</f>
        <v>0</v>
      </c>
    </row>
    <row r="40" spans="1:86" ht="15" thickBot="1">
      <c r="A40" s="564" t="s">
        <v>389</v>
      </c>
      <c r="B40" s="629">
        <f>B15+B25+B35</f>
        <v>0</v>
      </c>
      <c r="C40" s="629">
        <f t="shared" ref="C40:AH40" si="69">C15+C25+C35</f>
        <v>0</v>
      </c>
      <c r="D40" s="629">
        <f t="shared" si="69"/>
        <v>0</v>
      </c>
      <c r="E40" s="629">
        <f t="shared" si="69"/>
        <v>0</v>
      </c>
      <c r="F40" s="629">
        <f t="shared" si="69"/>
        <v>0</v>
      </c>
      <c r="G40" s="629">
        <f t="shared" si="69"/>
        <v>0</v>
      </c>
      <c r="H40" s="629">
        <f t="shared" si="69"/>
        <v>0</v>
      </c>
      <c r="I40" s="629">
        <f t="shared" si="69"/>
        <v>0</v>
      </c>
      <c r="J40" s="629">
        <f t="shared" si="69"/>
        <v>0</v>
      </c>
      <c r="K40" s="629">
        <f t="shared" si="69"/>
        <v>0</v>
      </c>
      <c r="L40" s="629">
        <f t="shared" si="69"/>
        <v>0</v>
      </c>
      <c r="M40" s="629">
        <f t="shared" si="69"/>
        <v>0</v>
      </c>
      <c r="N40" s="629">
        <f t="shared" si="69"/>
        <v>0</v>
      </c>
      <c r="O40" s="629">
        <f t="shared" si="69"/>
        <v>0</v>
      </c>
      <c r="P40" s="629">
        <f t="shared" si="69"/>
        <v>0</v>
      </c>
      <c r="Q40" s="629">
        <f t="shared" si="69"/>
        <v>0</v>
      </c>
      <c r="R40" s="629">
        <f t="shared" si="69"/>
        <v>0</v>
      </c>
      <c r="S40" s="629">
        <f t="shared" si="69"/>
        <v>0</v>
      </c>
      <c r="T40" s="629">
        <f t="shared" si="69"/>
        <v>0</v>
      </c>
      <c r="U40" s="629">
        <f t="shared" si="69"/>
        <v>0</v>
      </c>
      <c r="V40" s="629">
        <f t="shared" si="69"/>
        <v>0</v>
      </c>
      <c r="W40" s="629">
        <f t="shared" si="69"/>
        <v>0</v>
      </c>
      <c r="X40" s="629">
        <f t="shared" si="69"/>
        <v>0</v>
      </c>
      <c r="Y40" s="629">
        <f t="shared" si="69"/>
        <v>0</v>
      </c>
      <c r="Z40" s="629">
        <f t="shared" si="69"/>
        <v>0</v>
      </c>
      <c r="AA40" s="629">
        <f t="shared" si="69"/>
        <v>0</v>
      </c>
      <c r="AB40" s="629">
        <f t="shared" si="69"/>
        <v>0</v>
      </c>
      <c r="AC40" s="629">
        <f t="shared" si="69"/>
        <v>0</v>
      </c>
      <c r="AD40" s="629">
        <f t="shared" si="69"/>
        <v>0</v>
      </c>
      <c r="AE40" s="629">
        <f t="shared" si="69"/>
        <v>0</v>
      </c>
      <c r="AF40" s="629">
        <f t="shared" si="69"/>
        <v>0</v>
      </c>
      <c r="AG40" s="629">
        <f t="shared" si="69"/>
        <v>0</v>
      </c>
      <c r="AH40" s="629">
        <f t="shared" si="69"/>
        <v>0</v>
      </c>
      <c r="AI40" s="629">
        <f t="shared" ref="AI40:BN40" si="70">AI15+AI25+AI35</f>
        <v>0</v>
      </c>
      <c r="AJ40" s="629">
        <f t="shared" si="70"/>
        <v>0</v>
      </c>
      <c r="AK40" s="629">
        <f t="shared" si="70"/>
        <v>0</v>
      </c>
      <c r="AL40" s="629">
        <f t="shared" si="70"/>
        <v>0</v>
      </c>
      <c r="AM40" s="629">
        <f t="shared" si="70"/>
        <v>0</v>
      </c>
      <c r="AN40" s="629">
        <f t="shared" si="70"/>
        <v>0</v>
      </c>
      <c r="AO40" s="629">
        <f t="shared" si="70"/>
        <v>0</v>
      </c>
      <c r="AP40" s="629">
        <f t="shared" si="70"/>
        <v>0</v>
      </c>
      <c r="AQ40" s="629">
        <f t="shared" si="70"/>
        <v>0</v>
      </c>
      <c r="AR40" s="629">
        <f t="shared" si="70"/>
        <v>0</v>
      </c>
      <c r="AS40" s="629">
        <f t="shared" si="70"/>
        <v>0</v>
      </c>
      <c r="AT40" s="629">
        <f t="shared" si="70"/>
        <v>0</v>
      </c>
      <c r="AU40" s="629">
        <f t="shared" si="70"/>
        <v>0</v>
      </c>
      <c r="AV40" s="629">
        <f t="shared" si="70"/>
        <v>0</v>
      </c>
      <c r="AW40" s="629">
        <f t="shared" si="70"/>
        <v>0</v>
      </c>
      <c r="AX40" s="629">
        <f t="shared" si="70"/>
        <v>0</v>
      </c>
      <c r="AY40" s="629">
        <f t="shared" si="70"/>
        <v>0</v>
      </c>
      <c r="AZ40" s="629">
        <f t="shared" si="70"/>
        <v>0</v>
      </c>
      <c r="BA40" s="629">
        <f t="shared" si="70"/>
        <v>0</v>
      </c>
      <c r="BB40" s="629">
        <f t="shared" si="70"/>
        <v>0</v>
      </c>
      <c r="BC40" s="629">
        <f t="shared" si="70"/>
        <v>0</v>
      </c>
      <c r="BD40" s="629">
        <f t="shared" si="70"/>
        <v>0</v>
      </c>
      <c r="BE40" s="629">
        <f t="shared" si="70"/>
        <v>0</v>
      </c>
      <c r="BF40" s="629">
        <f t="shared" si="70"/>
        <v>0</v>
      </c>
      <c r="BG40" s="629">
        <f t="shared" si="70"/>
        <v>0</v>
      </c>
      <c r="BH40" s="629">
        <f t="shared" si="70"/>
        <v>0</v>
      </c>
      <c r="BI40" s="629">
        <f t="shared" si="70"/>
        <v>0</v>
      </c>
      <c r="BJ40" s="629">
        <f t="shared" si="70"/>
        <v>0</v>
      </c>
      <c r="BK40" s="629">
        <f t="shared" si="70"/>
        <v>0</v>
      </c>
      <c r="BL40" s="629">
        <f t="shared" si="70"/>
        <v>0</v>
      </c>
      <c r="BM40" s="629">
        <f t="shared" si="70"/>
        <v>0</v>
      </c>
      <c r="BN40" s="629">
        <f t="shared" si="70"/>
        <v>0</v>
      </c>
      <c r="BO40" s="629">
        <f t="shared" ref="BO40:CG40" si="71">BO15+BO25+BO35</f>
        <v>0</v>
      </c>
      <c r="BP40" s="629">
        <f t="shared" si="71"/>
        <v>0</v>
      </c>
      <c r="BQ40" s="629">
        <f t="shared" si="71"/>
        <v>0</v>
      </c>
      <c r="BR40" s="629">
        <f t="shared" si="71"/>
        <v>0</v>
      </c>
      <c r="BS40" s="629">
        <f t="shared" si="71"/>
        <v>0</v>
      </c>
      <c r="BT40" s="629">
        <f t="shared" si="71"/>
        <v>0</v>
      </c>
      <c r="BU40" s="629">
        <f t="shared" si="71"/>
        <v>0</v>
      </c>
      <c r="BV40" s="629">
        <f t="shared" si="71"/>
        <v>0</v>
      </c>
      <c r="BW40" s="629">
        <f t="shared" si="71"/>
        <v>0</v>
      </c>
      <c r="BX40" s="629">
        <f t="shared" si="71"/>
        <v>0</v>
      </c>
      <c r="BY40" s="629">
        <f t="shared" si="71"/>
        <v>0</v>
      </c>
      <c r="BZ40" s="629">
        <f t="shared" si="71"/>
        <v>0</v>
      </c>
      <c r="CA40" s="629">
        <f t="shared" si="71"/>
        <v>0</v>
      </c>
      <c r="CB40" s="629">
        <f t="shared" si="71"/>
        <v>0</v>
      </c>
      <c r="CC40" s="629">
        <f t="shared" si="71"/>
        <v>0</v>
      </c>
      <c r="CD40" s="629">
        <f t="shared" si="71"/>
        <v>0</v>
      </c>
      <c r="CE40" s="629">
        <f t="shared" si="71"/>
        <v>0</v>
      </c>
      <c r="CF40" s="629">
        <f t="shared" si="71"/>
        <v>0</v>
      </c>
      <c r="CG40" s="629">
        <f t="shared" si="71"/>
        <v>0</v>
      </c>
      <c r="CH40" s="652">
        <f t="shared" si="68"/>
        <v>0</v>
      </c>
    </row>
    <row r="41" spans="1:86">
      <c r="A41" s="631"/>
      <c r="B41" s="631"/>
      <c r="C41" s="631"/>
      <c r="D41" s="631"/>
      <c r="E41" s="631"/>
      <c r="F41" s="631"/>
      <c r="G41" s="631"/>
      <c r="H41" s="631"/>
      <c r="I41" s="631"/>
      <c r="J41" s="631"/>
      <c r="K41" s="631"/>
      <c r="L41" s="631"/>
      <c r="M41" s="631"/>
      <c r="N41" s="631"/>
      <c r="O41" s="631"/>
      <c r="P41" s="631"/>
      <c r="Q41" s="631"/>
      <c r="R41" s="631"/>
      <c r="S41" s="631"/>
      <c r="T41" s="631"/>
      <c r="U41" s="631"/>
      <c r="V41" s="631"/>
      <c r="W41" s="631"/>
      <c r="X41" s="631"/>
      <c r="Y41" s="632"/>
      <c r="Z41" s="632"/>
      <c r="AA41" s="632"/>
      <c r="AB41" s="632"/>
      <c r="AC41" s="632"/>
      <c r="AD41" s="632"/>
      <c r="AE41" s="632"/>
      <c r="AF41" s="632"/>
      <c r="AG41" s="632"/>
      <c r="AH41" s="632"/>
      <c r="AI41" s="632"/>
      <c r="AJ41" s="632"/>
      <c r="AK41" s="632"/>
      <c r="AL41" s="632"/>
      <c r="AM41" s="632"/>
      <c r="AN41" s="632"/>
      <c r="AO41" s="632"/>
      <c r="AP41" s="632"/>
      <c r="AQ41" s="632"/>
      <c r="AR41" s="632"/>
      <c r="AS41" s="632"/>
      <c r="AT41" s="632"/>
      <c r="AU41" s="632"/>
      <c r="AV41" s="632"/>
      <c r="AW41" s="632"/>
      <c r="AX41" s="632"/>
      <c r="AY41" s="632"/>
      <c r="AZ41" s="632"/>
      <c r="BA41" s="632"/>
      <c r="BB41" s="632"/>
      <c r="BC41" s="632"/>
      <c r="BD41" s="632"/>
      <c r="BE41" s="632"/>
      <c r="BF41" s="632"/>
      <c r="BG41" s="632"/>
      <c r="BH41" s="632"/>
      <c r="BI41" s="632"/>
      <c r="BJ41" s="632"/>
      <c r="BK41" s="632"/>
      <c r="BL41" s="632"/>
      <c r="BM41" s="632"/>
      <c r="BN41" s="632"/>
      <c r="BO41" s="632"/>
      <c r="BP41" s="632"/>
      <c r="BQ41" s="632"/>
      <c r="BR41" s="632"/>
      <c r="BS41" s="632"/>
      <c r="BT41" s="632"/>
      <c r="BU41" s="632"/>
      <c r="BV41" s="632"/>
      <c r="BW41" s="632"/>
      <c r="BX41" s="632"/>
      <c r="BY41" s="632"/>
      <c r="BZ41" s="632"/>
      <c r="CA41" s="632"/>
      <c r="CB41" s="632"/>
      <c r="CC41" s="632"/>
      <c r="CD41" s="632"/>
      <c r="CE41" s="632"/>
      <c r="CF41" s="632"/>
      <c r="CG41" s="632"/>
    </row>
    <row r="42" spans="1:86"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</row>
    <row r="43" spans="1:86"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</row>
    <row r="44" spans="1:86"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</row>
    <row r="45" spans="1:86"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</row>
    <row r="46" spans="1:86"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</row>
    <row r="47" spans="1:86"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</row>
    <row r="48" spans="1:86"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</row>
    <row r="49" spans="25:85"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</row>
    <row r="50" spans="25:85"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</row>
    <row r="51" spans="25:85"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</row>
    <row r="52" spans="25:85"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</row>
  </sheetData>
  <mergeCells count="3">
    <mergeCell ref="CH36:CH37"/>
    <mergeCell ref="B1:F1"/>
    <mergeCell ref="B2:F2"/>
  </mergeCells>
  <printOptions gridLines="1"/>
  <pageMargins left="0.25" right="0.25" top="0.5" bottom="0.3" header="0.3" footer="0.1"/>
  <pageSetup scale="67" orientation="landscape" horizontalDpi="0" verticalDpi="0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5325-D4BD-432B-8B2B-B61A3FC2849D}">
  <sheetPr>
    <tabColor theme="5" tint="-0.499984740745262"/>
  </sheetPr>
  <dimension ref="A1:BN88"/>
  <sheetViews>
    <sheetView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8" sqref="E18"/>
    </sheetView>
  </sheetViews>
  <sheetFormatPr defaultColWidth="8.81640625" defaultRowHeight="14.5"/>
  <cols>
    <col min="1" max="1" width="57.6328125" customWidth="1"/>
    <col min="2" max="3" width="15.453125" customWidth="1"/>
    <col min="4" max="4" width="17.36328125" customWidth="1"/>
    <col min="5" max="39" width="15.453125" customWidth="1"/>
    <col min="40" max="40" width="16.1796875" style="1" bestFit="1" customWidth="1"/>
    <col min="41" max="52" width="15.453125" customWidth="1"/>
    <col min="53" max="53" width="16.1796875" style="1" bestFit="1" customWidth="1"/>
    <col min="54" max="65" width="15.453125" customWidth="1"/>
    <col min="66" max="66" width="16.1796875" style="1" bestFit="1" customWidth="1"/>
  </cols>
  <sheetData>
    <row r="1" spans="1:66" ht="15.5">
      <c r="A1" s="116" t="str">
        <f>'Sales &amp; Cost of Sales'!B1</f>
        <v>Microtron AI Corp</v>
      </c>
    </row>
    <row r="2" spans="1:66" ht="15.5">
      <c r="A2" s="117" t="s">
        <v>28</v>
      </c>
    </row>
    <row r="4" spans="1:66" ht="15" thickBot="1">
      <c r="B4" s="1"/>
      <c r="D4" s="29"/>
    </row>
    <row r="5" spans="1:66" ht="16" thickBot="1">
      <c r="A5" s="150" t="s">
        <v>134</v>
      </c>
      <c r="B5" s="966" t="s">
        <v>0</v>
      </c>
      <c r="C5" s="967"/>
      <c r="D5" s="967"/>
      <c r="E5" s="967"/>
      <c r="F5" s="967"/>
      <c r="G5" s="967"/>
      <c r="H5" s="967"/>
      <c r="I5" s="967"/>
      <c r="J5" s="967"/>
      <c r="K5" s="967"/>
      <c r="L5" s="967"/>
      <c r="M5" s="967"/>
      <c r="N5" s="5" t="s">
        <v>1</v>
      </c>
      <c r="O5" s="944" t="s">
        <v>0</v>
      </c>
      <c r="P5" s="942"/>
      <c r="Q5" s="942"/>
      <c r="R5" s="942"/>
      <c r="S5" s="942"/>
      <c r="T5" s="942"/>
      <c r="U5" s="942"/>
      <c r="V5" s="942"/>
      <c r="W5" s="942"/>
      <c r="X5" s="942"/>
      <c r="Y5" s="942"/>
      <c r="Z5" s="943"/>
      <c r="AA5" s="5" t="s">
        <v>2</v>
      </c>
      <c r="AB5" s="944" t="s">
        <v>0</v>
      </c>
      <c r="AC5" s="942"/>
      <c r="AD5" s="942"/>
      <c r="AE5" s="942"/>
      <c r="AF5" s="942"/>
      <c r="AG5" s="942"/>
      <c r="AH5" s="942"/>
      <c r="AI5" s="942"/>
      <c r="AJ5" s="942"/>
      <c r="AK5" s="942"/>
      <c r="AL5" s="942"/>
      <c r="AM5" s="943"/>
      <c r="AN5" s="43" t="s">
        <v>2</v>
      </c>
      <c r="AO5" s="944" t="s">
        <v>0</v>
      </c>
      <c r="AP5" s="942"/>
      <c r="AQ5" s="942"/>
      <c r="AR5" s="942"/>
      <c r="AS5" s="942"/>
      <c r="AT5" s="942"/>
      <c r="AU5" s="942"/>
      <c r="AV5" s="942"/>
      <c r="AW5" s="942"/>
      <c r="AX5" s="942"/>
      <c r="AY5" s="942"/>
      <c r="AZ5" s="943"/>
      <c r="BA5" s="43" t="s">
        <v>2</v>
      </c>
      <c r="BB5" s="944" t="s">
        <v>0</v>
      </c>
      <c r="BC5" s="942"/>
      <c r="BD5" s="942"/>
      <c r="BE5" s="942"/>
      <c r="BF5" s="942"/>
      <c r="BG5" s="942"/>
      <c r="BH5" s="942"/>
      <c r="BI5" s="942"/>
      <c r="BJ5" s="942"/>
      <c r="BK5" s="942"/>
      <c r="BL5" s="942"/>
      <c r="BM5" s="943"/>
      <c r="BN5" s="43" t="s">
        <v>2</v>
      </c>
    </row>
    <row r="6" spans="1:66" ht="15" thickBot="1">
      <c r="B6" s="28">
        <f>'Sales &amp; Cost of Sales'!E5</f>
        <v>1</v>
      </c>
      <c r="C6" s="28">
        <f t="shared" ref="C6:M6" si="0">B6+1</f>
        <v>2</v>
      </c>
      <c r="D6" s="28">
        <f t="shared" si="0"/>
        <v>3</v>
      </c>
      <c r="E6" s="28">
        <f t="shared" si="0"/>
        <v>4</v>
      </c>
      <c r="F6" s="28">
        <f t="shared" si="0"/>
        <v>5</v>
      </c>
      <c r="G6" s="28">
        <f t="shared" si="0"/>
        <v>6</v>
      </c>
      <c r="H6" s="28">
        <f t="shared" si="0"/>
        <v>7</v>
      </c>
      <c r="I6" s="28">
        <f t="shared" si="0"/>
        <v>8</v>
      </c>
      <c r="J6" s="28">
        <f t="shared" si="0"/>
        <v>9</v>
      </c>
      <c r="K6" s="28">
        <f t="shared" si="0"/>
        <v>10</v>
      </c>
      <c r="L6" s="28">
        <f t="shared" si="0"/>
        <v>11</v>
      </c>
      <c r="M6" s="28">
        <f t="shared" si="0"/>
        <v>12</v>
      </c>
      <c r="N6" s="28" t="s">
        <v>4</v>
      </c>
      <c r="O6" s="28">
        <f>M6+1</f>
        <v>13</v>
      </c>
      <c r="P6" s="28">
        <f t="shared" ref="P6:Z6" si="1">O6+1</f>
        <v>14</v>
      </c>
      <c r="Q6" s="28">
        <f t="shared" si="1"/>
        <v>15</v>
      </c>
      <c r="R6" s="28">
        <f t="shared" si="1"/>
        <v>16</v>
      </c>
      <c r="S6" s="28">
        <f t="shared" si="1"/>
        <v>17</v>
      </c>
      <c r="T6" s="28">
        <f t="shared" si="1"/>
        <v>18</v>
      </c>
      <c r="U6" s="28">
        <f t="shared" si="1"/>
        <v>19</v>
      </c>
      <c r="V6" s="28">
        <f t="shared" si="1"/>
        <v>20</v>
      </c>
      <c r="W6" s="28">
        <f t="shared" si="1"/>
        <v>21</v>
      </c>
      <c r="X6" s="28">
        <f t="shared" si="1"/>
        <v>22</v>
      </c>
      <c r="Y6" s="28">
        <f t="shared" si="1"/>
        <v>23</v>
      </c>
      <c r="Z6" s="28">
        <f t="shared" si="1"/>
        <v>24</v>
      </c>
      <c r="AA6" s="28" t="s">
        <v>5</v>
      </c>
      <c r="AB6" s="28">
        <f>Z6+1</f>
        <v>25</v>
      </c>
      <c r="AC6" s="28">
        <f>AB6+1</f>
        <v>26</v>
      </c>
      <c r="AD6" s="28">
        <f t="shared" ref="AD6:AM6" si="2">AC6+1</f>
        <v>27</v>
      </c>
      <c r="AE6" s="28">
        <f t="shared" si="2"/>
        <v>28</v>
      </c>
      <c r="AF6" s="28">
        <f t="shared" si="2"/>
        <v>29</v>
      </c>
      <c r="AG6" s="28">
        <f t="shared" si="2"/>
        <v>30</v>
      </c>
      <c r="AH6" s="28">
        <f t="shared" si="2"/>
        <v>31</v>
      </c>
      <c r="AI6" s="28">
        <f t="shared" si="2"/>
        <v>32</v>
      </c>
      <c r="AJ6" s="28">
        <f t="shared" si="2"/>
        <v>33</v>
      </c>
      <c r="AK6" s="28">
        <f t="shared" si="2"/>
        <v>34</v>
      </c>
      <c r="AL6" s="28">
        <f t="shared" si="2"/>
        <v>35</v>
      </c>
      <c r="AM6" s="28">
        <f t="shared" si="2"/>
        <v>36</v>
      </c>
      <c r="AN6" s="6" t="s">
        <v>6</v>
      </c>
      <c r="AO6" s="28">
        <f>AM6+1</f>
        <v>37</v>
      </c>
      <c r="AP6" s="28">
        <f>AO6+1</f>
        <v>38</v>
      </c>
      <c r="AQ6" s="28">
        <f t="shared" ref="AQ6" si="3">AP6+1</f>
        <v>39</v>
      </c>
      <c r="AR6" s="28">
        <f t="shared" ref="AR6" si="4">AQ6+1</f>
        <v>40</v>
      </c>
      <c r="AS6" s="28">
        <f t="shared" ref="AS6" si="5">AR6+1</f>
        <v>41</v>
      </c>
      <c r="AT6" s="28">
        <f t="shared" ref="AT6" si="6">AS6+1</f>
        <v>42</v>
      </c>
      <c r="AU6" s="28">
        <f t="shared" ref="AU6" si="7">AT6+1</f>
        <v>43</v>
      </c>
      <c r="AV6" s="28">
        <f t="shared" ref="AV6" si="8">AU6+1</f>
        <v>44</v>
      </c>
      <c r="AW6" s="28">
        <f t="shared" ref="AW6" si="9">AV6+1</f>
        <v>45</v>
      </c>
      <c r="AX6" s="28">
        <f t="shared" ref="AX6" si="10">AW6+1</f>
        <v>46</v>
      </c>
      <c r="AY6" s="28">
        <f t="shared" ref="AY6" si="11">AX6+1</f>
        <v>47</v>
      </c>
      <c r="AZ6" s="28">
        <f t="shared" ref="AZ6" si="12">AY6+1</f>
        <v>48</v>
      </c>
      <c r="BA6" s="6" t="s">
        <v>347</v>
      </c>
      <c r="BB6" s="28">
        <f>AZ6+1</f>
        <v>49</v>
      </c>
      <c r="BC6" s="28">
        <f>BB6+1</f>
        <v>50</v>
      </c>
      <c r="BD6" s="28">
        <f t="shared" ref="BD6" si="13">BC6+1</f>
        <v>51</v>
      </c>
      <c r="BE6" s="28">
        <f t="shared" ref="BE6" si="14">BD6+1</f>
        <v>52</v>
      </c>
      <c r="BF6" s="28">
        <f t="shared" ref="BF6" si="15">BE6+1</f>
        <v>53</v>
      </c>
      <c r="BG6" s="28">
        <f t="shared" ref="BG6" si="16">BF6+1</f>
        <v>54</v>
      </c>
      <c r="BH6" s="28">
        <f t="shared" ref="BH6" si="17">BG6+1</f>
        <v>55</v>
      </c>
      <c r="BI6" s="28">
        <f t="shared" ref="BI6" si="18">BH6+1</f>
        <v>56</v>
      </c>
      <c r="BJ6" s="28">
        <f t="shared" ref="BJ6" si="19">BI6+1</f>
        <v>57</v>
      </c>
      <c r="BK6" s="28">
        <f t="shared" ref="BK6" si="20">BJ6+1</f>
        <v>58</v>
      </c>
      <c r="BL6" s="28">
        <f t="shared" ref="BL6" si="21">BK6+1</f>
        <v>59</v>
      </c>
      <c r="BM6" s="28">
        <f t="shared" ref="BM6" si="22">BL6+1</f>
        <v>60</v>
      </c>
      <c r="BN6" s="6" t="s">
        <v>348</v>
      </c>
    </row>
    <row r="7" spans="1:66" ht="15" thickBot="1">
      <c r="A7" s="28" t="s">
        <v>28</v>
      </c>
      <c r="B7" s="31">
        <f>'Sales &amp; Cost of Sales'!E6</f>
        <v>46023</v>
      </c>
      <c r="C7" s="31">
        <f t="shared" ref="C7:M7" si="23">EOMONTH(B7,1)</f>
        <v>46081</v>
      </c>
      <c r="D7" s="31">
        <f t="shared" si="23"/>
        <v>46112</v>
      </c>
      <c r="E7" s="31">
        <f t="shared" si="23"/>
        <v>46142</v>
      </c>
      <c r="F7" s="31">
        <f t="shared" si="23"/>
        <v>46173</v>
      </c>
      <c r="G7" s="31">
        <f t="shared" si="23"/>
        <v>46203</v>
      </c>
      <c r="H7" s="31">
        <f t="shared" si="23"/>
        <v>46234</v>
      </c>
      <c r="I7" s="31">
        <f t="shared" si="23"/>
        <v>46265</v>
      </c>
      <c r="J7" s="31">
        <f t="shared" si="23"/>
        <v>46295</v>
      </c>
      <c r="K7" s="31">
        <f t="shared" si="23"/>
        <v>46326</v>
      </c>
      <c r="L7" s="31">
        <f t="shared" si="23"/>
        <v>46356</v>
      </c>
      <c r="M7" s="33">
        <f t="shared" si="23"/>
        <v>46387</v>
      </c>
      <c r="N7" s="48"/>
      <c r="O7" s="36">
        <f>'Sales &amp; Cost of Sales'!S6</f>
        <v>46418</v>
      </c>
      <c r="P7" s="31">
        <f t="shared" ref="P7:Z7" si="24">EOMONTH(O7,1)</f>
        <v>46446</v>
      </c>
      <c r="Q7" s="31">
        <f t="shared" si="24"/>
        <v>46477</v>
      </c>
      <c r="R7" s="31">
        <f t="shared" si="24"/>
        <v>46507</v>
      </c>
      <c r="S7" s="31">
        <f t="shared" si="24"/>
        <v>46538</v>
      </c>
      <c r="T7" s="31">
        <f t="shared" si="24"/>
        <v>46568</v>
      </c>
      <c r="U7" s="31">
        <f t="shared" si="24"/>
        <v>46599</v>
      </c>
      <c r="V7" s="31">
        <f t="shared" si="24"/>
        <v>46630</v>
      </c>
      <c r="W7" s="31">
        <f t="shared" si="24"/>
        <v>46660</v>
      </c>
      <c r="X7" s="31">
        <f t="shared" si="24"/>
        <v>46691</v>
      </c>
      <c r="Y7" s="31">
        <f t="shared" si="24"/>
        <v>46721</v>
      </c>
      <c r="Z7" s="31">
        <f t="shared" si="24"/>
        <v>46752</v>
      </c>
      <c r="AA7" s="31"/>
      <c r="AB7" s="31">
        <f>EOMONTH(Z7,1)</f>
        <v>46783</v>
      </c>
      <c r="AC7" s="31">
        <f>EOMONTH(AB7,1)</f>
        <v>46812</v>
      </c>
      <c r="AD7" s="31">
        <f t="shared" ref="AD7:AM7" si="25">EOMONTH(AC7,1)</f>
        <v>46843</v>
      </c>
      <c r="AE7" s="31">
        <f t="shared" si="25"/>
        <v>46873</v>
      </c>
      <c r="AF7" s="31">
        <f t="shared" si="25"/>
        <v>46904</v>
      </c>
      <c r="AG7" s="31">
        <f t="shared" si="25"/>
        <v>46934</v>
      </c>
      <c r="AH7" s="31">
        <f t="shared" si="25"/>
        <v>46965</v>
      </c>
      <c r="AI7" s="31">
        <f t="shared" si="25"/>
        <v>46996</v>
      </c>
      <c r="AJ7" s="31">
        <f t="shared" si="25"/>
        <v>47026</v>
      </c>
      <c r="AK7" s="31">
        <f t="shared" si="25"/>
        <v>47057</v>
      </c>
      <c r="AL7" s="31">
        <f t="shared" si="25"/>
        <v>47087</v>
      </c>
      <c r="AM7" s="31">
        <f t="shared" si="25"/>
        <v>47118</v>
      </c>
      <c r="AN7" s="31"/>
      <c r="AO7" s="31">
        <f>EOMONTH(AM7,1)</f>
        <v>47149</v>
      </c>
      <c r="AP7" s="31">
        <f>EOMONTH(AO7,1)</f>
        <v>47177</v>
      </c>
      <c r="AQ7" s="31">
        <f t="shared" ref="AQ7" si="26">EOMONTH(AP7,1)</f>
        <v>47208</v>
      </c>
      <c r="AR7" s="31">
        <f t="shared" ref="AR7" si="27">EOMONTH(AQ7,1)</f>
        <v>47238</v>
      </c>
      <c r="AS7" s="31">
        <f t="shared" ref="AS7" si="28">EOMONTH(AR7,1)</f>
        <v>47269</v>
      </c>
      <c r="AT7" s="31">
        <f t="shared" ref="AT7" si="29">EOMONTH(AS7,1)</f>
        <v>47299</v>
      </c>
      <c r="AU7" s="31">
        <f t="shared" ref="AU7" si="30">EOMONTH(AT7,1)</f>
        <v>47330</v>
      </c>
      <c r="AV7" s="31">
        <f t="shared" ref="AV7" si="31">EOMONTH(AU7,1)</f>
        <v>47361</v>
      </c>
      <c r="AW7" s="31">
        <f t="shared" ref="AW7" si="32">EOMONTH(AV7,1)</f>
        <v>47391</v>
      </c>
      <c r="AX7" s="31">
        <f t="shared" ref="AX7" si="33">EOMONTH(AW7,1)</f>
        <v>47422</v>
      </c>
      <c r="AY7" s="31">
        <f t="shared" ref="AY7" si="34">EOMONTH(AX7,1)</f>
        <v>47452</v>
      </c>
      <c r="AZ7" s="31">
        <f t="shared" ref="AZ7" si="35">EOMONTH(AY7,1)</f>
        <v>47483</v>
      </c>
      <c r="BA7" s="31"/>
      <c r="BB7" s="31">
        <f>EOMONTH(AZ7,1)</f>
        <v>47514</v>
      </c>
      <c r="BC7" s="31">
        <f>EOMONTH(BB7,1)</f>
        <v>47542</v>
      </c>
      <c r="BD7" s="31">
        <f t="shared" ref="BD7" si="36">EOMONTH(BC7,1)</f>
        <v>47573</v>
      </c>
      <c r="BE7" s="31">
        <f t="shared" ref="BE7" si="37">EOMONTH(BD7,1)</f>
        <v>47603</v>
      </c>
      <c r="BF7" s="31">
        <f t="shared" ref="BF7" si="38">EOMONTH(BE7,1)</f>
        <v>47634</v>
      </c>
      <c r="BG7" s="31">
        <f t="shared" ref="BG7" si="39">EOMONTH(BF7,1)</f>
        <v>47664</v>
      </c>
      <c r="BH7" s="31">
        <f t="shared" ref="BH7" si="40">EOMONTH(BG7,1)</f>
        <v>47695</v>
      </c>
      <c r="BI7" s="31">
        <f t="shared" ref="BI7" si="41">EOMONTH(BH7,1)</f>
        <v>47726</v>
      </c>
      <c r="BJ7" s="31">
        <f t="shared" ref="BJ7" si="42">EOMONTH(BI7,1)</f>
        <v>47756</v>
      </c>
      <c r="BK7" s="31">
        <f t="shared" ref="BK7" si="43">EOMONTH(BJ7,1)</f>
        <v>47787</v>
      </c>
      <c r="BL7" s="31">
        <f t="shared" ref="BL7" si="44">EOMONTH(BK7,1)</f>
        <v>47817</v>
      </c>
      <c r="BM7" s="31">
        <f t="shared" ref="BM7" si="45">EOMONTH(BL7,1)</f>
        <v>47848</v>
      </c>
      <c r="BN7" s="31"/>
    </row>
    <row r="8" spans="1:66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0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6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6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6"/>
    </row>
    <row r="9" spans="1:66">
      <c r="A9" s="22" t="s">
        <v>47</v>
      </c>
      <c r="B9" s="63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20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8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8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8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8"/>
    </row>
    <row r="10" spans="1:66">
      <c r="A10" s="7" t="s">
        <v>187</v>
      </c>
      <c r="B10" s="439">
        <v>40000</v>
      </c>
      <c r="C10" s="653">
        <f>B10</f>
        <v>40000</v>
      </c>
      <c r="D10" s="653">
        <f t="shared" ref="D10:M10" si="46">C10</f>
        <v>40000</v>
      </c>
      <c r="E10" s="653">
        <f t="shared" si="46"/>
        <v>40000</v>
      </c>
      <c r="F10" s="653">
        <f t="shared" si="46"/>
        <v>40000</v>
      </c>
      <c r="G10" s="653">
        <f t="shared" si="46"/>
        <v>40000</v>
      </c>
      <c r="H10" s="653">
        <f t="shared" si="46"/>
        <v>40000</v>
      </c>
      <c r="I10" s="653">
        <f t="shared" si="46"/>
        <v>40000</v>
      </c>
      <c r="J10" s="653">
        <f t="shared" si="46"/>
        <v>40000</v>
      </c>
      <c r="K10" s="653">
        <f t="shared" si="46"/>
        <v>40000</v>
      </c>
      <c r="L10" s="653">
        <f t="shared" si="46"/>
        <v>40000</v>
      </c>
      <c r="M10" s="653">
        <f t="shared" si="46"/>
        <v>40000</v>
      </c>
      <c r="N10" s="20">
        <f t="shared" ref="N10:N14" si="47">SUM(B10:M10)</f>
        <v>480000</v>
      </c>
      <c r="O10" s="440">
        <v>60000</v>
      </c>
      <c r="P10" s="16">
        <f t="shared" ref="P10:P14" si="48">O10</f>
        <v>60000</v>
      </c>
      <c r="Q10" s="16">
        <f t="shared" ref="Q10:Z10" si="49">P10</f>
        <v>60000</v>
      </c>
      <c r="R10" s="16">
        <f t="shared" si="49"/>
        <v>60000</v>
      </c>
      <c r="S10" s="16">
        <f t="shared" si="49"/>
        <v>60000</v>
      </c>
      <c r="T10" s="16">
        <f t="shared" si="49"/>
        <v>60000</v>
      </c>
      <c r="U10" s="16">
        <f t="shared" si="49"/>
        <v>60000</v>
      </c>
      <c r="V10" s="16">
        <f t="shared" si="49"/>
        <v>60000</v>
      </c>
      <c r="W10" s="16">
        <f t="shared" si="49"/>
        <v>60000</v>
      </c>
      <c r="X10" s="16">
        <f t="shared" si="49"/>
        <v>60000</v>
      </c>
      <c r="Y10" s="16">
        <f t="shared" si="49"/>
        <v>60000</v>
      </c>
      <c r="Z10" s="16">
        <f t="shared" si="49"/>
        <v>60000</v>
      </c>
      <c r="AA10" s="18">
        <f t="shared" ref="AA10:AA14" si="50">SUM(O10:Z10)</f>
        <v>720000</v>
      </c>
      <c r="AB10" s="440">
        <v>80000</v>
      </c>
      <c r="AC10" s="16">
        <f>AB10</f>
        <v>80000</v>
      </c>
      <c r="AD10" s="16">
        <f t="shared" ref="AD10:AM10" si="51">AC10</f>
        <v>80000</v>
      </c>
      <c r="AE10" s="16">
        <f t="shared" si="51"/>
        <v>80000</v>
      </c>
      <c r="AF10" s="16">
        <f t="shared" si="51"/>
        <v>80000</v>
      </c>
      <c r="AG10" s="16">
        <f t="shared" si="51"/>
        <v>80000</v>
      </c>
      <c r="AH10" s="16">
        <f t="shared" si="51"/>
        <v>80000</v>
      </c>
      <c r="AI10" s="16">
        <f t="shared" si="51"/>
        <v>80000</v>
      </c>
      <c r="AJ10" s="16">
        <f t="shared" si="51"/>
        <v>80000</v>
      </c>
      <c r="AK10" s="16">
        <f t="shared" si="51"/>
        <v>80000</v>
      </c>
      <c r="AL10" s="16">
        <f t="shared" si="51"/>
        <v>80000</v>
      </c>
      <c r="AM10" s="16">
        <f t="shared" si="51"/>
        <v>80000</v>
      </c>
      <c r="AN10" s="18">
        <f t="shared" ref="AN10:AN14" si="52">SUM(AB10:AM10)</f>
        <v>960000</v>
      </c>
      <c r="AO10" s="439">
        <v>100000</v>
      </c>
      <c r="AP10" s="17">
        <f>AO10</f>
        <v>100000</v>
      </c>
      <c r="AQ10" s="17">
        <f t="shared" ref="AQ10:AQ14" si="53">AP10</f>
        <v>100000</v>
      </c>
      <c r="AR10" s="17">
        <f t="shared" ref="AR10:AR14" si="54">AQ10</f>
        <v>100000</v>
      </c>
      <c r="AS10" s="17">
        <f t="shared" ref="AS10:AS14" si="55">AR10</f>
        <v>100000</v>
      </c>
      <c r="AT10" s="17">
        <f t="shared" ref="AT10:AT14" si="56">AS10</f>
        <v>100000</v>
      </c>
      <c r="AU10" s="17">
        <f t="shared" ref="AU10:AU14" si="57">AT10</f>
        <v>100000</v>
      </c>
      <c r="AV10" s="17">
        <f t="shared" ref="AV10:AV14" si="58">AU10</f>
        <v>100000</v>
      </c>
      <c r="AW10" s="17">
        <f t="shared" ref="AW10:AW14" si="59">AV10</f>
        <v>100000</v>
      </c>
      <c r="AX10" s="17">
        <f t="shared" ref="AX10:AX14" si="60">AW10</f>
        <v>100000</v>
      </c>
      <c r="AY10" s="17">
        <f t="shared" ref="AY10:AY14" si="61">AX10</f>
        <v>100000</v>
      </c>
      <c r="AZ10" s="17">
        <f t="shared" ref="AZ10:AZ14" si="62">AY10</f>
        <v>100000</v>
      </c>
      <c r="BA10" s="18">
        <f t="shared" ref="BA10:BA14" si="63">SUM(AO10:AZ10)</f>
        <v>1200000</v>
      </c>
      <c r="BB10" s="439">
        <v>125000</v>
      </c>
      <c r="BC10" s="16">
        <f>BB10</f>
        <v>125000</v>
      </c>
      <c r="BD10" s="16">
        <f t="shared" ref="BD10:BD14" si="64">BC10</f>
        <v>125000</v>
      </c>
      <c r="BE10" s="16">
        <f t="shared" ref="BE10:BE14" si="65">BD10</f>
        <v>125000</v>
      </c>
      <c r="BF10" s="16">
        <f t="shared" ref="BF10:BF14" si="66">BE10</f>
        <v>125000</v>
      </c>
      <c r="BG10" s="16">
        <f t="shared" ref="BG10:BG14" si="67">BF10</f>
        <v>125000</v>
      </c>
      <c r="BH10" s="16">
        <f t="shared" ref="BH10:BH14" si="68">BG10</f>
        <v>125000</v>
      </c>
      <c r="BI10" s="16">
        <f t="shared" ref="BI10:BI14" si="69">BH10</f>
        <v>125000</v>
      </c>
      <c r="BJ10" s="16">
        <f t="shared" ref="BJ10:BJ14" si="70">BI10</f>
        <v>125000</v>
      </c>
      <c r="BK10" s="16">
        <f t="shared" ref="BK10:BK14" si="71">BJ10</f>
        <v>125000</v>
      </c>
      <c r="BL10" s="16">
        <f t="shared" ref="BL10:BL14" si="72">BK10</f>
        <v>125000</v>
      </c>
      <c r="BM10" s="16">
        <f t="shared" ref="BM10:BM14" si="73">BL10</f>
        <v>125000</v>
      </c>
      <c r="BN10" s="18">
        <f t="shared" ref="BN10:BN14" si="74">SUM(BB10:BM10)</f>
        <v>1500000</v>
      </c>
    </row>
    <row r="11" spans="1:66">
      <c r="A11" s="319" t="s">
        <v>276</v>
      </c>
      <c r="B11" s="439">
        <v>30000</v>
      </c>
      <c r="C11" s="17">
        <f>B11</f>
        <v>30000</v>
      </c>
      <c r="D11" s="17">
        <f t="shared" ref="D11:M11" si="75">C11</f>
        <v>30000</v>
      </c>
      <c r="E11" s="17">
        <f t="shared" si="75"/>
        <v>30000</v>
      </c>
      <c r="F11" s="17">
        <f t="shared" si="75"/>
        <v>30000</v>
      </c>
      <c r="G11" s="17">
        <f t="shared" si="75"/>
        <v>30000</v>
      </c>
      <c r="H11" s="17">
        <f t="shared" si="75"/>
        <v>30000</v>
      </c>
      <c r="I11" s="17">
        <f t="shared" si="75"/>
        <v>30000</v>
      </c>
      <c r="J11" s="17">
        <f t="shared" si="75"/>
        <v>30000</v>
      </c>
      <c r="K11" s="17">
        <f t="shared" si="75"/>
        <v>30000</v>
      </c>
      <c r="L11" s="17">
        <f t="shared" si="75"/>
        <v>30000</v>
      </c>
      <c r="M11" s="17">
        <f t="shared" si="75"/>
        <v>30000</v>
      </c>
      <c r="N11" s="20">
        <f t="shared" si="47"/>
        <v>360000</v>
      </c>
      <c r="O11" s="440">
        <v>50000</v>
      </c>
      <c r="P11" s="16">
        <f t="shared" si="48"/>
        <v>50000</v>
      </c>
      <c r="Q11" s="16">
        <f t="shared" ref="Q11:Z11" si="76">P11</f>
        <v>50000</v>
      </c>
      <c r="R11" s="16">
        <f t="shared" si="76"/>
        <v>50000</v>
      </c>
      <c r="S11" s="16">
        <f t="shared" si="76"/>
        <v>50000</v>
      </c>
      <c r="T11" s="16">
        <f t="shared" si="76"/>
        <v>50000</v>
      </c>
      <c r="U11" s="16">
        <f t="shared" si="76"/>
        <v>50000</v>
      </c>
      <c r="V11" s="16">
        <f t="shared" si="76"/>
        <v>50000</v>
      </c>
      <c r="W11" s="16">
        <f t="shared" si="76"/>
        <v>50000</v>
      </c>
      <c r="X11" s="16">
        <f t="shared" si="76"/>
        <v>50000</v>
      </c>
      <c r="Y11" s="16">
        <f t="shared" si="76"/>
        <v>50000</v>
      </c>
      <c r="Z11" s="16">
        <f t="shared" si="76"/>
        <v>50000</v>
      </c>
      <c r="AA11" s="18">
        <f t="shared" si="50"/>
        <v>600000</v>
      </c>
      <c r="AB11" s="440">
        <v>75000</v>
      </c>
      <c r="AC11" s="16">
        <f>AB11</f>
        <v>75000</v>
      </c>
      <c r="AD11" s="16">
        <f t="shared" ref="AD11:AM13" si="77">AC11</f>
        <v>75000</v>
      </c>
      <c r="AE11" s="16">
        <f t="shared" si="77"/>
        <v>75000</v>
      </c>
      <c r="AF11" s="16">
        <f t="shared" si="77"/>
        <v>75000</v>
      </c>
      <c r="AG11" s="16">
        <f t="shared" si="77"/>
        <v>75000</v>
      </c>
      <c r="AH11" s="16">
        <f t="shared" si="77"/>
        <v>75000</v>
      </c>
      <c r="AI11" s="16">
        <f t="shared" si="77"/>
        <v>75000</v>
      </c>
      <c r="AJ11" s="16">
        <f t="shared" si="77"/>
        <v>75000</v>
      </c>
      <c r="AK11" s="16">
        <f t="shared" si="77"/>
        <v>75000</v>
      </c>
      <c r="AL11" s="16">
        <f t="shared" si="77"/>
        <v>75000</v>
      </c>
      <c r="AM11" s="16">
        <f t="shared" si="77"/>
        <v>75000</v>
      </c>
      <c r="AN11" s="18">
        <f t="shared" si="52"/>
        <v>900000</v>
      </c>
      <c r="AO11" s="439">
        <v>100000</v>
      </c>
      <c r="AP11" s="17">
        <f>AO11</f>
        <v>100000</v>
      </c>
      <c r="AQ11" s="17">
        <f t="shared" si="53"/>
        <v>100000</v>
      </c>
      <c r="AR11" s="17">
        <f t="shared" si="54"/>
        <v>100000</v>
      </c>
      <c r="AS11" s="17">
        <f t="shared" si="55"/>
        <v>100000</v>
      </c>
      <c r="AT11" s="17">
        <f t="shared" si="56"/>
        <v>100000</v>
      </c>
      <c r="AU11" s="17">
        <f t="shared" si="57"/>
        <v>100000</v>
      </c>
      <c r="AV11" s="17">
        <f t="shared" si="58"/>
        <v>100000</v>
      </c>
      <c r="AW11" s="17">
        <f t="shared" si="59"/>
        <v>100000</v>
      </c>
      <c r="AX11" s="17">
        <f t="shared" si="60"/>
        <v>100000</v>
      </c>
      <c r="AY11" s="17">
        <f t="shared" si="61"/>
        <v>100000</v>
      </c>
      <c r="AZ11" s="17">
        <f t="shared" si="62"/>
        <v>100000</v>
      </c>
      <c r="BA11" s="18">
        <f t="shared" si="63"/>
        <v>1200000</v>
      </c>
      <c r="BB11" s="439">
        <v>125000</v>
      </c>
      <c r="BC11" s="16">
        <f>BB11</f>
        <v>125000</v>
      </c>
      <c r="BD11" s="16">
        <f t="shared" si="64"/>
        <v>125000</v>
      </c>
      <c r="BE11" s="16">
        <f t="shared" si="65"/>
        <v>125000</v>
      </c>
      <c r="BF11" s="16">
        <f t="shared" si="66"/>
        <v>125000</v>
      </c>
      <c r="BG11" s="16">
        <f t="shared" si="67"/>
        <v>125000</v>
      </c>
      <c r="BH11" s="16">
        <f t="shared" si="68"/>
        <v>125000</v>
      </c>
      <c r="BI11" s="16">
        <f t="shared" si="69"/>
        <v>125000</v>
      </c>
      <c r="BJ11" s="16">
        <f t="shared" si="70"/>
        <v>125000</v>
      </c>
      <c r="BK11" s="16">
        <f t="shared" si="71"/>
        <v>125000</v>
      </c>
      <c r="BL11" s="16">
        <f t="shared" si="72"/>
        <v>125000</v>
      </c>
      <c r="BM11" s="16">
        <f t="shared" si="73"/>
        <v>125000</v>
      </c>
      <c r="BN11" s="18">
        <f t="shared" si="74"/>
        <v>1500000</v>
      </c>
    </row>
    <row r="12" spans="1:66">
      <c r="A12" s="319" t="s">
        <v>245</v>
      </c>
      <c r="B12" s="439">
        <v>15000</v>
      </c>
      <c r="C12" s="17">
        <f>B12</f>
        <v>15000</v>
      </c>
      <c r="D12" s="17">
        <f t="shared" ref="D12:M12" si="78">C12</f>
        <v>15000</v>
      </c>
      <c r="E12" s="17">
        <f t="shared" si="78"/>
        <v>15000</v>
      </c>
      <c r="F12" s="17">
        <f t="shared" si="78"/>
        <v>15000</v>
      </c>
      <c r="G12" s="17">
        <f t="shared" si="78"/>
        <v>15000</v>
      </c>
      <c r="H12" s="17">
        <f t="shared" si="78"/>
        <v>15000</v>
      </c>
      <c r="I12" s="17">
        <f t="shared" si="78"/>
        <v>15000</v>
      </c>
      <c r="J12" s="17">
        <f t="shared" si="78"/>
        <v>15000</v>
      </c>
      <c r="K12" s="17">
        <f t="shared" si="78"/>
        <v>15000</v>
      </c>
      <c r="L12" s="17">
        <f t="shared" si="78"/>
        <v>15000</v>
      </c>
      <c r="M12" s="17">
        <f t="shared" si="78"/>
        <v>15000</v>
      </c>
      <c r="N12" s="20">
        <f t="shared" si="47"/>
        <v>180000</v>
      </c>
      <c r="O12" s="440">
        <v>25000</v>
      </c>
      <c r="P12" s="16">
        <f t="shared" si="48"/>
        <v>25000</v>
      </c>
      <c r="Q12" s="16">
        <f t="shared" ref="Q12:Z12" si="79">P12</f>
        <v>25000</v>
      </c>
      <c r="R12" s="16">
        <f t="shared" si="79"/>
        <v>25000</v>
      </c>
      <c r="S12" s="16">
        <f t="shared" si="79"/>
        <v>25000</v>
      </c>
      <c r="T12" s="16">
        <f t="shared" si="79"/>
        <v>25000</v>
      </c>
      <c r="U12" s="16">
        <f t="shared" si="79"/>
        <v>25000</v>
      </c>
      <c r="V12" s="16">
        <f t="shared" si="79"/>
        <v>25000</v>
      </c>
      <c r="W12" s="16">
        <f t="shared" si="79"/>
        <v>25000</v>
      </c>
      <c r="X12" s="16">
        <f t="shared" si="79"/>
        <v>25000</v>
      </c>
      <c r="Y12" s="16">
        <f t="shared" si="79"/>
        <v>25000</v>
      </c>
      <c r="Z12" s="16">
        <f t="shared" si="79"/>
        <v>25000</v>
      </c>
      <c r="AA12" s="18">
        <f t="shared" si="50"/>
        <v>300000</v>
      </c>
      <c r="AB12" s="440">
        <v>40000</v>
      </c>
      <c r="AC12" s="16">
        <f t="shared" ref="AC12:AC13" si="80">AB12</f>
        <v>40000</v>
      </c>
      <c r="AD12" s="16">
        <f t="shared" si="77"/>
        <v>40000</v>
      </c>
      <c r="AE12" s="16">
        <f t="shared" si="77"/>
        <v>40000</v>
      </c>
      <c r="AF12" s="16">
        <f t="shared" si="77"/>
        <v>40000</v>
      </c>
      <c r="AG12" s="16">
        <f t="shared" si="77"/>
        <v>40000</v>
      </c>
      <c r="AH12" s="16">
        <f t="shared" si="77"/>
        <v>40000</v>
      </c>
      <c r="AI12" s="16">
        <f t="shared" si="77"/>
        <v>40000</v>
      </c>
      <c r="AJ12" s="16">
        <f t="shared" si="77"/>
        <v>40000</v>
      </c>
      <c r="AK12" s="16">
        <f t="shared" si="77"/>
        <v>40000</v>
      </c>
      <c r="AL12" s="16">
        <f t="shared" si="77"/>
        <v>40000</v>
      </c>
      <c r="AM12" s="16">
        <f t="shared" si="77"/>
        <v>40000</v>
      </c>
      <c r="AN12" s="18">
        <f t="shared" si="52"/>
        <v>480000</v>
      </c>
      <c r="AO12" s="439">
        <v>60000</v>
      </c>
      <c r="AP12" s="17">
        <f t="shared" ref="AP12:AP13" si="81">AO12</f>
        <v>60000</v>
      </c>
      <c r="AQ12" s="17">
        <f t="shared" si="53"/>
        <v>60000</v>
      </c>
      <c r="AR12" s="17">
        <f t="shared" si="54"/>
        <v>60000</v>
      </c>
      <c r="AS12" s="17">
        <f t="shared" si="55"/>
        <v>60000</v>
      </c>
      <c r="AT12" s="17">
        <f t="shared" si="56"/>
        <v>60000</v>
      </c>
      <c r="AU12" s="17">
        <f t="shared" si="57"/>
        <v>60000</v>
      </c>
      <c r="AV12" s="17">
        <f t="shared" si="58"/>
        <v>60000</v>
      </c>
      <c r="AW12" s="17">
        <f t="shared" si="59"/>
        <v>60000</v>
      </c>
      <c r="AX12" s="17">
        <f t="shared" si="60"/>
        <v>60000</v>
      </c>
      <c r="AY12" s="17">
        <f t="shared" si="61"/>
        <v>60000</v>
      </c>
      <c r="AZ12" s="17">
        <f t="shared" si="62"/>
        <v>60000</v>
      </c>
      <c r="BA12" s="18">
        <f t="shared" si="63"/>
        <v>720000</v>
      </c>
      <c r="BB12" s="439">
        <v>75000</v>
      </c>
      <c r="BC12" s="16">
        <f t="shared" ref="BC12:BC13" si="82">BB12</f>
        <v>75000</v>
      </c>
      <c r="BD12" s="16">
        <f t="shared" si="64"/>
        <v>75000</v>
      </c>
      <c r="BE12" s="16">
        <f t="shared" si="65"/>
        <v>75000</v>
      </c>
      <c r="BF12" s="16">
        <f t="shared" si="66"/>
        <v>75000</v>
      </c>
      <c r="BG12" s="16">
        <f t="shared" si="67"/>
        <v>75000</v>
      </c>
      <c r="BH12" s="16">
        <f t="shared" si="68"/>
        <v>75000</v>
      </c>
      <c r="BI12" s="16">
        <f t="shared" si="69"/>
        <v>75000</v>
      </c>
      <c r="BJ12" s="16">
        <f t="shared" si="70"/>
        <v>75000</v>
      </c>
      <c r="BK12" s="16">
        <f t="shared" si="71"/>
        <v>75000</v>
      </c>
      <c r="BL12" s="16">
        <f t="shared" si="72"/>
        <v>75000</v>
      </c>
      <c r="BM12" s="16">
        <f t="shared" si="73"/>
        <v>75000</v>
      </c>
      <c r="BN12" s="18">
        <f t="shared" si="74"/>
        <v>900000</v>
      </c>
    </row>
    <row r="13" spans="1:66">
      <c r="A13" s="7" t="s">
        <v>205</v>
      </c>
      <c r="B13" s="439">
        <v>25000</v>
      </c>
      <c r="C13" s="653">
        <f>B13</f>
        <v>25000</v>
      </c>
      <c r="D13" s="17">
        <f>C13</f>
        <v>25000</v>
      </c>
      <c r="E13" s="17">
        <f t="shared" ref="E13:M13" si="83">D13</f>
        <v>25000</v>
      </c>
      <c r="F13" s="17">
        <f t="shared" si="83"/>
        <v>25000</v>
      </c>
      <c r="G13" s="17">
        <f t="shared" si="83"/>
        <v>25000</v>
      </c>
      <c r="H13" s="17">
        <f t="shared" si="83"/>
        <v>25000</v>
      </c>
      <c r="I13" s="17">
        <f t="shared" si="83"/>
        <v>25000</v>
      </c>
      <c r="J13" s="17">
        <f t="shared" si="83"/>
        <v>25000</v>
      </c>
      <c r="K13" s="17">
        <f t="shared" si="83"/>
        <v>25000</v>
      </c>
      <c r="L13" s="17">
        <f t="shared" si="83"/>
        <v>25000</v>
      </c>
      <c r="M13" s="17">
        <f t="shared" si="83"/>
        <v>25000</v>
      </c>
      <c r="N13" s="20">
        <f t="shared" si="47"/>
        <v>300000</v>
      </c>
      <c r="O13" s="440">
        <v>40000</v>
      </c>
      <c r="P13" s="16">
        <f t="shared" si="48"/>
        <v>40000</v>
      </c>
      <c r="Q13" s="16">
        <f t="shared" ref="Q13:Z13" si="84">P13</f>
        <v>40000</v>
      </c>
      <c r="R13" s="16">
        <f t="shared" si="84"/>
        <v>40000</v>
      </c>
      <c r="S13" s="16">
        <f t="shared" si="84"/>
        <v>40000</v>
      </c>
      <c r="T13" s="16">
        <f t="shared" si="84"/>
        <v>40000</v>
      </c>
      <c r="U13" s="16">
        <f t="shared" si="84"/>
        <v>40000</v>
      </c>
      <c r="V13" s="16">
        <f t="shared" si="84"/>
        <v>40000</v>
      </c>
      <c r="W13" s="16">
        <f t="shared" si="84"/>
        <v>40000</v>
      </c>
      <c r="X13" s="16">
        <f t="shared" si="84"/>
        <v>40000</v>
      </c>
      <c r="Y13" s="16">
        <f t="shared" si="84"/>
        <v>40000</v>
      </c>
      <c r="Z13" s="16">
        <f t="shared" si="84"/>
        <v>40000</v>
      </c>
      <c r="AA13" s="18">
        <f t="shared" si="50"/>
        <v>480000</v>
      </c>
      <c r="AB13" s="440">
        <v>50000</v>
      </c>
      <c r="AC13" s="16">
        <f t="shared" si="80"/>
        <v>50000</v>
      </c>
      <c r="AD13" s="16">
        <f t="shared" si="77"/>
        <v>50000</v>
      </c>
      <c r="AE13" s="16">
        <f t="shared" si="77"/>
        <v>50000</v>
      </c>
      <c r="AF13" s="16">
        <f t="shared" si="77"/>
        <v>50000</v>
      </c>
      <c r="AG13" s="16">
        <f t="shared" si="77"/>
        <v>50000</v>
      </c>
      <c r="AH13" s="16">
        <f t="shared" si="77"/>
        <v>50000</v>
      </c>
      <c r="AI13" s="16">
        <f t="shared" si="77"/>
        <v>50000</v>
      </c>
      <c r="AJ13" s="16">
        <f t="shared" si="77"/>
        <v>50000</v>
      </c>
      <c r="AK13" s="16">
        <f t="shared" si="77"/>
        <v>50000</v>
      </c>
      <c r="AL13" s="16">
        <f t="shared" si="77"/>
        <v>50000</v>
      </c>
      <c r="AM13" s="16">
        <f t="shared" si="77"/>
        <v>50000</v>
      </c>
      <c r="AN13" s="18">
        <f t="shared" si="52"/>
        <v>600000</v>
      </c>
      <c r="AO13" s="439">
        <v>75000</v>
      </c>
      <c r="AP13" s="17">
        <f t="shared" si="81"/>
        <v>75000</v>
      </c>
      <c r="AQ13" s="17">
        <f t="shared" si="53"/>
        <v>75000</v>
      </c>
      <c r="AR13" s="17">
        <f t="shared" si="54"/>
        <v>75000</v>
      </c>
      <c r="AS13" s="17">
        <f t="shared" si="55"/>
        <v>75000</v>
      </c>
      <c r="AT13" s="17">
        <f t="shared" si="56"/>
        <v>75000</v>
      </c>
      <c r="AU13" s="17">
        <f t="shared" si="57"/>
        <v>75000</v>
      </c>
      <c r="AV13" s="17">
        <f t="shared" si="58"/>
        <v>75000</v>
      </c>
      <c r="AW13" s="17">
        <f t="shared" si="59"/>
        <v>75000</v>
      </c>
      <c r="AX13" s="17">
        <f t="shared" si="60"/>
        <v>75000</v>
      </c>
      <c r="AY13" s="17">
        <f t="shared" si="61"/>
        <v>75000</v>
      </c>
      <c r="AZ13" s="17">
        <f t="shared" si="62"/>
        <v>75000</v>
      </c>
      <c r="BA13" s="18">
        <f t="shared" si="63"/>
        <v>900000</v>
      </c>
      <c r="BB13" s="439">
        <v>100000</v>
      </c>
      <c r="BC13" s="16">
        <f t="shared" si="82"/>
        <v>100000</v>
      </c>
      <c r="BD13" s="16">
        <f t="shared" si="64"/>
        <v>100000</v>
      </c>
      <c r="BE13" s="16">
        <f t="shared" si="65"/>
        <v>100000</v>
      </c>
      <c r="BF13" s="16">
        <f t="shared" si="66"/>
        <v>100000</v>
      </c>
      <c r="BG13" s="16">
        <f t="shared" si="67"/>
        <v>100000</v>
      </c>
      <c r="BH13" s="16">
        <f t="shared" si="68"/>
        <v>100000</v>
      </c>
      <c r="BI13" s="16">
        <f t="shared" si="69"/>
        <v>100000</v>
      </c>
      <c r="BJ13" s="16">
        <f t="shared" si="70"/>
        <v>100000</v>
      </c>
      <c r="BK13" s="16">
        <f t="shared" si="71"/>
        <v>100000</v>
      </c>
      <c r="BL13" s="16">
        <f t="shared" si="72"/>
        <v>100000</v>
      </c>
      <c r="BM13" s="16">
        <f t="shared" si="73"/>
        <v>100000</v>
      </c>
      <c r="BN13" s="18">
        <f t="shared" si="74"/>
        <v>1200000</v>
      </c>
    </row>
    <row r="14" spans="1:66">
      <c r="A14" s="7" t="s">
        <v>31</v>
      </c>
      <c r="B14" s="439">
        <v>40000</v>
      </c>
      <c r="C14" s="653">
        <f>B14</f>
        <v>40000</v>
      </c>
      <c r="D14" s="17">
        <f>C14</f>
        <v>40000</v>
      </c>
      <c r="E14" s="17">
        <f t="shared" ref="E14:M14" si="85">D14</f>
        <v>40000</v>
      </c>
      <c r="F14" s="17">
        <f t="shared" si="85"/>
        <v>40000</v>
      </c>
      <c r="G14" s="17">
        <f t="shared" si="85"/>
        <v>40000</v>
      </c>
      <c r="H14" s="17">
        <f t="shared" si="85"/>
        <v>40000</v>
      </c>
      <c r="I14" s="17">
        <f t="shared" si="85"/>
        <v>40000</v>
      </c>
      <c r="J14" s="17">
        <f t="shared" si="85"/>
        <v>40000</v>
      </c>
      <c r="K14" s="17">
        <f t="shared" si="85"/>
        <v>40000</v>
      </c>
      <c r="L14" s="17">
        <f t="shared" si="85"/>
        <v>40000</v>
      </c>
      <c r="M14" s="17">
        <f t="shared" si="85"/>
        <v>40000</v>
      </c>
      <c r="N14" s="20">
        <f t="shared" si="47"/>
        <v>480000</v>
      </c>
      <c r="O14" s="440">
        <v>60000</v>
      </c>
      <c r="P14" s="16">
        <f t="shared" si="48"/>
        <v>60000</v>
      </c>
      <c r="Q14" s="16">
        <f t="shared" ref="Q14:Z14" si="86">P14</f>
        <v>60000</v>
      </c>
      <c r="R14" s="16">
        <f t="shared" si="86"/>
        <v>60000</v>
      </c>
      <c r="S14" s="16">
        <f t="shared" si="86"/>
        <v>60000</v>
      </c>
      <c r="T14" s="16">
        <f t="shared" si="86"/>
        <v>60000</v>
      </c>
      <c r="U14" s="16">
        <f t="shared" si="86"/>
        <v>60000</v>
      </c>
      <c r="V14" s="16">
        <f t="shared" si="86"/>
        <v>60000</v>
      </c>
      <c r="W14" s="16">
        <f t="shared" si="86"/>
        <v>60000</v>
      </c>
      <c r="X14" s="16">
        <f t="shared" si="86"/>
        <v>60000</v>
      </c>
      <c r="Y14" s="16">
        <f t="shared" si="86"/>
        <v>60000</v>
      </c>
      <c r="Z14" s="16">
        <f t="shared" si="86"/>
        <v>60000</v>
      </c>
      <c r="AA14" s="18">
        <f t="shared" si="50"/>
        <v>720000</v>
      </c>
      <c r="AB14" s="440">
        <v>80000</v>
      </c>
      <c r="AC14" s="16">
        <f>AB14</f>
        <v>80000</v>
      </c>
      <c r="AD14" s="16">
        <f t="shared" ref="AD14:AM14" si="87">AC14</f>
        <v>80000</v>
      </c>
      <c r="AE14" s="16">
        <f t="shared" si="87"/>
        <v>80000</v>
      </c>
      <c r="AF14" s="16">
        <f t="shared" si="87"/>
        <v>80000</v>
      </c>
      <c r="AG14" s="16">
        <f t="shared" si="87"/>
        <v>80000</v>
      </c>
      <c r="AH14" s="16">
        <f t="shared" si="87"/>
        <v>80000</v>
      </c>
      <c r="AI14" s="16">
        <f t="shared" si="87"/>
        <v>80000</v>
      </c>
      <c r="AJ14" s="16">
        <f t="shared" si="87"/>
        <v>80000</v>
      </c>
      <c r="AK14" s="16">
        <f t="shared" si="87"/>
        <v>80000</v>
      </c>
      <c r="AL14" s="16">
        <f t="shared" si="87"/>
        <v>80000</v>
      </c>
      <c r="AM14" s="16">
        <f t="shared" si="87"/>
        <v>80000</v>
      </c>
      <c r="AN14" s="18">
        <f t="shared" si="52"/>
        <v>960000</v>
      </c>
      <c r="AO14" s="439">
        <v>100000</v>
      </c>
      <c r="AP14" s="17">
        <f>AO14</f>
        <v>100000</v>
      </c>
      <c r="AQ14" s="17">
        <f t="shared" si="53"/>
        <v>100000</v>
      </c>
      <c r="AR14" s="17">
        <f t="shared" si="54"/>
        <v>100000</v>
      </c>
      <c r="AS14" s="17">
        <f t="shared" si="55"/>
        <v>100000</v>
      </c>
      <c r="AT14" s="17">
        <f t="shared" si="56"/>
        <v>100000</v>
      </c>
      <c r="AU14" s="17">
        <f t="shared" si="57"/>
        <v>100000</v>
      </c>
      <c r="AV14" s="17">
        <f t="shared" si="58"/>
        <v>100000</v>
      </c>
      <c r="AW14" s="17">
        <f t="shared" si="59"/>
        <v>100000</v>
      </c>
      <c r="AX14" s="17">
        <f t="shared" si="60"/>
        <v>100000</v>
      </c>
      <c r="AY14" s="17">
        <f t="shared" si="61"/>
        <v>100000</v>
      </c>
      <c r="AZ14" s="17">
        <f t="shared" si="62"/>
        <v>100000</v>
      </c>
      <c r="BA14" s="18">
        <f t="shared" si="63"/>
        <v>1200000</v>
      </c>
      <c r="BB14" s="439">
        <v>125000</v>
      </c>
      <c r="BC14" s="16">
        <f>BB14</f>
        <v>125000</v>
      </c>
      <c r="BD14" s="16">
        <f t="shared" si="64"/>
        <v>125000</v>
      </c>
      <c r="BE14" s="16">
        <f t="shared" si="65"/>
        <v>125000</v>
      </c>
      <c r="BF14" s="16">
        <f t="shared" si="66"/>
        <v>125000</v>
      </c>
      <c r="BG14" s="16">
        <f t="shared" si="67"/>
        <v>125000</v>
      </c>
      <c r="BH14" s="16">
        <f t="shared" si="68"/>
        <v>125000</v>
      </c>
      <c r="BI14" s="16">
        <f t="shared" si="69"/>
        <v>125000</v>
      </c>
      <c r="BJ14" s="16">
        <f t="shared" si="70"/>
        <v>125000</v>
      </c>
      <c r="BK14" s="16">
        <f t="shared" si="71"/>
        <v>125000</v>
      </c>
      <c r="BL14" s="16">
        <f t="shared" si="72"/>
        <v>125000</v>
      </c>
      <c r="BM14" s="16">
        <f t="shared" si="73"/>
        <v>125000</v>
      </c>
      <c r="BN14" s="18">
        <f t="shared" si="74"/>
        <v>1500000</v>
      </c>
    </row>
    <row r="15" spans="1:66" s="1" customFormat="1">
      <c r="A15" s="22" t="s">
        <v>29</v>
      </c>
      <c r="B15" s="54">
        <f t="shared" ref="B15:AG15" si="88">SUM(B10:B14)</f>
        <v>150000</v>
      </c>
      <c r="C15" s="54">
        <f t="shared" si="88"/>
        <v>150000</v>
      </c>
      <c r="D15" s="54">
        <f t="shared" si="88"/>
        <v>150000</v>
      </c>
      <c r="E15" s="54">
        <f t="shared" si="88"/>
        <v>150000</v>
      </c>
      <c r="F15" s="54">
        <f t="shared" si="88"/>
        <v>150000</v>
      </c>
      <c r="G15" s="54">
        <f t="shared" si="88"/>
        <v>150000</v>
      </c>
      <c r="H15" s="54">
        <f t="shared" si="88"/>
        <v>150000</v>
      </c>
      <c r="I15" s="54">
        <f t="shared" si="88"/>
        <v>150000</v>
      </c>
      <c r="J15" s="54">
        <f t="shared" si="88"/>
        <v>150000</v>
      </c>
      <c r="K15" s="54">
        <f t="shared" si="88"/>
        <v>150000</v>
      </c>
      <c r="L15" s="54">
        <f t="shared" si="88"/>
        <v>150000</v>
      </c>
      <c r="M15" s="54">
        <f t="shared" si="88"/>
        <v>150000</v>
      </c>
      <c r="N15" s="37">
        <f t="shared" si="88"/>
        <v>1800000</v>
      </c>
      <c r="O15" s="37">
        <f t="shared" si="88"/>
        <v>235000</v>
      </c>
      <c r="P15" s="37">
        <f t="shared" si="88"/>
        <v>235000</v>
      </c>
      <c r="Q15" s="37">
        <f t="shared" si="88"/>
        <v>235000</v>
      </c>
      <c r="R15" s="37">
        <f t="shared" si="88"/>
        <v>235000</v>
      </c>
      <c r="S15" s="37">
        <f t="shared" si="88"/>
        <v>235000</v>
      </c>
      <c r="T15" s="37">
        <f t="shared" si="88"/>
        <v>235000</v>
      </c>
      <c r="U15" s="37">
        <f t="shared" si="88"/>
        <v>235000</v>
      </c>
      <c r="V15" s="37">
        <f t="shared" si="88"/>
        <v>235000</v>
      </c>
      <c r="W15" s="37">
        <f t="shared" si="88"/>
        <v>235000</v>
      </c>
      <c r="X15" s="37">
        <f t="shared" si="88"/>
        <v>235000</v>
      </c>
      <c r="Y15" s="37">
        <f t="shared" si="88"/>
        <v>235000</v>
      </c>
      <c r="Z15" s="37">
        <f t="shared" si="88"/>
        <v>235000</v>
      </c>
      <c r="AA15" s="37">
        <f t="shared" si="88"/>
        <v>2820000</v>
      </c>
      <c r="AB15" s="37">
        <f t="shared" si="88"/>
        <v>325000</v>
      </c>
      <c r="AC15" s="37">
        <f t="shared" si="88"/>
        <v>325000</v>
      </c>
      <c r="AD15" s="37">
        <f t="shared" si="88"/>
        <v>325000</v>
      </c>
      <c r="AE15" s="37">
        <f t="shared" si="88"/>
        <v>325000</v>
      </c>
      <c r="AF15" s="37">
        <f t="shared" si="88"/>
        <v>325000</v>
      </c>
      <c r="AG15" s="37">
        <f t="shared" si="88"/>
        <v>325000</v>
      </c>
      <c r="AH15" s="37">
        <f t="shared" ref="AH15:BM15" si="89">SUM(AH10:AH14)</f>
        <v>325000</v>
      </c>
      <c r="AI15" s="37">
        <f t="shared" si="89"/>
        <v>325000</v>
      </c>
      <c r="AJ15" s="37">
        <f t="shared" si="89"/>
        <v>325000</v>
      </c>
      <c r="AK15" s="37">
        <f t="shared" si="89"/>
        <v>325000</v>
      </c>
      <c r="AL15" s="37">
        <f t="shared" si="89"/>
        <v>325000</v>
      </c>
      <c r="AM15" s="37">
        <f t="shared" si="89"/>
        <v>325000</v>
      </c>
      <c r="AN15" s="37">
        <f t="shared" si="89"/>
        <v>3900000</v>
      </c>
      <c r="AO15" s="37">
        <f t="shared" si="89"/>
        <v>435000</v>
      </c>
      <c r="AP15" s="636">
        <f t="shared" si="89"/>
        <v>435000</v>
      </c>
      <c r="AQ15" s="636">
        <f t="shared" si="89"/>
        <v>435000</v>
      </c>
      <c r="AR15" s="636">
        <f t="shared" si="89"/>
        <v>435000</v>
      </c>
      <c r="AS15" s="636">
        <f t="shared" si="89"/>
        <v>435000</v>
      </c>
      <c r="AT15" s="636">
        <f t="shared" si="89"/>
        <v>435000</v>
      </c>
      <c r="AU15" s="636">
        <f t="shared" si="89"/>
        <v>435000</v>
      </c>
      <c r="AV15" s="636">
        <f t="shared" si="89"/>
        <v>435000</v>
      </c>
      <c r="AW15" s="636">
        <f t="shared" si="89"/>
        <v>435000</v>
      </c>
      <c r="AX15" s="636">
        <f t="shared" si="89"/>
        <v>435000</v>
      </c>
      <c r="AY15" s="636">
        <f t="shared" si="89"/>
        <v>435000</v>
      </c>
      <c r="AZ15" s="636">
        <f t="shared" si="89"/>
        <v>435000</v>
      </c>
      <c r="BA15" s="37">
        <f t="shared" si="89"/>
        <v>5220000</v>
      </c>
      <c r="BB15" s="37">
        <f t="shared" si="89"/>
        <v>550000</v>
      </c>
      <c r="BC15" s="37">
        <f t="shared" si="89"/>
        <v>550000</v>
      </c>
      <c r="BD15" s="37">
        <f t="shared" si="89"/>
        <v>550000</v>
      </c>
      <c r="BE15" s="37">
        <f t="shared" si="89"/>
        <v>550000</v>
      </c>
      <c r="BF15" s="37">
        <f t="shared" si="89"/>
        <v>550000</v>
      </c>
      <c r="BG15" s="37">
        <f t="shared" si="89"/>
        <v>550000</v>
      </c>
      <c r="BH15" s="37">
        <f t="shared" si="89"/>
        <v>550000</v>
      </c>
      <c r="BI15" s="37">
        <f t="shared" si="89"/>
        <v>550000</v>
      </c>
      <c r="BJ15" s="37">
        <f t="shared" si="89"/>
        <v>550000</v>
      </c>
      <c r="BK15" s="37">
        <f t="shared" si="89"/>
        <v>550000</v>
      </c>
      <c r="BL15" s="37">
        <f t="shared" si="89"/>
        <v>550000</v>
      </c>
      <c r="BM15" s="37">
        <f t="shared" si="89"/>
        <v>550000</v>
      </c>
      <c r="BN15" s="37">
        <f t="shared" ref="BN15" si="90">SUM(BN10:BN14)</f>
        <v>6600000</v>
      </c>
    </row>
    <row r="16" spans="1:66">
      <c r="A16" s="2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38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38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0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0"/>
    </row>
    <row r="17" spans="1:66">
      <c r="A17" s="22" t="s">
        <v>531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38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38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0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0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0"/>
    </row>
    <row r="18" spans="1:66">
      <c r="A18" s="7" t="s">
        <v>45</v>
      </c>
      <c r="B18" s="21">
        <f>('Sales &amp; Cost of Sales'!E124+'Sales &amp; Cost of Sales'!E131+'Sales &amp; Cost of Sales'!E145+'Sales &amp; Cost of Sales'!E152)*Assumptions!$C$206*Assumptions!$C$207</f>
        <v>0</v>
      </c>
      <c r="C18" s="21">
        <f>('Sales &amp; Cost of Sales'!F124+'Sales &amp; Cost of Sales'!F131+'Sales &amp; Cost of Sales'!F145+'Sales &amp; Cost of Sales'!F152)*Assumptions!$C$206*Assumptions!$C$207</f>
        <v>0</v>
      </c>
      <c r="D18" s="21">
        <f>('Sales &amp; Cost of Sales'!G124+'Sales &amp; Cost of Sales'!G131+'Sales &amp; Cost of Sales'!G145+'Sales &amp; Cost of Sales'!G152)*Assumptions!$C$206*Assumptions!$C$207</f>
        <v>0</v>
      </c>
      <c r="E18" s="21">
        <f>('Sales &amp; Cost of Sales'!H124+'Sales &amp; Cost of Sales'!H131+'Sales &amp; Cost of Sales'!H145+'Sales &amp; Cost of Sales'!H152)*Assumptions!$C$206*Assumptions!$C$207</f>
        <v>4415.4750000000004</v>
      </c>
      <c r="F18" s="21">
        <f>('Sales &amp; Cost of Sales'!I124+'Sales &amp; Cost of Sales'!I131+'Sales &amp; Cost of Sales'!I145+'Sales &amp; Cost of Sales'!I152)*Assumptions!$C$206*Assumptions!$C$207</f>
        <v>9051.723750000001</v>
      </c>
      <c r="G18" s="21">
        <f>('Sales &amp; Cost of Sales'!J124+'Sales &amp; Cost of Sales'!J131+'Sales &amp; Cost of Sales'!J145+'Sales &amp; Cost of Sales'!J152)*Assumptions!$C$206*Assumptions!$C$207</f>
        <v>13919.784937500001</v>
      </c>
      <c r="H18" s="21">
        <f>('Sales &amp; Cost of Sales'!K124+'Sales &amp; Cost of Sales'!K131+'Sales &amp; Cost of Sales'!K145+'Sales &amp; Cost of Sales'!K152)*Assumptions!$C$206*Assumptions!$C$207</f>
        <v>19031.249184374999</v>
      </c>
      <c r="I18" s="21">
        <f>('Sales &amp; Cost of Sales'!L124+'Sales &amp; Cost of Sales'!L131+'Sales &amp; Cost of Sales'!L145+'Sales &amp; Cost of Sales'!L152)*Assumptions!$C$206*Assumptions!$C$207</f>
        <v>24398.286643593754</v>
      </c>
      <c r="J18" s="21">
        <f>('Sales &amp; Cost of Sales'!M124+'Sales &amp; Cost of Sales'!M131+'Sales &amp; Cost of Sales'!M145+'Sales &amp; Cost of Sales'!M152)*Assumptions!$C$206*Assumptions!$C$207</f>
        <v>30033.67597577344</v>
      </c>
      <c r="K18" s="21">
        <f>('Sales &amp; Cost of Sales'!N124+'Sales &amp; Cost of Sales'!N131+'Sales &amp; Cost of Sales'!N145+'Sales &amp; Cost of Sales'!N152)*Assumptions!$C$206*Assumptions!$C$207</f>
        <v>35950.834774562114</v>
      </c>
      <c r="L18" s="21">
        <f>('Sales &amp; Cost of Sales'!O124+'Sales &amp; Cost of Sales'!O131+'Sales &amp; Cost of Sales'!O145+'Sales &amp; Cost of Sales'!O152)*Assumptions!$C$206*Assumptions!$C$207</f>
        <v>42163.851513290225</v>
      </c>
      <c r="M18" s="21">
        <f>('Sales &amp; Cost of Sales'!P124+'Sales &amp; Cost of Sales'!P131+'Sales &amp; Cost of Sales'!P145+'Sales &amp; Cost of Sales'!P152)*Assumptions!$C$206*Assumptions!$C$207</f>
        <v>48687.519088954738</v>
      </c>
      <c r="N18" s="20">
        <f>SUM(B18:M18)</f>
        <v>227652.4008680493</v>
      </c>
      <c r="O18" s="21">
        <f>('Sales &amp; Cost of Sales'!S124+'Sales &amp; Cost of Sales'!S131+'Sales &amp; Cost of Sales'!S145+'Sales &amp; Cost of Sales'!S152)*Assumptions!$D$206*Assumptions!$D$207</f>
        <v>58040.244507394687</v>
      </c>
      <c r="P18" s="21">
        <f>('Sales &amp; Cost of Sales'!T124+'Sales &amp; Cost of Sales'!T131+'Sales &amp; Cost of Sales'!T145+'Sales &amp; Cost of Sales'!T152)*Assumptions!$D$206*Assumptions!$D$207</f>
        <v>65027.777466026826</v>
      </c>
      <c r="Q18" s="21">
        <f>('Sales &amp; Cost of Sales'!U124+'Sales &amp; Cost of Sales'!U131+'Sales &amp; Cost of Sales'!U145+'Sales &amp; Cost of Sales'!U152)*Assumptions!$D$206*Assumptions!$D$207</f>
        <v>72085.185754245293</v>
      </c>
      <c r="R18" s="21">
        <f>('Sales &amp; Cost of Sales'!V124+'Sales &amp; Cost of Sales'!V131+'Sales &amp; Cost of Sales'!V145+'Sales &amp; Cost of Sales'!V152)*Assumptions!$D$206*Assumptions!$D$207</f>
        <v>79213.168125345939</v>
      </c>
      <c r="S18" s="21">
        <f>('Sales &amp; Cost of Sales'!W124+'Sales &amp; Cost of Sales'!W131+'Sales &amp; Cost of Sales'!W145+'Sales &amp; Cost of Sales'!W152)*Assumptions!$D$206*Assumptions!$D$207</f>
        <v>86412.430320157582</v>
      </c>
      <c r="T18" s="21">
        <f>('Sales &amp; Cost of Sales'!X124+'Sales &amp; Cost of Sales'!X131+'Sales &amp; Cost of Sales'!X145+'Sales &amp; Cost of Sales'!X152)*Assumptions!$D$206*Assumptions!$D$207</f>
        <v>93683.685136917353</v>
      </c>
      <c r="U18" s="21">
        <f>('Sales &amp; Cost of Sales'!Y124+'Sales &amp; Cost of Sales'!Y131+'Sales &amp; Cost of Sales'!Y145+'Sales &amp; Cost of Sales'!Y152)*Assumptions!$D$206*Assumptions!$D$207</f>
        <v>101027.65250184471</v>
      </c>
      <c r="V18" s="21">
        <f>('Sales &amp; Cost of Sales'!Z124+'Sales &amp; Cost of Sales'!Z131+'Sales &amp; Cost of Sales'!Z145+'Sales &amp; Cost of Sales'!Z152)*Assumptions!$D$206*Assumptions!$D$207</f>
        <v>108445.05954042134</v>
      </c>
      <c r="W18" s="21">
        <f>('Sales &amp; Cost of Sales'!AA124+'Sales &amp; Cost of Sales'!AA131+'Sales &amp; Cost of Sales'!AA145+'Sales &amp; Cost of Sales'!AA152)*Assumptions!$D$206*Assumptions!$D$207</f>
        <v>115936.64064938376</v>
      </c>
      <c r="X18" s="21">
        <f>('Sales &amp; Cost of Sales'!AB124+'Sales &amp; Cost of Sales'!AB131+'Sales &amp; Cost of Sales'!AB145+'Sales &amp; Cost of Sales'!AB152)*Assumptions!$D$206*Assumptions!$D$207</f>
        <v>123503.13756943578</v>
      </c>
      <c r="Y18" s="21">
        <f>('Sales &amp; Cost of Sales'!AC124+'Sales &amp; Cost of Sales'!AC131+'Sales &amp; Cost of Sales'!AC145+'Sales &amp; Cost of Sales'!AC152)*Assumptions!$D$206*Assumptions!$D$207</f>
        <v>131145.29945868836</v>
      </c>
      <c r="Z18" s="21">
        <f>('Sales &amp; Cost of Sales'!AD124+'Sales &amp; Cost of Sales'!AD131+'Sales &amp; Cost of Sales'!AD145+'Sales &amp; Cost of Sales'!AD152)*Assumptions!$D$206*Assumptions!$D$207</f>
        <v>138863.88296683342</v>
      </c>
      <c r="AA18" s="18">
        <f>SUM(O18:Z18)</f>
        <v>1173384.1639966951</v>
      </c>
      <c r="AB18" s="21">
        <f>('Sales &amp; Cost of Sales'!AG124+'Sales &amp; Cost of Sales'!AG131+'Sales &amp; Cost of Sales'!AG145+'Sales &amp; Cost of Sales'!AG152)*Assumptions!$E$206*Assumptions!$E$207</f>
        <v>153992.63492556295</v>
      </c>
      <c r="AC18" s="21">
        <f>('Sales &amp; Cost of Sales'!AH124+'Sales &amp; Cost of Sales'!AH131+'Sales &amp; Cost of Sales'!AH145+'Sales &amp; Cost of Sales'!AH152)*Assumptions!$E$206*Assumptions!$E$207</f>
        <v>162260.04831405467</v>
      </c>
      <c r="AD18" s="21">
        <f>('Sales &amp; Cost of Sales'!AI124+'Sales &amp; Cost of Sales'!AI131+'Sales &amp; Cost of Sales'!AI145+'Sales &amp; Cost of Sales'!AI152)*Assumptions!$E$206*Assumptions!$E$207</f>
        <v>170610.13583643135</v>
      </c>
      <c r="AE18" s="21">
        <f>('Sales &amp; Cost of Sales'!AJ124+'Sales &amp; Cost of Sales'!AJ131+'Sales &amp; Cost of Sales'!AJ145+'Sales &amp; Cost of Sales'!AJ152)*Assumptions!$E$206*Assumptions!$E$207</f>
        <v>179043.72423403175</v>
      </c>
      <c r="AF18" s="21">
        <f>('Sales &amp; Cost of Sales'!AK124+'Sales &amp; Cost of Sales'!AK131+'Sales &amp; Cost of Sales'!AK145+'Sales &amp; Cost of Sales'!AK152)*Assumptions!$E$206*Assumptions!$E$207</f>
        <v>187561.64851560816</v>
      </c>
      <c r="AG18" s="21">
        <f>('Sales &amp; Cost of Sales'!AL124+'Sales &amp; Cost of Sales'!AL131+'Sales &amp; Cost of Sales'!AL145+'Sales &amp; Cost of Sales'!AL152)*Assumptions!$E$206*Assumptions!$E$207</f>
        <v>196164.75204000037</v>
      </c>
      <c r="AH18" s="21">
        <f>('Sales &amp; Cost of Sales'!AM124+'Sales &amp; Cost of Sales'!AM131+'Sales &amp; Cost of Sales'!AM145+'Sales &amp; Cost of Sales'!AM152)*Assumptions!$E$206*Assumptions!$E$207</f>
        <v>204853.88659963646</v>
      </c>
      <c r="AI18" s="21">
        <f>('Sales &amp; Cost of Sales'!AN124+'Sales &amp; Cost of Sales'!AN131+'Sales &amp; Cost of Sales'!AN145+'Sales &amp; Cost of Sales'!AN152)*Assumptions!$E$206*Assumptions!$E$207</f>
        <v>213629.91250486896</v>
      </c>
      <c r="AJ18" s="21">
        <f>('Sales &amp; Cost of Sales'!AO124+'Sales &amp; Cost of Sales'!AO131+'Sales &amp; Cost of Sales'!AO145+'Sales &amp; Cost of Sales'!AO152)*Assumptions!$E$206*Assumptions!$E$207</f>
        <v>222493.69866915373</v>
      </c>
      <c r="AK18" s="21">
        <f>('Sales &amp; Cost of Sales'!AP124+'Sales &amp; Cost of Sales'!AP131+'Sales &amp; Cost of Sales'!AP145+'Sales &amp; Cost of Sales'!AP152)*Assumptions!$E$206*Assumptions!$E$207</f>
        <v>231446.12269508137</v>
      </c>
      <c r="AL18" s="21">
        <f>('Sales &amp; Cost of Sales'!AQ124+'Sales &amp; Cost of Sales'!AQ131+'Sales &amp; Cost of Sales'!AQ145+'Sales &amp; Cost of Sales'!AQ152)*Assumptions!$E$206*Assumptions!$E$207</f>
        <v>240488.07096126827</v>
      </c>
      <c r="AM18" s="21">
        <f>('Sales &amp; Cost of Sales'!AR124+'Sales &amp; Cost of Sales'!AR131+'Sales &amp; Cost of Sales'!AR145+'Sales &amp; Cost of Sales'!AR152)*Assumptions!$E$206*Assumptions!$E$207</f>
        <v>249620.43871011707</v>
      </c>
      <c r="AN18" s="18">
        <f>SUM(AB18:AM18)</f>
        <v>2412165.0740058152</v>
      </c>
      <c r="AO18" s="21">
        <f>('Sales &amp; Cost of Sales'!AU124+'Sales &amp; Cost of Sales'!AU131+'Sales &amp; Cost of Sales'!AU145+'Sales &amp; Cost of Sales'!AU152)*Assumptions!$F$206*Assumptions!$F$207</f>
        <v>271786.33664327709</v>
      </c>
      <c r="AP18" s="21">
        <f>('Sales &amp; Cost of Sales'!AV124+'Sales &amp; Cost of Sales'!AV131+'Sales &amp; Cost of Sales'!AV145+'Sales &amp; Cost of Sales'!AV152)*Assumptions!$F$206*Assumptions!$F$207</f>
        <v>281568.06140090775</v>
      </c>
      <c r="AQ18" s="21">
        <f>('Sales &amp; Cost of Sales'!AW124+'Sales &amp; Cost of Sales'!AW131+'Sales &amp; Cost of Sales'!AW145+'Sales &amp; Cost of Sales'!AW152)*Assumptions!$F$206*Assumptions!$F$207</f>
        <v>291447.60340611468</v>
      </c>
      <c r="AR18" s="21">
        <f>('Sales &amp; Cost of Sales'!AX124+'Sales &amp; Cost of Sales'!AX131+'Sales &amp; Cost of Sales'!AX145+'Sales &amp; Cost of Sales'!AX152)*Assumptions!$F$206*Assumptions!$F$207</f>
        <v>301425.94083137385</v>
      </c>
      <c r="AS18" s="21">
        <f>('Sales &amp; Cost of Sales'!AY124+'Sales &amp; Cost of Sales'!AY131+'Sales &amp; Cost of Sales'!AY145+'Sales &amp; Cost of Sales'!AY152)*Assumptions!$F$206*Assumptions!$F$207</f>
        <v>311504.06163088541</v>
      </c>
      <c r="AT18" s="21">
        <f>('Sales &amp; Cost of Sales'!AZ124+'Sales &amp; Cost of Sales'!AZ131+'Sales &amp; Cost of Sales'!AZ145+'Sales &amp; Cost of Sales'!AZ152)*Assumptions!$F$206*Assumptions!$F$207</f>
        <v>321682.96363839222</v>
      </c>
      <c r="AU18" s="21">
        <f>('Sales &amp; Cost of Sales'!BA124+'Sales &amp; Cost of Sales'!BA131+'Sales &amp; Cost of Sales'!BA145+'Sales &amp; Cost of Sales'!BA152)*Assumptions!$F$206*Assumptions!$F$207</f>
        <v>331963.65466597403</v>
      </c>
      <c r="AV18" s="21">
        <f>('Sales &amp; Cost of Sales'!BB124+'Sales &amp; Cost of Sales'!BB131+'Sales &amp; Cost of Sales'!BB145+'Sales &amp; Cost of Sales'!BB152)*Assumptions!$F$206*Assumptions!$F$207</f>
        <v>342347.15260383167</v>
      </c>
      <c r="AW18" s="21">
        <f>('Sales &amp; Cost of Sales'!BC124+'Sales &amp; Cost of Sales'!BC131+'Sales &amp; Cost of Sales'!BC145+'Sales &amp; Cost of Sales'!BC152)*Assumptions!$F$206*Assumptions!$F$207</f>
        <v>352834.48552106787</v>
      </c>
      <c r="AX18" s="21">
        <f>('Sales &amp; Cost of Sales'!BD124+'Sales &amp; Cost of Sales'!BD131+'Sales &amp; Cost of Sales'!BD145+'Sales &amp; Cost of Sales'!BD152)*Assumptions!$F$206*Assumptions!$F$207</f>
        <v>363426.6917674765</v>
      </c>
      <c r="AY18" s="21">
        <f>('Sales &amp; Cost of Sales'!BE124+'Sales &amp; Cost of Sales'!BE131+'Sales &amp; Cost of Sales'!BE145+'Sales &amp; Cost of Sales'!BE152)*Assumptions!$F$206*Assumptions!$F$207</f>
        <v>374124.82007634919</v>
      </c>
      <c r="AZ18" s="21">
        <f>('Sales &amp; Cost of Sales'!BF124+'Sales &amp; Cost of Sales'!BF131+'Sales &amp; Cost of Sales'!BF145+'Sales &amp; Cost of Sales'!BF152)*Assumptions!$F$206*Assumptions!$F$207</f>
        <v>384929.92966831056</v>
      </c>
      <c r="BA18" s="18">
        <f>SUM(AO18:AZ18)</f>
        <v>3929041.7018539608</v>
      </c>
      <c r="BB18" s="21">
        <f>('Sales &amp; Cost of Sales'!BI124+'Sales &amp; Cost of Sales'!BI131+'Sales &amp; Cost of Sales'!BI145+'Sales &amp; Cost of Sales'!BI152)*Assumptions!$G$206*Assumptions!$G$207</f>
        <v>415635.24487400113</v>
      </c>
      <c r="BC18" s="21">
        <f>('Sales &amp; Cost of Sales'!BJ124+'Sales &amp; Cost of Sales'!BJ131+'Sales &amp; Cost of Sales'!BJ145+'Sales &amp; Cost of Sales'!BJ152)*Assumptions!$G$206*Assumptions!$G$207</f>
        <v>427208.65178349894</v>
      </c>
      <c r="BD18" s="21">
        <f>('Sales &amp; Cost of Sales'!BK124+'Sales &amp; Cost of Sales'!BK131+'Sales &amp; Cost of Sales'!BK145+'Sales &amp; Cost of Sales'!BK152)*Assumptions!$G$206*Assumptions!$G$207</f>
        <v>438897.79276209179</v>
      </c>
      <c r="BE18" s="21">
        <f>('Sales &amp; Cost of Sales'!BL124+'Sales &amp; Cost of Sales'!BL131+'Sales &amp; Cost of Sales'!BL145+'Sales &amp; Cost of Sales'!BL152)*Assumptions!$G$206*Assumptions!$G$207</f>
        <v>450703.82515047048</v>
      </c>
      <c r="BF18" s="21">
        <f>('Sales &amp; Cost of Sales'!BM124+'Sales &amp; Cost of Sales'!BM131+'Sales &amp; Cost of Sales'!BM145+'Sales &amp; Cost of Sales'!BM152)*Assumptions!$G$206*Assumptions!$G$207</f>
        <v>462627.91786273313</v>
      </c>
      <c r="BG18" s="21">
        <f>('Sales &amp; Cost of Sales'!BN124+'Sales &amp; Cost of Sales'!BN131+'Sales &amp; Cost of Sales'!BN145+'Sales &amp; Cost of Sales'!BN152)*Assumptions!$G$206*Assumptions!$G$207</f>
        <v>474671.25150211819</v>
      </c>
      <c r="BH18" s="21">
        <f>('Sales &amp; Cost of Sales'!BO124+'Sales &amp; Cost of Sales'!BO131+'Sales &amp; Cost of Sales'!BO145+'Sales &amp; Cost of Sales'!BO152)*Assumptions!$G$206*Assumptions!$G$207</f>
        <v>486835.01847789716</v>
      </c>
      <c r="BI18" s="21">
        <f>('Sales &amp; Cost of Sales'!BP124+'Sales &amp; Cost of Sales'!BP131+'Sales &amp; Cost of Sales'!BP145+'Sales &amp; Cost of Sales'!BP152)*Assumptions!$G$206*Assumptions!$G$207</f>
        <v>499120.42312343401</v>
      </c>
      <c r="BJ18" s="21">
        <f>('Sales &amp; Cost of Sales'!BQ124+'Sales &amp; Cost of Sales'!BQ131+'Sales &amp; Cost of Sales'!BQ145+'Sales &amp; Cost of Sales'!BQ152)*Assumptions!$G$206*Assumptions!$G$207</f>
        <v>511528.68181542616</v>
      </c>
      <c r="BK18" s="21">
        <f>('Sales &amp; Cost of Sales'!BR124+'Sales &amp; Cost of Sales'!BR131+'Sales &amp; Cost of Sales'!BR145+'Sales &amp; Cost of Sales'!BR152)*Assumptions!$G$206*Assumptions!$G$207</f>
        <v>524061.02309433819</v>
      </c>
      <c r="BL18" s="21">
        <f>('Sales &amp; Cost of Sales'!BS124+'Sales &amp; Cost of Sales'!BS131+'Sales &amp; Cost of Sales'!BS145+'Sales &amp; Cost of Sales'!BS152)*Assumptions!$G$206*Assumptions!$G$207</f>
        <v>536718.68778603931</v>
      </c>
      <c r="BM18" s="21">
        <f>('Sales &amp; Cost of Sales'!BT124+'Sales &amp; Cost of Sales'!BT131+'Sales &amp; Cost of Sales'!BT145+'Sales &amp; Cost of Sales'!BT152)*Assumptions!$G$206*Assumptions!$G$207</f>
        <v>549502.92912465765</v>
      </c>
      <c r="BN18" s="18">
        <f>SUM(BB18:BM18)</f>
        <v>5777511.4473567065</v>
      </c>
    </row>
    <row r="19" spans="1:66">
      <c r="A19" s="7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18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18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18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18"/>
    </row>
    <row r="20" spans="1:66">
      <c r="A20" s="7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18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18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18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18"/>
    </row>
    <row r="21" spans="1:66" s="1" customFormat="1">
      <c r="A21" s="22" t="s">
        <v>214</v>
      </c>
      <c r="B21" s="54">
        <f>SUM(B18:B20)</f>
        <v>0</v>
      </c>
      <c r="C21" s="54">
        <f>SUM(C18:C20)</f>
        <v>0</v>
      </c>
      <c r="D21" s="54">
        <f t="shared" ref="D21:M21" si="91">SUM(D18:D20)</f>
        <v>0</v>
      </c>
      <c r="E21" s="54">
        <f t="shared" si="91"/>
        <v>4415.4750000000004</v>
      </c>
      <c r="F21" s="54">
        <f t="shared" si="91"/>
        <v>9051.723750000001</v>
      </c>
      <c r="G21" s="54">
        <f t="shared" si="91"/>
        <v>13919.784937500001</v>
      </c>
      <c r="H21" s="54">
        <f t="shared" si="91"/>
        <v>19031.249184374999</v>
      </c>
      <c r="I21" s="54">
        <f t="shared" si="91"/>
        <v>24398.286643593754</v>
      </c>
      <c r="J21" s="54">
        <f t="shared" si="91"/>
        <v>30033.67597577344</v>
      </c>
      <c r="K21" s="54">
        <f t="shared" si="91"/>
        <v>35950.834774562114</v>
      </c>
      <c r="L21" s="54">
        <f t="shared" si="91"/>
        <v>42163.851513290225</v>
      </c>
      <c r="M21" s="54">
        <f t="shared" si="91"/>
        <v>48687.519088954738</v>
      </c>
      <c r="N21" s="68">
        <f t="shared" ref="N21:AN21" si="92">SUM(N18:N20)</f>
        <v>227652.4008680493</v>
      </c>
      <c r="O21" s="54">
        <f t="shared" si="92"/>
        <v>58040.244507394687</v>
      </c>
      <c r="P21" s="54">
        <f t="shared" si="92"/>
        <v>65027.777466026826</v>
      </c>
      <c r="Q21" s="54">
        <f t="shared" si="92"/>
        <v>72085.185754245293</v>
      </c>
      <c r="R21" s="54">
        <f t="shared" si="92"/>
        <v>79213.168125345939</v>
      </c>
      <c r="S21" s="54">
        <f t="shared" si="92"/>
        <v>86412.430320157582</v>
      </c>
      <c r="T21" s="54">
        <f t="shared" si="92"/>
        <v>93683.685136917353</v>
      </c>
      <c r="U21" s="54">
        <f t="shared" si="92"/>
        <v>101027.65250184471</v>
      </c>
      <c r="V21" s="54">
        <f t="shared" si="92"/>
        <v>108445.05954042134</v>
      </c>
      <c r="W21" s="54">
        <f t="shared" si="92"/>
        <v>115936.64064938376</v>
      </c>
      <c r="X21" s="54">
        <f t="shared" si="92"/>
        <v>123503.13756943578</v>
      </c>
      <c r="Y21" s="54">
        <f t="shared" si="92"/>
        <v>131145.29945868836</v>
      </c>
      <c r="Z21" s="54">
        <f t="shared" si="92"/>
        <v>138863.88296683342</v>
      </c>
      <c r="AA21" s="37">
        <f t="shared" si="92"/>
        <v>1173384.1639966951</v>
      </c>
      <c r="AB21" s="55">
        <f t="shared" si="92"/>
        <v>153992.63492556295</v>
      </c>
      <c r="AC21" s="54">
        <f t="shared" si="92"/>
        <v>162260.04831405467</v>
      </c>
      <c r="AD21" s="54">
        <f t="shared" si="92"/>
        <v>170610.13583643135</v>
      </c>
      <c r="AE21" s="54">
        <f t="shared" si="92"/>
        <v>179043.72423403175</v>
      </c>
      <c r="AF21" s="54">
        <f t="shared" si="92"/>
        <v>187561.64851560816</v>
      </c>
      <c r="AG21" s="54">
        <f t="shared" si="92"/>
        <v>196164.75204000037</v>
      </c>
      <c r="AH21" s="54">
        <f t="shared" si="92"/>
        <v>204853.88659963646</v>
      </c>
      <c r="AI21" s="54">
        <f t="shared" si="92"/>
        <v>213629.91250486896</v>
      </c>
      <c r="AJ21" s="54">
        <f t="shared" si="92"/>
        <v>222493.69866915373</v>
      </c>
      <c r="AK21" s="54">
        <f t="shared" si="92"/>
        <v>231446.12269508137</v>
      </c>
      <c r="AL21" s="54">
        <f t="shared" si="92"/>
        <v>240488.07096126827</v>
      </c>
      <c r="AM21" s="54">
        <f t="shared" si="92"/>
        <v>249620.43871011707</v>
      </c>
      <c r="AN21" s="37">
        <f t="shared" si="92"/>
        <v>2412165.0740058152</v>
      </c>
      <c r="AO21" s="55">
        <f t="shared" ref="AO21:BN21" si="93">SUM(AO18:AO20)</f>
        <v>271786.33664327709</v>
      </c>
      <c r="AP21" s="54">
        <f t="shared" si="93"/>
        <v>281568.06140090775</v>
      </c>
      <c r="AQ21" s="54">
        <f t="shared" si="93"/>
        <v>291447.60340611468</v>
      </c>
      <c r="AR21" s="54">
        <f t="shared" si="93"/>
        <v>301425.94083137385</v>
      </c>
      <c r="AS21" s="54">
        <f t="shared" si="93"/>
        <v>311504.06163088541</v>
      </c>
      <c r="AT21" s="54">
        <f t="shared" si="93"/>
        <v>321682.96363839222</v>
      </c>
      <c r="AU21" s="54">
        <f t="shared" si="93"/>
        <v>331963.65466597403</v>
      </c>
      <c r="AV21" s="54">
        <f t="shared" si="93"/>
        <v>342347.15260383167</v>
      </c>
      <c r="AW21" s="54">
        <f t="shared" si="93"/>
        <v>352834.48552106787</v>
      </c>
      <c r="AX21" s="54">
        <f t="shared" si="93"/>
        <v>363426.6917674765</v>
      </c>
      <c r="AY21" s="54">
        <f t="shared" si="93"/>
        <v>374124.82007634919</v>
      </c>
      <c r="AZ21" s="54">
        <f t="shared" si="93"/>
        <v>384929.92966831056</v>
      </c>
      <c r="BA21" s="37">
        <f t="shared" si="93"/>
        <v>3929041.7018539608</v>
      </c>
      <c r="BB21" s="55">
        <f t="shared" si="93"/>
        <v>415635.24487400113</v>
      </c>
      <c r="BC21" s="54">
        <f t="shared" si="93"/>
        <v>427208.65178349894</v>
      </c>
      <c r="BD21" s="54">
        <f t="shared" si="93"/>
        <v>438897.79276209179</v>
      </c>
      <c r="BE21" s="54">
        <f t="shared" si="93"/>
        <v>450703.82515047048</v>
      </c>
      <c r="BF21" s="54">
        <f t="shared" si="93"/>
        <v>462627.91786273313</v>
      </c>
      <c r="BG21" s="54">
        <f t="shared" si="93"/>
        <v>474671.25150211819</v>
      </c>
      <c r="BH21" s="54">
        <f t="shared" si="93"/>
        <v>486835.01847789716</v>
      </c>
      <c r="BI21" s="54">
        <f t="shared" si="93"/>
        <v>499120.42312343401</v>
      </c>
      <c r="BJ21" s="54">
        <f t="shared" si="93"/>
        <v>511528.68181542616</v>
      </c>
      <c r="BK21" s="54">
        <f t="shared" si="93"/>
        <v>524061.02309433819</v>
      </c>
      <c r="BL21" s="54">
        <f t="shared" si="93"/>
        <v>536718.68778603931</v>
      </c>
      <c r="BM21" s="54">
        <f t="shared" si="93"/>
        <v>549502.92912465765</v>
      </c>
      <c r="BN21" s="37">
        <f t="shared" si="93"/>
        <v>5777511.4473567065</v>
      </c>
    </row>
    <row r="22" spans="1:66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0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8"/>
      <c r="AO22" s="16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8"/>
      <c r="BB22" s="16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8"/>
    </row>
    <row r="23" spans="1:66">
      <c r="A23" s="22" t="s">
        <v>519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0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8">
        <f t="shared" ref="AN23:AN30" si="94">SUM(AB23:AM23)</f>
        <v>0</v>
      </c>
      <c r="AO23" s="16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8">
        <f t="shared" ref="BA23:BA30" si="95">SUM(AO23:AZ23)</f>
        <v>0</v>
      </c>
      <c r="BB23" s="16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8">
        <f t="shared" ref="BN23:BN30" si="96">SUM(BB23:BM23)</f>
        <v>0</v>
      </c>
    </row>
    <row r="24" spans="1:66">
      <c r="A24" s="7" t="s">
        <v>44</v>
      </c>
      <c r="B24" s="441">
        <v>3000</v>
      </c>
      <c r="C24" s="19">
        <f>B24</f>
        <v>3000</v>
      </c>
      <c r="D24" s="19">
        <f t="shared" ref="D24:M25" si="97">C24</f>
        <v>3000</v>
      </c>
      <c r="E24" s="19">
        <f t="shared" si="97"/>
        <v>3000</v>
      </c>
      <c r="F24" s="19">
        <f t="shared" si="97"/>
        <v>3000</v>
      </c>
      <c r="G24" s="19">
        <f t="shared" si="97"/>
        <v>3000</v>
      </c>
      <c r="H24" s="19">
        <f t="shared" si="97"/>
        <v>3000</v>
      </c>
      <c r="I24" s="19">
        <f t="shared" si="97"/>
        <v>3000</v>
      </c>
      <c r="J24" s="19">
        <f t="shared" si="97"/>
        <v>3000</v>
      </c>
      <c r="K24" s="19">
        <f t="shared" si="97"/>
        <v>3000</v>
      </c>
      <c r="L24" s="19">
        <f t="shared" si="97"/>
        <v>3000</v>
      </c>
      <c r="M24" s="19">
        <f t="shared" si="97"/>
        <v>3000</v>
      </c>
      <c r="N24" s="20">
        <f>SUM(B24:M24)</f>
        <v>36000</v>
      </c>
      <c r="O24" s="439">
        <v>4500</v>
      </c>
      <c r="P24" s="17">
        <f t="shared" ref="P24:Z25" si="98">O24</f>
        <v>4500</v>
      </c>
      <c r="Q24" s="17">
        <f t="shared" si="98"/>
        <v>4500</v>
      </c>
      <c r="R24" s="17">
        <f t="shared" si="98"/>
        <v>4500</v>
      </c>
      <c r="S24" s="17">
        <f t="shared" si="98"/>
        <v>4500</v>
      </c>
      <c r="T24" s="17">
        <f t="shared" si="98"/>
        <v>4500</v>
      </c>
      <c r="U24" s="17">
        <f t="shared" si="98"/>
        <v>4500</v>
      </c>
      <c r="V24" s="17">
        <f t="shared" si="98"/>
        <v>4500</v>
      </c>
      <c r="W24" s="17">
        <f t="shared" si="98"/>
        <v>4500</v>
      </c>
      <c r="X24" s="17">
        <f t="shared" si="98"/>
        <v>4500</v>
      </c>
      <c r="Y24" s="17">
        <f t="shared" si="98"/>
        <v>4500</v>
      </c>
      <c r="Z24" s="17">
        <f t="shared" si="98"/>
        <v>4500</v>
      </c>
      <c r="AA24" s="18">
        <f>SUM(O24:Z24)</f>
        <v>54000</v>
      </c>
      <c r="AB24" s="439">
        <v>6000</v>
      </c>
      <c r="AC24" s="17">
        <f t="shared" ref="AC24:AM24" si="99">AB24</f>
        <v>6000</v>
      </c>
      <c r="AD24" s="17">
        <f t="shared" si="99"/>
        <v>6000</v>
      </c>
      <c r="AE24" s="17">
        <f t="shared" si="99"/>
        <v>6000</v>
      </c>
      <c r="AF24" s="17">
        <f t="shared" si="99"/>
        <v>6000</v>
      </c>
      <c r="AG24" s="17">
        <f t="shared" si="99"/>
        <v>6000</v>
      </c>
      <c r="AH24" s="17">
        <f t="shared" si="99"/>
        <v>6000</v>
      </c>
      <c r="AI24" s="17">
        <f t="shared" si="99"/>
        <v>6000</v>
      </c>
      <c r="AJ24" s="17">
        <f t="shared" si="99"/>
        <v>6000</v>
      </c>
      <c r="AK24" s="17">
        <f t="shared" si="99"/>
        <v>6000</v>
      </c>
      <c r="AL24" s="17">
        <f t="shared" si="99"/>
        <v>6000</v>
      </c>
      <c r="AM24" s="17">
        <f t="shared" si="99"/>
        <v>6000</v>
      </c>
      <c r="AN24" s="18">
        <f t="shared" si="94"/>
        <v>72000</v>
      </c>
      <c r="AO24" s="439">
        <v>7500</v>
      </c>
      <c r="AP24" s="17">
        <f t="shared" ref="AP24:AP30" si="100">AO24</f>
        <v>7500</v>
      </c>
      <c r="AQ24" s="17">
        <f t="shared" ref="AQ24:AQ30" si="101">AP24</f>
        <v>7500</v>
      </c>
      <c r="AR24" s="17">
        <f t="shared" ref="AR24:AR30" si="102">AQ24</f>
        <v>7500</v>
      </c>
      <c r="AS24" s="17">
        <f t="shared" ref="AS24:AS30" si="103">AR24</f>
        <v>7500</v>
      </c>
      <c r="AT24" s="17">
        <f t="shared" ref="AT24:AT30" si="104">AS24</f>
        <v>7500</v>
      </c>
      <c r="AU24" s="17">
        <f t="shared" ref="AU24:AU30" si="105">AT24</f>
        <v>7500</v>
      </c>
      <c r="AV24" s="17">
        <f t="shared" ref="AV24:AV30" si="106">AU24</f>
        <v>7500</v>
      </c>
      <c r="AW24" s="17">
        <f t="shared" ref="AW24:AW30" si="107">AV24</f>
        <v>7500</v>
      </c>
      <c r="AX24" s="17">
        <f t="shared" ref="AX24:AX30" si="108">AW24</f>
        <v>7500</v>
      </c>
      <c r="AY24" s="17">
        <f t="shared" ref="AY24:AY30" si="109">AX24</f>
        <v>7500</v>
      </c>
      <c r="AZ24" s="17">
        <f t="shared" ref="AZ24:AZ30" si="110">AY24</f>
        <v>7500</v>
      </c>
      <c r="BA24" s="18">
        <f t="shared" si="95"/>
        <v>90000</v>
      </c>
      <c r="BB24" s="439">
        <v>10000</v>
      </c>
      <c r="BC24" s="17">
        <f t="shared" ref="BC24:BC30" si="111">BB24</f>
        <v>10000</v>
      </c>
      <c r="BD24" s="17">
        <f t="shared" ref="BD24:BD30" si="112">BC24</f>
        <v>10000</v>
      </c>
      <c r="BE24" s="17">
        <f t="shared" ref="BE24:BE30" si="113">BD24</f>
        <v>10000</v>
      </c>
      <c r="BF24" s="17">
        <f t="shared" ref="BF24:BF30" si="114">BE24</f>
        <v>10000</v>
      </c>
      <c r="BG24" s="17">
        <f t="shared" ref="BG24:BG30" si="115">BF24</f>
        <v>10000</v>
      </c>
      <c r="BH24" s="17">
        <f t="shared" ref="BH24:BH30" si="116">BG24</f>
        <v>10000</v>
      </c>
      <c r="BI24" s="17">
        <f t="shared" ref="BI24:BI30" si="117">BH24</f>
        <v>10000</v>
      </c>
      <c r="BJ24" s="17">
        <f t="shared" ref="BJ24:BJ30" si="118">BI24</f>
        <v>10000</v>
      </c>
      <c r="BK24" s="17">
        <f t="shared" ref="BK24:BK30" si="119">BJ24</f>
        <v>10000</v>
      </c>
      <c r="BL24" s="17">
        <f t="shared" ref="BL24:BL30" si="120">BK24</f>
        <v>10000</v>
      </c>
      <c r="BM24" s="17">
        <f t="shared" ref="BM24:BM30" si="121">BL24</f>
        <v>10000</v>
      </c>
      <c r="BN24" s="18">
        <f t="shared" si="96"/>
        <v>120000</v>
      </c>
    </row>
    <row r="25" spans="1:66">
      <c r="A25" s="7" t="s">
        <v>208</v>
      </c>
      <c r="B25" s="441">
        <v>500</v>
      </c>
      <c r="C25" s="19">
        <f>B25</f>
        <v>500</v>
      </c>
      <c r="D25" s="19">
        <f t="shared" ref="D25:I26" si="122">C25</f>
        <v>500</v>
      </c>
      <c r="E25" s="19">
        <f t="shared" si="122"/>
        <v>500</v>
      </c>
      <c r="F25" s="19">
        <f t="shared" si="122"/>
        <v>500</v>
      </c>
      <c r="G25" s="19">
        <f t="shared" si="122"/>
        <v>500</v>
      </c>
      <c r="H25" s="19">
        <f t="shared" si="122"/>
        <v>500</v>
      </c>
      <c r="I25" s="19">
        <f t="shared" si="122"/>
        <v>500</v>
      </c>
      <c r="J25" s="19">
        <f t="shared" si="97"/>
        <v>500</v>
      </c>
      <c r="K25" s="19">
        <f t="shared" si="97"/>
        <v>500</v>
      </c>
      <c r="L25" s="19">
        <f t="shared" si="97"/>
        <v>500</v>
      </c>
      <c r="M25" s="19">
        <f t="shared" si="97"/>
        <v>500</v>
      </c>
      <c r="N25" s="20">
        <f>SUM(B25:M25)</f>
        <v>6000</v>
      </c>
      <c r="O25" s="439">
        <v>1000</v>
      </c>
      <c r="P25" s="17">
        <f>O25</f>
        <v>1000</v>
      </c>
      <c r="Q25" s="17">
        <f>P25</f>
        <v>1000</v>
      </c>
      <c r="R25" s="17">
        <f>Q25</f>
        <v>1000</v>
      </c>
      <c r="S25" s="17">
        <f t="shared" si="98"/>
        <v>1000</v>
      </c>
      <c r="T25" s="17">
        <f t="shared" si="98"/>
        <v>1000</v>
      </c>
      <c r="U25" s="17">
        <f t="shared" si="98"/>
        <v>1000</v>
      </c>
      <c r="V25" s="17">
        <f t="shared" si="98"/>
        <v>1000</v>
      </c>
      <c r="W25" s="17">
        <f t="shared" si="98"/>
        <v>1000</v>
      </c>
      <c r="X25" s="17">
        <f t="shared" si="98"/>
        <v>1000</v>
      </c>
      <c r="Y25" s="17">
        <f t="shared" si="98"/>
        <v>1000</v>
      </c>
      <c r="Z25" s="17">
        <f t="shared" si="98"/>
        <v>1000</v>
      </c>
      <c r="AA25" s="18">
        <f>SUM(O25:Z25)</f>
        <v>12000</v>
      </c>
      <c r="AB25" s="439">
        <v>1500</v>
      </c>
      <c r="AC25" s="17">
        <f t="shared" ref="AC25:AM25" si="123">AB25</f>
        <v>1500</v>
      </c>
      <c r="AD25" s="17">
        <f t="shared" si="123"/>
        <v>1500</v>
      </c>
      <c r="AE25" s="17">
        <f t="shared" si="123"/>
        <v>1500</v>
      </c>
      <c r="AF25" s="17">
        <f t="shared" si="123"/>
        <v>1500</v>
      </c>
      <c r="AG25" s="17">
        <f t="shared" si="123"/>
        <v>1500</v>
      </c>
      <c r="AH25" s="17">
        <f t="shared" si="123"/>
        <v>1500</v>
      </c>
      <c r="AI25" s="17">
        <f t="shared" si="123"/>
        <v>1500</v>
      </c>
      <c r="AJ25" s="17">
        <f t="shared" si="123"/>
        <v>1500</v>
      </c>
      <c r="AK25" s="17">
        <f t="shared" si="123"/>
        <v>1500</v>
      </c>
      <c r="AL25" s="17">
        <f t="shared" si="123"/>
        <v>1500</v>
      </c>
      <c r="AM25" s="17">
        <f t="shared" si="123"/>
        <v>1500</v>
      </c>
      <c r="AN25" s="18">
        <f t="shared" si="94"/>
        <v>18000</v>
      </c>
      <c r="AO25" s="439">
        <v>2000</v>
      </c>
      <c r="AP25" s="17">
        <f t="shared" si="100"/>
        <v>2000</v>
      </c>
      <c r="AQ25" s="17">
        <f t="shared" si="101"/>
        <v>2000</v>
      </c>
      <c r="AR25" s="17">
        <f t="shared" si="102"/>
        <v>2000</v>
      </c>
      <c r="AS25" s="17">
        <f t="shared" si="103"/>
        <v>2000</v>
      </c>
      <c r="AT25" s="17">
        <f t="shared" si="104"/>
        <v>2000</v>
      </c>
      <c r="AU25" s="17">
        <f t="shared" si="105"/>
        <v>2000</v>
      </c>
      <c r="AV25" s="17">
        <f t="shared" si="106"/>
        <v>2000</v>
      </c>
      <c r="AW25" s="17">
        <f t="shared" si="107"/>
        <v>2000</v>
      </c>
      <c r="AX25" s="17">
        <f t="shared" si="108"/>
        <v>2000</v>
      </c>
      <c r="AY25" s="17">
        <f t="shared" si="109"/>
        <v>2000</v>
      </c>
      <c r="AZ25" s="17">
        <f t="shared" si="110"/>
        <v>2000</v>
      </c>
      <c r="BA25" s="18">
        <f t="shared" si="95"/>
        <v>24000</v>
      </c>
      <c r="BB25" s="439">
        <v>2500</v>
      </c>
      <c r="BC25" s="17">
        <f t="shared" si="111"/>
        <v>2500</v>
      </c>
      <c r="BD25" s="17">
        <f t="shared" si="112"/>
        <v>2500</v>
      </c>
      <c r="BE25" s="17">
        <f t="shared" si="113"/>
        <v>2500</v>
      </c>
      <c r="BF25" s="17">
        <f t="shared" si="114"/>
        <v>2500</v>
      </c>
      <c r="BG25" s="17">
        <f t="shared" si="115"/>
        <v>2500</v>
      </c>
      <c r="BH25" s="17">
        <f t="shared" si="116"/>
        <v>2500</v>
      </c>
      <c r="BI25" s="17">
        <f t="shared" si="117"/>
        <v>2500</v>
      </c>
      <c r="BJ25" s="17">
        <f t="shared" si="118"/>
        <v>2500</v>
      </c>
      <c r="BK25" s="17">
        <f t="shared" si="119"/>
        <v>2500</v>
      </c>
      <c r="BL25" s="17">
        <f t="shared" si="120"/>
        <v>2500</v>
      </c>
      <c r="BM25" s="17">
        <f t="shared" si="121"/>
        <v>2500</v>
      </c>
      <c r="BN25" s="18">
        <f t="shared" si="96"/>
        <v>30000</v>
      </c>
    </row>
    <row r="26" spans="1:66">
      <c r="A26" s="7" t="s">
        <v>209</v>
      </c>
      <c r="B26" s="441">
        <v>5000</v>
      </c>
      <c r="C26" s="19">
        <f>B26</f>
        <v>5000</v>
      </c>
      <c r="D26" s="19">
        <f t="shared" si="122"/>
        <v>5000</v>
      </c>
      <c r="E26" s="19">
        <f t="shared" si="122"/>
        <v>5000</v>
      </c>
      <c r="F26" s="19">
        <f t="shared" si="122"/>
        <v>5000</v>
      </c>
      <c r="G26" s="19">
        <f t="shared" si="122"/>
        <v>5000</v>
      </c>
      <c r="H26" s="19">
        <f t="shared" si="122"/>
        <v>5000</v>
      </c>
      <c r="I26" s="19">
        <f t="shared" si="122"/>
        <v>5000</v>
      </c>
      <c r="J26" s="19">
        <f>I26</f>
        <v>5000</v>
      </c>
      <c r="K26" s="19">
        <f>J26</f>
        <v>5000</v>
      </c>
      <c r="L26" s="19">
        <f>K26</f>
        <v>5000</v>
      </c>
      <c r="M26" s="19">
        <f>L26</f>
        <v>5000</v>
      </c>
      <c r="N26" s="20">
        <f>SUM(B26:M26)</f>
        <v>60000</v>
      </c>
      <c r="O26" s="439">
        <v>10000</v>
      </c>
      <c r="P26" s="17">
        <f t="shared" ref="P26:Z26" si="124">O26</f>
        <v>10000</v>
      </c>
      <c r="Q26" s="17">
        <f t="shared" si="124"/>
        <v>10000</v>
      </c>
      <c r="R26" s="17">
        <f t="shared" si="124"/>
        <v>10000</v>
      </c>
      <c r="S26" s="17">
        <f t="shared" si="124"/>
        <v>10000</v>
      </c>
      <c r="T26" s="17">
        <f t="shared" si="124"/>
        <v>10000</v>
      </c>
      <c r="U26" s="17">
        <f t="shared" si="124"/>
        <v>10000</v>
      </c>
      <c r="V26" s="17">
        <f t="shared" si="124"/>
        <v>10000</v>
      </c>
      <c r="W26" s="17">
        <f t="shared" si="124"/>
        <v>10000</v>
      </c>
      <c r="X26" s="17">
        <f t="shared" si="124"/>
        <v>10000</v>
      </c>
      <c r="Y26" s="17">
        <f t="shared" si="124"/>
        <v>10000</v>
      </c>
      <c r="Z26" s="17">
        <f t="shared" si="124"/>
        <v>10000</v>
      </c>
      <c r="AA26" s="18">
        <f>SUM(O26:Z26)</f>
        <v>120000</v>
      </c>
      <c r="AB26" s="439">
        <v>12500</v>
      </c>
      <c r="AC26" s="653">
        <f t="shared" ref="AC26:AM26" si="125">AB26</f>
        <v>12500</v>
      </c>
      <c r="AD26" s="653">
        <f t="shared" si="125"/>
        <v>12500</v>
      </c>
      <c r="AE26" s="653">
        <f t="shared" si="125"/>
        <v>12500</v>
      </c>
      <c r="AF26" s="653">
        <f t="shared" si="125"/>
        <v>12500</v>
      </c>
      <c r="AG26" s="653">
        <f t="shared" si="125"/>
        <v>12500</v>
      </c>
      <c r="AH26" s="653">
        <f t="shared" si="125"/>
        <v>12500</v>
      </c>
      <c r="AI26" s="653">
        <f t="shared" si="125"/>
        <v>12500</v>
      </c>
      <c r="AJ26" s="653">
        <f t="shared" si="125"/>
        <v>12500</v>
      </c>
      <c r="AK26" s="653">
        <f t="shared" si="125"/>
        <v>12500</v>
      </c>
      <c r="AL26" s="653">
        <f t="shared" si="125"/>
        <v>12500</v>
      </c>
      <c r="AM26" s="653">
        <f t="shared" si="125"/>
        <v>12500</v>
      </c>
      <c r="AN26" s="18">
        <f t="shared" si="94"/>
        <v>150000</v>
      </c>
      <c r="AO26" s="439">
        <v>15000</v>
      </c>
      <c r="AP26" s="653">
        <f t="shared" si="100"/>
        <v>15000</v>
      </c>
      <c r="AQ26" s="653">
        <f t="shared" si="101"/>
        <v>15000</v>
      </c>
      <c r="AR26" s="653">
        <f t="shared" si="102"/>
        <v>15000</v>
      </c>
      <c r="AS26" s="653">
        <f t="shared" si="103"/>
        <v>15000</v>
      </c>
      <c r="AT26" s="653">
        <f t="shared" si="104"/>
        <v>15000</v>
      </c>
      <c r="AU26" s="653">
        <f t="shared" si="105"/>
        <v>15000</v>
      </c>
      <c r="AV26" s="653">
        <f t="shared" si="106"/>
        <v>15000</v>
      </c>
      <c r="AW26" s="653">
        <f t="shared" si="107"/>
        <v>15000</v>
      </c>
      <c r="AX26" s="653">
        <f t="shared" si="108"/>
        <v>15000</v>
      </c>
      <c r="AY26" s="653">
        <f t="shared" si="109"/>
        <v>15000</v>
      </c>
      <c r="AZ26" s="653">
        <f t="shared" si="110"/>
        <v>15000</v>
      </c>
      <c r="BA26" s="18">
        <f t="shared" si="95"/>
        <v>180000</v>
      </c>
      <c r="BB26" s="439">
        <v>20000</v>
      </c>
      <c r="BC26" s="653">
        <f t="shared" si="111"/>
        <v>20000</v>
      </c>
      <c r="BD26" s="653">
        <f t="shared" si="112"/>
        <v>20000</v>
      </c>
      <c r="BE26" s="653">
        <f t="shared" si="113"/>
        <v>20000</v>
      </c>
      <c r="BF26" s="653">
        <f t="shared" si="114"/>
        <v>20000</v>
      </c>
      <c r="BG26" s="653">
        <f t="shared" si="115"/>
        <v>20000</v>
      </c>
      <c r="BH26" s="653">
        <f t="shared" si="116"/>
        <v>20000</v>
      </c>
      <c r="BI26" s="653">
        <f t="shared" si="117"/>
        <v>20000</v>
      </c>
      <c r="BJ26" s="653">
        <f t="shared" si="118"/>
        <v>20000</v>
      </c>
      <c r="BK26" s="653">
        <f t="shared" si="119"/>
        <v>20000</v>
      </c>
      <c r="BL26" s="653">
        <f t="shared" si="120"/>
        <v>20000</v>
      </c>
      <c r="BM26" s="653">
        <f t="shared" si="121"/>
        <v>20000</v>
      </c>
      <c r="BN26" s="18">
        <f t="shared" si="96"/>
        <v>240000</v>
      </c>
    </row>
    <row r="27" spans="1:66">
      <c r="A27" s="7" t="s">
        <v>43</v>
      </c>
      <c r="B27" s="441">
        <v>1250</v>
      </c>
      <c r="C27" s="449">
        <f>B27</f>
        <v>1250</v>
      </c>
      <c r="D27" s="19">
        <f t="shared" ref="D27:M30" si="126">C27</f>
        <v>1250</v>
      </c>
      <c r="E27" s="19">
        <f t="shared" si="126"/>
        <v>1250</v>
      </c>
      <c r="F27" s="19">
        <f t="shared" si="126"/>
        <v>1250</v>
      </c>
      <c r="G27" s="19">
        <f t="shared" si="126"/>
        <v>1250</v>
      </c>
      <c r="H27" s="19">
        <f t="shared" si="126"/>
        <v>1250</v>
      </c>
      <c r="I27" s="19">
        <f t="shared" si="126"/>
        <v>1250</v>
      </c>
      <c r="J27" s="19">
        <f t="shared" si="126"/>
        <v>1250</v>
      </c>
      <c r="K27" s="19">
        <f t="shared" si="126"/>
        <v>1250</v>
      </c>
      <c r="L27" s="19">
        <f t="shared" si="126"/>
        <v>1250</v>
      </c>
      <c r="M27" s="19">
        <f t="shared" si="126"/>
        <v>1250</v>
      </c>
      <c r="N27" s="20">
        <f>SUM(B27:M27)</f>
        <v>15000</v>
      </c>
      <c r="O27" s="439">
        <v>2500</v>
      </c>
      <c r="P27" s="17">
        <f t="shared" ref="P27:Z28" si="127">O27</f>
        <v>2500</v>
      </c>
      <c r="Q27" s="17">
        <f t="shared" si="127"/>
        <v>2500</v>
      </c>
      <c r="R27" s="17">
        <f t="shared" si="127"/>
        <v>2500</v>
      </c>
      <c r="S27" s="17">
        <f t="shared" si="127"/>
        <v>2500</v>
      </c>
      <c r="T27" s="17">
        <f t="shared" si="127"/>
        <v>2500</v>
      </c>
      <c r="U27" s="17">
        <f t="shared" si="127"/>
        <v>2500</v>
      </c>
      <c r="V27" s="17">
        <f t="shared" si="127"/>
        <v>2500</v>
      </c>
      <c r="W27" s="17">
        <f t="shared" si="127"/>
        <v>2500</v>
      </c>
      <c r="X27" s="17">
        <f t="shared" si="127"/>
        <v>2500</v>
      </c>
      <c r="Y27" s="17">
        <f t="shared" si="127"/>
        <v>2500</v>
      </c>
      <c r="Z27" s="17">
        <f t="shared" si="127"/>
        <v>2500</v>
      </c>
      <c r="AA27" s="18">
        <f>SUM(O27:Z27)</f>
        <v>30000</v>
      </c>
      <c r="AB27" s="440">
        <v>3750</v>
      </c>
      <c r="AC27" s="16">
        <f t="shared" ref="AC27:AM28" si="128">AB27</f>
        <v>3750</v>
      </c>
      <c r="AD27" s="16">
        <f t="shared" si="128"/>
        <v>3750</v>
      </c>
      <c r="AE27" s="16">
        <f t="shared" si="128"/>
        <v>3750</v>
      </c>
      <c r="AF27" s="16">
        <f t="shared" si="128"/>
        <v>3750</v>
      </c>
      <c r="AG27" s="16">
        <f t="shared" si="128"/>
        <v>3750</v>
      </c>
      <c r="AH27" s="16">
        <f t="shared" si="128"/>
        <v>3750</v>
      </c>
      <c r="AI27" s="16">
        <f t="shared" si="128"/>
        <v>3750</v>
      </c>
      <c r="AJ27" s="16">
        <f t="shared" si="128"/>
        <v>3750</v>
      </c>
      <c r="AK27" s="16">
        <f t="shared" si="128"/>
        <v>3750</v>
      </c>
      <c r="AL27" s="16">
        <f t="shared" si="128"/>
        <v>3750</v>
      </c>
      <c r="AM27" s="16">
        <f t="shared" si="128"/>
        <v>3750</v>
      </c>
      <c r="AN27" s="18">
        <f t="shared" si="94"/>
        <v>45000</v>
      </c>
      <c r="AO27" s="439">
        <v>5000</v>
      </c>
      <c r="AP27" s="17">
        <f t="shared" si="100"/>
        <v>5000</v>
      </c>
      <c r="AQ27" s="17">
        <f t="shared" si="101"/>
        <v>5000</v>
      </c>
      <c r="AR27" s="17">
        <f t="shared" si="102"/>
        <v>5000</v>
      </c>
      <c r="AS27" s="17">
        <f t="shared" si="103"/>
        <v>5000</v>
      </c>
      <c r="AT27" s="17">
        <f t="shared" si="104"/>
        <v>5000</v>
      </c>
      <c r="AU27" s="17">
        <f t="shared" si="105"/>
        <v>5000</v>
      </c>
      <c r="AV27" s="17">
        <f t="shared" si="106"/>
        <v>5000</v>
      </c>
      <c r="AW27" s="17">
        <f t="shared" si="107"/>
        <v>5000</v>
      </c>
      <c r="AX27" s="17">
        <f t="shared" si="108"/>
        <v>5000</v>
      </c>
      <c r="AY27" s="17">
        <f t="shared" si="109"/>
        <v>5000</v>
      </c>
      <c r="AZ27" s="17">
        <f t="shared" si="110"/>
        <v>5000</v>
      </c>
      <c r="BA27" s="18">
        <f t="shared" si="95"/>
        <v>60000</v>
      </c>
      <c r="BB27" s="439">
        <v>6500</v>
      </c>
      <c r="BC27" s="17">
        <f t="shared" si="111"/>
        <v>6500</v>
      </c>
      <c r="BD27" s="17">
        <f t="shared" si="112"/>
        <v>6500</v>
      </c>
      <c r="BE27" s="17">
        <f t="shared" si="113"/>
        <v>6500</v>
      </c>
      <c r="BF27" s="17">
        <f t="shared" si="114"/>
        <v>6500</v>
      </c>
      <c r="BG27" s="17">
        <f t="shared" si="115"/>
        <v>6500</v>
      </c>
      <c r="BH27" s="17">
        <f t="shared" si="116"/>
        <v>6500</v>
      </c>
      <c r="BI27" s="17">
        <f t="shared" si="117"/>
        <v>6500</v>
      </c>
      <c r="BJ27" s="17">
        <f t="shared" si="118"/>
        <v>6500</v>
      </c>
      <c r="BK27" s="17">
        <f t="shared" si="119"/>
        <v>6500</v>
      </c>
      <c r="BL27" s="17">
        <f t="shared" si="120"/>
        <v>6500</v>
      </c>
      <c r="BM27" s="17">
        <f t="shared" si="121"/>
        <v>6500</v>
      </c>
      <c r="BN27" s="18">
        <f t="shared" si="96"/>
        <v>78000</v>
      </c>
    </row>
    <row r="28" spans="1:66">
      <c r="A28" s="7" t="s">
        <v>550</v>
      </c>
      <c r="B28" s="441">
        <v>20000</v>
      </c>
      <c r="C28" s="449">
        <f>B28</f>
        <v>20000</v>
      </c>
      <c r="D28" s="19">
        <f t="shared" si="126"/>
        <v>20000</v>
      </c>
      <c r="E28" s="19">
        <f t="shared" si="126"/>
        <v>20000</v>
      </c>
      <c r="F28" s="19">
        <f t="shared" si="126"/>
        <v>20000</v>
      </c>
      <c r="G28" s="19">
        <f t="shared" si="126"/>
        <v>20000</v>
      </c>
      <c r="H28" s="19">
        <f t="shared" si="126"/>
        <v>20000</v>
      </c>
      <c r="I28" s="19">
        <f t="shared" si="126"/>
        <v>20000</v>
      </c>
      <c r="J28" s="19">
        <f t="shared" si="126"/>
        <v>20000</v>
      </c>
      <c r="K28" s="19">
        <f t="shared" si="126"/>
        <v>20000</v>
      </c>
      <c r="L28" s="19">
        <f t="shared" si="126"/>
        <v>20000</v>
      </c>
      <c r="M28" s="19">
        <f t="shared" si="126"/>
        <v>20000</v>
      </c>
      <c r="N28" s="20">
        <f t="shared" ref="N28:N29" si="129">SUM(B28:M28)</f>
        <v>240000</v>
      </c>
      <c r="O28" s="439">
        <v>40000</v>
      </c>
      <c r="P28" s="17">
        <f t="shared" si="127"/>
        <v>40000</v>
      </c>
      <c r="Q28" s="17">
        <f t="shared" si="127"/>
        <v>40000</v>
      </c>
      <c r="R28" s="17">
        <f t="shared" si="127"/>
        <v>40000</v>
      </c>
      <c r="S28" s="17">
        <f t="shared" si="127"/>
        <v>40000</v>
      </c>
      <c r="T28" s="17">
        <f t="shared" si="127"/>
        <v>40000</v>
      </c>
      <c r="U28" s="17">
        <f t="shared" si="127"/>
        <v>40000</v>
      </c>
      <c r="V28" s="17">
        <f t="shared" si="127"/>
        <v>40000</v>
      </c>
      <c r="W28" s="17">
        <f t="shared" si="127"/>
        <v>40000</v>
      </c>
      <c r="X28" s="17">
        <f t="shared" si="127"/>
        <v>40000</v>
      </c>
      <c r="Y28" s="17">
        <f t="shared" si="127"/>
        <v>40000</v>
      </c>
      <c r="Z28" s="17">
        <f t="shared" si="127"/>
        <v>40000</v>
      </c>
      <c r="AA28" s="18">
        <f t="shared" ref="AA28:AA29" si="130">SUM(O28:Z28)</f>
        <v>480000</v>
      </c>
      <c r="AB28" s="440">
        <v>60000</v>
      </c>
      <c r="AC28" s="16">
        <f t="shared" si="128"/>
        <v>60000</v>
      </c>
      <c r="AD28" s="16">
        <f t="shared" si="128"/>
        <v>60000</v>
      </c>
      <c r="AE28" s="16">
        <f t="shared" si="128"/>
        <v>60000</v>
      </c>
      <c r="AF28" s="16">
        <f t="shared" si="128"/>
        <v>60000</v>
      </c>
      <c r="AG28" s="16">
        <f t="shared" si="128"/>
        <v>60000</v>
      </c>
      <c r="AH28" s="16">
        <f t="shared" si="128"/>
        <v>60000</v>
      </c>
      <c r="AI28" s="16">
        <f t="shared" si="128"/>
        <v>60000</v>
      </c>
      <c r="AJ28" s="16">
        <f t="shared" si="128"/>
        <v>60000</v>
      </c>
      <c r="AK28" s="16">
        <f t="shared" si="128"/>
        <v>60000</v>
      </c>
      <c r="AL28" s="16">
        <f t="shared" si="128"/>
        <v>60000</v>
      </c>
      <c r="AM28" s="16">
        <f t="shared" si="128"/>
        <v>60000</v>
      </c>
      <c r="AN28" s="18">
        <f t="shared" si="94"/>
        <v>720000</v>
      </c>
      <c r="AO28" s="439">
        <v>80000</v>
      </c>
      <c r="AP28" s="17">
        <f t="shared" si="100"/>
        <v>80000</v>
      </c>
      <c r="AQ28" s="17">
        <f t="shared" si="101"/>
        <v>80000</v>
      </c>
      <c r="AR28" s="17">
        <f t="shared" si="102"/>
        <v>80000</v>
      </c>
      <c r="AS28" s="17">
        <f t="shared" si="103"/>
        <v>80000</v>
      </c>
      <c r="AT28" s="17">
        <f t="shared" si="104"/>
        <v>80000</v>
      </c>
      <c r="AU28" s="17">
        <f t="shared" si="105"/>
        <v>80000</v>
      </c>
      <c r="AV28" s="17">
        <f t="shared" si="106"/>
        <v>80000</v>
      </c>
      <c r="AW28" s="17">
        <f t="shared" si="107"/>
        <v>80000</v>
      </c>
      <c r="AX28" s="17">
        <f t="shared" si="108"/>
        <v>80000</v>
      </c>
      <c r="AY28" s="17">
        <f t="shared" si="109"/>
        <v>80000</v>
      </c>
      <c r="AZ28" s="17">
        <f t="shared" si="110"/>
        <v>80000</v>
      </c>
      <c r="BA28" s="18">
        <f t="shared" si="95"/>
        <v>960000</v>
      </c>
      <c r="BB28" s="439">
        <v>100000</v>
      </c>
      <c r="BC28" s="17">
        <f t="shared" si="111"/>
        <v>100000</v>
      </c>
      <c r="BD28" s="17">
        <f t="shared" si="112"/>
        <v>100000</v>
      </c>
      <c r="BE28" s="17">
        <f t="shared" si="113"/>
        <v>100000</v>
      </c>
      <c r="BF28" s="17">
        <f t="shared" si="114"/>
        <v>100000</v>
      </c>
      <c r="BG28" s="17">
        <f t="shared" si="115"/>
        <v>100000</v>
      </c>
      <c r="BH28" s="17">
        <f t="shared" si="116"/>
        <v>100000</v>
      </c>
      <c r="BI28" s="17">
        <f t="shared" si="117"/>
        <v>100000</v>
      </c>
      <c r="BJ28" s="17">
        <f t="shared" si="118"/>
        <v>100000</v>
      </c>
      <c r="BK28" s="17">
        <f t="shared" si="119"/>
        <v>100000</v>
      </c>
      <c r="BL28" s="17">
        <f t="shared" si="120"/>
        <v>100000</v>
      </c>
      <c r="BM28" s="17">
        <f t="shared" si="121"/>
        <v>100000</v>
      </c>
      <c r="BN28" s="18">
        <f t="shared" si="96"/>
        <v>1200000</v>
      </c>
    </row>
    <row r="29" spans="1:66">
      <c r="A29" s="7" t="s">
        <v>549</v>
      </c>
      <c r="B29" s="441">
        <v>500</v>
      </c>
      <c r="C29" s="19">
        <f>B29+500</f>
        <v>1000</v>
      </c>
      <c r="D29" s="19">
        <f>C29+500</f>
        <v>1500</v>
      </c>
      <c r="E29" s="19">
        <f t="shared" ref="E29:O29" si="131">D29+500</f>
        <v>2000</v>
      </c>
      <c r="F29" s="19">
        <f t="shared" si="131"/>
        <v>2500</v>
      </c>
      <c r="G29" s="19">
        <f t="shared" si="131"/>
        <v>3000</v>
      </c>
      <c r="H29" s="19">
        <f t="shared" si="131"/>
        <v>3500</v>
      </c>
      <c r="I29" s="19">
        <f t="shared" si="131"/>
        <v>4000</v>
      </c>
      <c r="J29" s="19">
        <f t="shared" si="131"/>
        <v>4500</v>
      </c>
      <c r="K29" s="19">
        <f t="shared" si="131"/>
        <v>5000</v>
      </c>
      <c r="L29" s="19">
        <f t="shared" si="131"/>
        <v>5500</v>
      </c>
      <c r="M29" s="19">
        <f t="shared" si="131"/>
        <v>6000</v>
      </c>
      <c r="N29" s="20">
        <f t="shared" si="129"/>
        <v>39000</v>
      </c>
      <c r="O29" s="441">
        <f>M29+500</f>
        <v>6500</v>
      </c>
      <c r="P29" s="19">
        <f>O29+500</f>
        <v>7000</v>
      </c>
      <c r="Q29" s="19">
        <f t="shared" ref="Q29:Z29" si="132">P29+500</f>
        <v>7500</v>
      </c>
      <c r="R29" s="19">
        <f t="shared" si="132"/>
        <v>8000</v>
      </c>
      <c r="S29" s="19">
        <f t="shared" si="132"/>
        <v>8500</v>
      </c>
      <c r="T29" s="19">
        <f t="shared" si="132"/>
        <v>9000</v>
      </c>
      <c r="U29" s="19">
        <f t="shared" si="132"/>
        <v>9500</v>
      </c>
      <c r="V29" s="19">
        <f t="shared" si="132"/>
        <v>10000</v>
      </c>
      <c r="W29" s="19">
        <f t="shared" si="132"/>
        <v>10500</v>
      </c>
      <c r="X29" s="19">
        <f t="shared" si="132"/>
        <v>11000</v>
      </c>
      <c r="Y29" s="19">
        <f t="shared" si="132"/>
        <v>11500</v>
      </c>
      <c r="Z29" s="19">
        <f t="shared" si="132"/>
        <v>12000</v>
      </c>
      <c r="AA29" s="18">
        <f t="shared" si="130"/>
        <v>111000</v>
      </c>
      <c r="AB29" s="440">
        <f>Z29+500</f>
        <v>12500</v>
      </c>
      <c r="AC29" s="16">
        <f>AB29+500</f>
        <v>13000</v>
      </c>
      <c r="AD29" s="16">
        <f t="shared" ref="AD29:AM29" si="133">AC29+500</f>
        <v>13500</v>
      </c>
      <c r="AE29" s="16">
        <f t="shared" si="133"/>
        <v>14000</v>
      </c>
      <c r="AF29" s="16">
        <f t="shared" si="133"/>
        <v>14500</v>
      </c>
      <c r="AG29" s="16">
        <f t="shared" si="133"/>
        <v>15000</v>
      </c>
      <c r="AH29" s="16">
        <f t="shared" si="133"/>
        <v>15500</v>
      </c>
      <c r="AI29" s="16">
        <f t="shared" si="133"/>
        <v>16000</v>
      </c>
      <c r="AJ29" s="16">
        <f t="shared" si="133"/>
        <v>16500</v>
      </c>
      <c r="AK29" s="16">
        <f t="shared" si="133"/>
        <v>17000</v>
      </c>
      <c r="AL29" s="16">
        <f t="shared" si="133"/>
        <v>17500</v>
      </c>
      <c r="AM29" s="16">
        <f t="shared" si="133"/>
        <v>18000</v>
      </c>
      <c r="AN29" s="18">
        <f t="shared" si="94"/>
        <v>183000</v>
      </c>
      <c r="AO29" s="439">
        <f>AM29+500</f>
        <v>18500</v>
      </c>
      <c r="AP29" s="17">
        <f>AO29+500</f>
        <v>19000</v>
      </c>
      <c r="AQ29" s="17">
        <f t="shared" ref="AQ29:AZ29" si="134">AP29+500</f>
        <v>19500</v>
      </c>
      <c r="AR29" s="17">
        <f t="shared" si="134"/>
        <v>20000</v>
      </c>
      <c r="AS29" s="17">
        <f t="shared" si="134"/>
        <v>20500</v>
      </c>
      <c r="AT29" s="17">
        <f t="shared" si="134"/>
        <v>21000</v>
      </c>
      <c r="AU29" s="17">
        <f t="shared" si="134"/>
        <v>21500</v>
      </c>
      <c r="AV29" s="17">
        <f t="shared" si="134"/>
        <v>22000</v>
      </c>
      <c r="AW29" s="17">
        <f t="shared" si="134"/>
        <v>22500</v>
      </c>
      <c r="AX29" s="17">
        <f t="shared" si="134"/>
        <v>23000</v>
      </c>
      <c r="AY29" s="17">
        <f t="shared" si="134"/>
        <v>23500</v>
      </c>
      <c r="AZ29" s="17">
        <f t="shared" si="134"/>
        <v>24000</v>
      </c>
      <c r="BA29" s="18">
        <f t="shared" si="95"/>
        <v>255000</v>
      </c>
      <c r="BB29" s="439">
        <f>AZ29+500</f>
        <v>24500</v>
      </c>
      <c r="BC29" s="17">
        <f>BB29+500</f>
        <v>25000</v>
      </c>
      <c r="BD29" s="17">
        <f t="shared" ref="BD29:BM29" si="135">BC29+500</f>
        <v>25500</v>
      </c>
      <c r="BE29" s="17">
        <f t="shared" si="135"/>
        <v>26000</v>
      </c>
      <c r="BF29" s="17">
        <f t="shared" si="135"/>
        <v>26500</v>
      </c>
      <c r="BG29" s="17">
        <f t="shared" si="135"/>
        <v>27000</v>
      </c>
      <c r="BH29" s="17">
        <f t="shared" si="135"/>
        <v>27500</v>
      </c>
      <c r="BI29" s="17">
        <f t="shared" si="135"/>
        <v>28000</v>
      </c>
      <c r="BJ29" s="17">
        <f t="shared" si="135"/>
        <v>28500</v>
      </c>
      <c r="BK29" s="17">
        <f t="shared" si="135"/>
        <v>29000</v>
      </c>
      <c r="BL29" s="17">
        <f t="shared" si="135"/>
        <v>29500</v>
      </c>
      <c r="BM29" s="17">
        <f t="shared" si="135"/>
        <v>30000</v>
      </c>
      <c r="BN29" s="18">
        <f t="shared" si="96"/>
        <v>327000</v>
      </c>
    </row>
    <row r="30" spans="1:66">
      <c r="A30" s="7" t="s">
        <v>520</v>
      </c>
      <c r="B30" s="441">
        <v>1000</v>
      </c>
      <c r="C30" s="19">
        <f>B30</f>
        <v>1000</v>
      </c>
      <c r="D30" s="19">
        <f t="shared" si="126"/>
        <v>1000</v>
      </c>
      <c r="E30" s="19">
        <f t="shared" si="126"/>
        <v>1000</v>
      </c>
      <c r="F30" s="19">
        <f t="shared" si="126"/>
        <v>1000</v>
      </c>
      <c r="G30" s="19">
        <f t="shared" si="126"/>
        <v>1000</v>
      </c>
      <c r="H30" s="19">
        <f t="shared" si="126"/>
        <v>1000</v>
      </c>
      <c r="I30" s="19">
        <f t="shared" si="126"/>
        <v>1000</v>
      </c>
      <c r="J30" s="19">
        <f t="shared" si="126"/>
        <v>1000</v>
      </c>
      <c r="K30" s="19">
        <f t="shared" si="126"/>
        <v>1000</v>
      </c>
      <c r="L30" s="19">
        <f t="shared" si="126"/>
        <v>1000</v>
      </c>
      <c r="M30" s="19">
        <f t="shared" si="126"/>
        <v>1000</v>
      </c>
      <c r="N30" s="20">
        <f>SUM(B30:M30)</f>
        <v>12000</v>
      </c>
      <c r="O30" s="439">
        <v>2000</v>
      </c>
      <c r="P30" s="17">
        <f t="shared" ref="P30:Z30" si="136">O30</f>
        <v>2000</v>
      </c>
      <c r="Q30" s="17">
        <f t="shared" si="136"/>
        <v>2000</v>
      </c>
      <c r="R30" s="17">
        <f t="shared" si="136"/>
        <v>2000</v>
      </c>
      <c r="S30" s="17">
        <f t="shared" si="136"/>
        <v>2000</v>
      </c>
      <c r="T30" s="17">
        <f t="shared" si="136"/>
        <v>2000</v>
      </c>
      <c r="U30" s="17">
        <f t="shared" si="136"/>
        <v>2000</v>
      </c>
      <c r="V30" s="17">
        <f t="shared" si="136"/>
        <v>2000</v>
      </c>
      <c r="W30" s="17">
        <f t="shared" si="136"/>
        <v>2000</v>
      </c>
      <c r="X30" s="17">
        <f t="shared" si="136"/>
        <v>2000</v>
      </c>
      <c r="Y30" s="17">
        <f t="shared" si="136"/>
        <v>2000</v>
      </c>
      <c r="Z30" s="17">
        <f t="shared" si="136"/>
        <v>2000</v>
      </c>
      <c r="AA30" s="18">
        <f>SUM(O30:Z30)</f>
        <v>24000</v>
      </c>
      <c r="AB30" s="440">
        <v>3000</v>
      </c>
      <c r="AC30" s="16">
        <f t="shared" ref="AC30:AM30" si="137">AB30</f>
        <v>3000</v>
      </c>
      <c r="AD30" s="16">
        <f t="shared" si="137"/>
        <v>3000</v>
      </c>
      <c r="AE30" s="16">
        <f t="shared" si="137"/>
        <v>3000</v>
      </c>
      <c r="AF30" s="16">
        <f t="shared" si="137"/>
        <v>3000</v>
      </c>
      <c r="AG30" s="16">
        <f t="shared" si="137"/>
        <v>3000</v>
      </c>
      <c r="AH30" s="16">
        <f t="shared" si="137"/>
        <v>3000</v>
      </c>
      <c r="AI30" s="16">
        <f t="shared" si="137"/>
        <v>3000</v>
      </c>
      <c r="AJ30" s="16">
        <f t="shared" si="137"/>
        <v>3000</v>
      </c>
      <c r="AK30" s="16">
        <f t="shared" si="137"/>
        <v>3000</v>
      </c>
      <c r="AL30" s="16">
        <f t="shared" si="137"/>
        <v>3000</v>
      </c>
      <c r="AM30" s="16">
        <f t="shared" si="137"/>
        <v>3000</v>
      </c>
      <c r="AN30" s="18">
        <f t="shared" si="94"/>
        <v>36000</v>
      </c>
      <c r="AO30" s="439">
        <v>4000</v>
      </c>
      <c r="AP30" s="17">
        <f t="shared" si="100"/>
        <v>4000</v>
      </c>
      <c r="AQ30" s="17">
        <f t="shared" si="101"/>
        <v>4000</v>
      </c>
      <c r="AR30" s="17">
        <f t="shared" si="102"/>
        <v>4000</v>
      </c>
      <c r="AS30" s="17">
        <f t="shared" si="103"/>
        <v>4000</v>
      </c>
      <c r="AT30" s="17">
        <f t="shared" si="104"/>
        <v>4000</v>
      </c>
      <c r="AU30" s="17">
        <f t="shared" si="105"/>
        <v>4000</v>
      </c>
      <c r="AV30" s="17">
        <f t="shared" si="106"/>
        <v>4000</v>
      </c>
      <c r="AW30" s="17">
        <f t="shared" si="107"/>
        <v>4000</v>
      </c>
      <c r="AX30" s="17">
        <f t="shared" si="108"/>
        <v>4000</v>
      </c>
      <c r="AY30" s="17">
        <f t="shared" si="109"/>
        <v>4000</v>
      </c>
      <c r="AZ30" s="17">
        <f t="shared" si="110"/>
        <v>4000</v>
      </c>
      <c r="BA30" s="18">
        <f t="shared" si="95"/>
        <v>48000</v>
      </c>
      <c r="BB30" s="439">
        <v>5000</v>
      </c>
      <c r="BC30" s="17">
        <f t="shared" si="111"/>
        <v>5000</v>
      </c>
      <c r="BD30" s="17">
        <f t="shared" si="112"/>
        <v>5000</v>
      </c>
      <c r="BE30" s="17">
        <f t="shared" si="113"/>
        <v>5000</v>
      </c>
      <c r="BF30" s="17">
        <f t="shared" si="114"/>
        <v>5000</v>
      </c>
      <c r="BG30" s="17">
        <f t="shared" si="115"/>
        <v>5000</v>
      </c>
      <c r="BH30" s="17">
        <f t="shared" si="116"/>
        <v>5000</v>
      </c>
      <c r="BI30" s="17">
        <f t="shared" si="117"/>
        <v>5000</v>
      </c>
      <c r="BJ30" s="17">
        <f t="shared" si="118"/>
        <v>5000</v>
      </c>
      <c r="BK30" s="17">
        <f t="shared" si="119"/>
        <v>5000</v>
      </c>
      <c r="BL30" s="17">
        <f t="shared" si="120"/>
        <v>5000</v>
      </c>
      <c r="BM30" s="17">
        <f t="shared" si="121"/>
        <v>5000</v>
      </c>
      <c r="BN30" s="18">
        <f t="shared" si="96"/>
        <v>60000</v>
      </c>
    </row>
    <row r="31" spans="1:66" s="1" customFormat="1">
      <c r="A31" s="22" t="s">
        <v>30</v>
      </c>
      <c r="B31" s="56">
        <f t="shared" ref="B31:AN31" si="138">SUM(B24:B30)</f>
        <v>31250</v>
      </c>
      <c r="C31" s="56">
        <f t="shared" si="138"/>
        <v>31750</v>
      </c>
      <c r="D31" s="56">
        <f t="shared" si="138"/>
        <v>32250</v>
      </c>
      <c r="E31" s="56">
        <f t="shared" si="138"/>
        <v>32750</v>
      </c>
      <c r="F31" s="56">
        <f t="shared" si="138"/>
        <v>33250</v>
      </c>
      <c r="G31" s="56">
        <f t="shared" si="138"/>
        <v>33750</v>
      </c>
      <c r="H31" s="56">
        <f t="shared" si="138"/>
        <v>34250</v>
      </c>
      <c r="I31" s="56">
        <f t="shared" si="138"/>
        <v>34750</v>
      </c>
      <c r="J31" s="56">
        <f t="shared" si="138"/>
        <v>35250</v>
      </c>
      <c r="K31" s="56">
        <f t="shared" si="138"/>
        <v>35750</v>
      </c>
      <c r="L31" s="56">
        <f t="shared" si="138"/>
        <v>36250</v>
      </c>
      <c r="M31" s="56">
        <f t="shared" si="138"/>
        <v>36750</v>
      </c>
      <c r="N31" s="50">
        <f t="shared" si="138"/>
        <v>408000</v>
      </c>
      <c r="O31" s="57">
        <f t="shared" si="138"/>
        <v>66500</v>
      </c>
      <c r="P31" s="56">
        <f t="shared" si="138"/>
        <v>67000</v>
      </c>
      <c r="Q31" s="56">
        <f t="shared" si="138"/>
        <v>67500</v>
      </c>
      <c r="R31" s="56">
        <f t="shared" si="138"/>
        <v>68000</v>
      </c>
      <c r="S31" s="56">
        <f t="shared" si="138"/>
        <v>68500</v>
      </c>
      <c r="T31" s="56">
        <f t="shared" si="138"/>
        <v>69000</v>
      </c>
      <c r="U31" s="56">
        <f t="shared" si="138"/>
        <v>69500</v>
      </c>
      <c r="V31" s="56">
        <f t="shared" si="138"/>
        <v>70000</v>
      </c>
      <c r="W31" s="56">
        <f t="shared" si="138"/>
        <v>70500</v>
      </c>
      <c r="X31" s="56">
        <f t="shared" si="138"/>
        <v>71000</v>
      </c>
      <c r="Y31" s="56">
        <f t="shared" si="138"/>
        <v>71500</v>
      </c>
      <c r="Z31" s="56">
        <f t="shared" si="138"/>
        <v>72000</v>
      </c>
      <c r="AA31" s="50">
        <f t="shared" si="138"/>
        <v>831000</v>
      </c>
      <c r="AB31" s="57">
        <f t="shared" si="138"/>
        <v>99250</v>
      </c>
      <c r="AC31" s="56">
        <f t="shared" si="138"/>
        <v>99750</v>
      </c>
      <c r="AD31" s="56">
        <f t="shared" si="138"/>
        <v>100250</v>
      </c>
      <c r="AE31" s="56">
        <f t="shared" si="138"/>
        <v>100750</v>
      </c>
      <c r="AF31" s="56">
        <f t="shared" si="138"/>
        <v>101250</v>
      </c>
      <c r="AG31" s="56">
        <f t="shared" si="138"/>
        <v>101750</v>
      </c>
      <c r="AH31" s="56">
        <f t="shared" si="138"/>
        <v>102250</v>
      </c>
      <c r="AI31" s="56">
        <f t="shared" si="138"/>
        <v>102750</v>
      </c>
      <c r="AJ31" s="56">
        <f t="shared" si="138"/>
        <v>103250</v>
      </c>
      <c r="AK31" s="56">
        <f t="shared" si="138"/>
        <v>103750</v>
      </c>
      <c r="AL31" s="56">
        <f t="shared" si="138"/>
        <v>104250</v>
      </c>
      <c r="AM31" s="56">
        <f t="shared" si="138"/>
        <v>104750</v>
      </c>
      <c r="AN31" s="50">
        <f t="shared" si="138"/>
        <v>1224000</v>
      </c>
      <c r="AO31" s="57">
        <f t="shared" ref="AO31:BN31" si="139">SUM(AO24:AO30)</f>
        <v>132000</v>
      </c>
      <c r="AP31" s="56">
        <f t="shared" si="139"/>
        <v>132500</v>
      </c>
      <c r="AQ31" s="56">
        <f t="shared" si="139"/>
        <v>133000</v>
      </c>
      <c r="AR31" s="56">
        <f t="shared" si="139"/>
        <v>133500</v>
      </c>
      <c r="AS31" s="56">
        <f t="shared" si="139"/>
        <v>134000</v>
      </c>
      <c r="AT31" s="56">
        <f t="shared" si="139"/>
        <v>134500</v>
      </c>
      <c r="AU31" s="56">
        <f t="shared" si="139"/>
        <v>135000</v>
      </c>
      <c r="AV31" s="56">
        <f t="shared" si="139"/>
        <v>135500</v>
      </c>
      <c r="AW31" s="56">
        <f t="shared" si="139"/>
        <v>136000</v>
      </c>
      <c r="AX31" s="56">
        <f t="shared" si="139"/>
        <v>136500</v>
      </c>
      <c r="AY31" s="56">
        <f t="shared" si="139"/>
        <v>137000</v>
      </c>
      <c r="AZ31" s="56">
        <f t="shared" si="139"/>
        <v>137500</v>
      </c>
      <c r="BA31" s="50">
        <f t="shared" si="139"/>
        <v>1617000</v>
      </c>
      <c r="BB31" s="57">
        <f t="shared" si="139"/>
        <v>168500</v>
      </c>
      <c r="BC31" s="56">
        <f t="shared" si="139"/>
        <v>169000</v>
      </c>
      <c r="BD31" s="56">
        <f t="shared" si="139"/>
        <v>169500</v>
      </c>
      <c r="BE31" s="56">
        <f t="shared" si="139"/>
        <v>170000</v>
      </c>
      <c r="BF31" s="56">
        <f t="shared" si="139"/>
        <v>170500</v>
      </c>
      <c r="BG31" s="56">
        <f t="shared" si="139"/>
        <v>171000</v>
      </c>
      <c r="BH31" s="56">
        <f t="shared" si="139"/>
        <v>171500</v>
      </c>
      <c r="BI31" s="56">
        <f t="shared" si="139"/>
        <v>172000</v>
      </c>
      <c r="BJ31" s="56">
        <f t="shared" si="139"/>
        <v>172500</v>
      </c>
      <c r="BK31" s="56">
        <f t="shared" si="139"/>
        <v>173000</v>
      </c>
      <c r="BL31" s="56">
        <f t="shared" si="139"/>
        <v>173500</v>
      </c>
      <c r="BM31" s="56">
        <f t="shared" si="139"/>
        <v>174000</v>
      </c>
      <c r="BN31" s="50">
        <f t="shared" si="139"/>
        <v>2055000</v>
      </c>
    </row>
    <row r="32" spans="1:66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0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8"/>
      <c r="AO32" s="16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8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8"/>
    </row>
    <row r="33" spans="1:66">
      <c r="A33" s="22" t="s">
        <v>203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0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8"/>
      <c r="AO33" s="16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8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8"/>
    </row>
    <row r="34" spans="1:66">
      <c r="A34" s="7" t="s">
        <v>521</v>
      </c>
      <c r="B34" s="439">
        <v>10000</v>
      </c>
      <c r="C34" s="17">
        <f>B34</f>
        <v>10000</v>
      </c>
      <c r="D34" s="17">
        <f t="shared" ref="D34:M34" si="140">C34</f>
        <v>10000</v>
      </c>
      <c r="E34" s="17">
        <f t="shared" si="140"/>
        <v>10000</v>
      </c>
      <c r="F34" s="17">
        <f t="shared" si="140"/>
        <v>10000</v>
      </c>
      <c r="G34" s="17">
        <f t="shared" si="140"/>
        <v>10000</v>
      </c>
      <c r="H34" s="17">
        <f t="shared" si="140"/>
        <v>10000</v>
      </c>
      <c r="I34" s="17">
        <f t="shared" si="140"/>
        <v>10000</v>
      </c>
      <c r="J34" s="17">
        <f t="shared" si="140"/>
        <v>10000</v>
      </c>
      <c r="K34" s="17">
        <f t="shared" si="140"/>
        <v>10000</v>
      </c>
      <c r="L34" s="17">
        <f t="shared" si="140"/>
        <v>10000</v>
      </c>
      <c r="M34" s="17">
        <f t="shared" si="140"/>
        <v>10000</v>
      </c>
      <c r="N34" s="20">
        <f t="shared" ref="N34:N41" si="141">SUM(B34:M34)</f>
        <v>120000</v>
      </c>
      <c r="O34" s="439">
        <v>15000</v>
      </c>
      <c r="P34" s="17">
        <f>O34</f>
        <v>15000</v>
      </c>
      <c r="Q34" s="17">
        <f t="shared" ref="Q34:Z34" si="142">P34</f>
        <v>15000</v>
      </c>
      <c r="R34" s="17">
        <f t="shared" si="142"/>
        <v>15000</v>
      </c>
      <c r="S34" s="17">
        <f t="shared" si="142"/>
        <v>15000</v>
      </c>
      <c r="T34" s="17">
        <f t="shared" si="142"/>
        <v>15000</v>
      </c>
      <c r="U34" s="17">
        <f t="shared" si="142"/>
        <v>15000</v>
      </c>
      <c r="V34" s="17">
        <f t="shared" si="142"/>
        <v>15000</v>
      </c>
      <c r="W34" s="17">
        <f t="shared" si="142"/>
        <v>15000</v>
      </c>
      <c r="X34" s="17">
        <f t="shared" si="142"/>
        <v>15000</v>
      </c>
      <c r="Y34" s="17">
        <f t="shared" si="142"/>
        <v>15000</v>
      </c>
      <c r="Z34" s="17">
        <f t="shared" si="142"/>
        <v>15000</v>
      </c>
      <c r="AA34" s="18">
        <f t="shared" ref="AA34:AA49" si="143">SUM(O34:Z34)</f>
        <v>180000</v>
      </c>
      <c r="AB34" s="439">
        <v>20000</v>
      </c>
      <c r="AC34" s="17">
        <f>AB34</f>
        <v>20000</v>
      </c>
      <c r="AD34" s="17">
        <f t="shared" ref="AD34:AM34" si="144">AC34</f>
        <v>20000</v>
      </c>
      <c r="AE34" s="17">
        <f t="shared" si="144"/>
        <v>20000</v>
      </c>
      <c r="AF34" s="17">
        <f t="shared" si="144"/>
        <v>20000</v>
      </c>
      <c r="AG34" s="17">
        <f t="shared" si="144"/>
        <v>20000</v>
      </c>
      <c r="AH34" s="17">
        <f t="shared" si="144"/>
        <v>20000</v>
      </c>
      <c r="AI34" s="17">
        <f t="shared" si="144"/>
        <v>20000</v>
      </c>
      <c r="AJ34" s="17">
        <f t="shared" si="144"/>
        <v>20000</v>
      </c>
      <c r="AK34" s="17">
        <f t="shared" si="144"/>
        <v>20000</v>
      </c>
      <c r="AL34" s="17">
        <f t="shared" si="144"/>
        <v>20000</v>
      </c>
      <c r="AM34" s="17">
        <f t="shared" si="144"/>
        <v>20000</v>
      </c>
      <c r="AN34" s="18">
        <f t="shared" ref="AN34:AN49" si="145">SUM(AB34:AM34)</f>
        <v>240000</v>
      </c>
      <c r="AO34" s="439">
        <v>25000</v>
      </c>
      <c r="AP34" s="17">
        <f>AO34</f>
        <v>25000</v>
      </c>
      <c r="AQ34" s="17">
        <f t="shared" ref="AQ34:AQ41" si="146">AP34</f>
        <v>25000</v>
      </c>
      <c r="AR34" s="17">
        <f t="shared" ref="AR34:AR41" si="147">AQ34</f>
        <v>25000</v>
      </c>
      <c r="AS34" s="17">
        <f t="shared" ref="AS34:AS41" si="148">AR34</f>
        <v>25000</v>
      </c>
      <c r="AT34" s="17">
        <f t="shared" ref="AT34:AT41" si="149">AS34</f>
        <v>25000</v>
      </c>
      <c r="AU34" s="17">
        <f t="shared" ref="AU34:AU41" si="150">AT34</f>
        <v>25000</v>
      </c>
      <c r="AV34" s="17">
        <f t="shared" ref="AV34:AV41" si="151">AU34</f>
        <v>25000</v>
      </c>
      <c r="AW34" s="17">
        <f t="shared" ref="AW34:AW41" si="152">AV34</f>
        <v>25000</v>
      </c>
      <c r="AX34" s="17">
        <f t="shared" ref="AX34:AX41" si="153">AW34</f>
        <v>25000</v>
      </c>
      <c r="AY34" s="17">
        <f t="shared" ref="AY34:AY41" si="154">AX34</f>
        <v>25000</v>
      </c>
      <c r="AZ34" s="17">
        <f t="shared" ref="AZ34:AZ41" si="155">AY34</f>
        <v>25000</v>
      </c>
      <c r="BA34" s="18">
        <f t="shared" ref="BA34:BA42" si="156">SUM(AO34:AZ34)</f>
        <v>300000</v>
      </c>
      <c r="BB34" s="439">
        <v>30000</v>
      </c>
      <c r="BC34" s="17">
        <f>BB34</f>
        <v>30000</v>
      </c>
      <c r="BD34" s="17">
        <f t="shared" ref="BD34:BD41" si="157">BC34</f>
        <v>30000</v>
      </c>
      <c r="BE34" s="17">
        <f t="shared" ref="BE34:BE41" si="158">BD34</f>
        <v>30000</v>
      </c>
      <c r="BF34" s="17">
        <f t="shared" ref="BF34:BF41" si="159">BE34</f>
        <v>30000</v>
      </c>
      <c r="BG34" s="17">
        <f t="shared" ref="BG34:BG41" si="160">BF34</f>
        <v>30000</v>
      </c>
      <c r="BH34" s="17">
        <f t="shared" ref="BH34:BH41" si="161">BG34</f>
        <v>30000</v>
      </c>
      <c r="BI34" s="17">
        <f t="shared" ref="BI34:BI41" si="162">BH34</f>
        <v>30000</v>
      </c>
      <c r="BJ34" s="17">
        <f t="shared" ref="BJ34:BJ41" si="163">BI34</f>
        <v>30000</v>
      </c>
      <c r="BK34" s="17">
        <f t="shared" ref="BK34:BK41" si="164">BJ34</f>
        <v>30000</v>
      </c>
      <c r="BL34" s="17">
        <f t="shared" ref="BL34:BL41" si="165">BK34</f>
        <v>30000</v>
      </c>
      <c r="BM34" s="17">
        <f t="shared" ref="BM34:BM41" si="166">BL34</f>
        <v>30000</v>
      </c>
      <c r="BN34" s="18">
        <f t="shared" ref="BN34:BN42" si="167">SUM(BB34:BM34)</f>
        <v>360000</v>
      </c>
    </row>
    <row r="35" spans="1:66">
      <c r="A35" s="7" t="s">
        <v>244</v>
      </c>
      <c r="B35" s="439">
        <v>3000</v>
      </c>
      <c r="C35" s="17">
        <f t="shared" ref="C35:M35" si="168">B35</f>
        <v>3000</v>
      </c>
      <c r="D35" s="17">
        <f t="shared" si="168"/>
        <v>3000</v>
      </c>
      <c r="E35" s="17">
        <f t="shared" si="168"/>
        <v>3000</v>
      </c>
      <c r="F35" s="17">
        <f t="shared" si="168"/>
        <v>3000</v>
      </c>
      <c r="G35" s="17">
        <f t="shared" si="168"/>
        <v>3000</v>
      </c>
      <c r="H35" s="17">
        <f t="shared" si="168"/>
        <v>3000</v>
      </c>
      <c r="I35" s="17">
        <f t="shared" si="168"/>
        <v>3000</v>
      </c>
      <c r="J35" s="17">
        <f t="shared" si="168"/>
        <v>3000</v>
      </c>
      <c r="K35" s="17">
        <f t="shared" si="168"/>
        <v>3000</v>
      </c>
      <c r="L35" s="17">
        <f t="shared" si="168"/>
        <v>3000</v>
      </c>
      <c r="M35" s="17">
        <f t="shared" si="168"/>
        <v>3000</v>
      </c>
      <c r="N35" s="20">
        <f t="shared" si="141"/>
        <v>36000</v>
      </c>
      <c r="O35" s="439">
        <v>4500</v>
      </c>
      <c r="P35" s="17">
        <f t="shared" ref="P35:Z35" si="169">O35</f>
        <v>4500</v>
      </c>
      <c r="Q35" s="17">
        <f t="shared" si="169"/>
        <v>4500</v>
      </c>
      <c r="R35" s="17">
        <f t="shared" si="169"/>
        <v>4500</v>
      </c>
      <c r="S35" s="17">
        <f t="shared" si="169"/>
        <v>4500</v>
      </c>
      <c r="T35" s="17">
        <f t="shared" si="169"/>
        <v>4500</v>
      </c>
      <c r="U35" s="17">
        <f t="shared" si="169"/>
        <v>4500</v>
      </c>
      <c r="V35" s="17">
        <f t="shared" si="169"/>
        <v>4500</v>
      </c>
      <c r="W35" s="17">
        <f t="shared" si="169"/>
        <v>4500</v>
      </c>
      <c r="X35" s="17">
        <f t="shared" si="169"/>
        <v>4500</v>
      </c>
      <c r="Y35" s="17">
        <f t="shared" si="169"/>
        <v>4500</v>
      </c>
      <c r="Z35" s="17">
        <f t="shared" si="169"/>
        <v>4500</v>
      </c>
      <c r="AA35" s="18">
        <f t="shared" si="143"/>
        <v>54000</v>
      </c>
      <c r="AB35" s="439">
        <v>6000</v>
      </c>
      <c r="AC35" s="17">
        <f t="shared" ref="AC35:AM35" si="170">AB35</f>
        <v>6000</v>
      </c>
      <c r="AD35" s="17">
        <f t="shared" si="170"/>
        <v>6000</v>
      </c>
      <c r="AE35" s="17">
        <f t="shared" si="170"/>
        <v>6000</v>
      </c>
      <c r="AF35" s="17">
        <f t="shared" si="170"/>
        <v>6000</v>
      </c>
      <c r="AG35" s="17">
        <f t="shared" si="170"/>
        <v>6000</v>
      </c>
      <c r="AH35" s="17">
        <f t="shared" si="170"/>
        <v>6000</v>
      </c>
      <c r="AI35" s="17">
        <f t="shared" si="170"/>
        <v>6000</v>
      </c>
      <c r="AJ35" s="17">
        <f t="shared" si="170"/>
        <v>6000</v>
      </c>
      <c r="AK35" s="17">
        <f t="shared" si="170"/>
        <v>6000</v>
      </c>
      <c r="AL35" s="17">
        <f t="shared" si="170"/>
        <v>6000</v>
      </c>
      <c r="AM35" s="17">
        <f t="shared" si="170"/>
        <v>6000</v>
      </c>
      <c r="AN35" s="18">
        <f t="shared" si="145"/>
        <v>72000</v>
      </c>
      <c r="AO35" s="439">
        <v>7500</v>
      </c>
      <c r="AP35" s="17">
        <f t="shared" ref="AP35:AP41" si="171">AO35</f>
        <v>7500</v>
      </c>
      <c r="AQ35" s="17">
        <f t="shared" si="146"/>
        <v>7500</v>
      </c>
      <c r="AR35" s="17">
        <f t="shared" si="147"/>
        <v>7500</v>
      </c>
      <c r="AS35" s="17">
        <f t="shared" si="148"/>
        <v>7500</v>
      </c>
      <c r="AT35" s="17">
        <f t="shared" si="149"/>
        <v>7500</v>
      </c>
      <c r="AU35" s="17">
        <f t="shared" si="150"/>
        <v>7500</v>
      </c>
      <c r="AV35" s="17">
        <f t="shared" si="151"/>
        <v>7500</v>
      </c>
      <c r="AW35" s="17">
        <f t="shared" si="152"/>
        <v>7500</v>
      </c>
      <c r="AX35" s="17">
        <f t="shared" si="153"/>
        <v>7500</v>
      </c>
      <c r="AY35" s="17">
        <f t="shared" si="154"/>
        <v>7500</v>
      </c>
      <c r="AZ35" s="17">
        <f t="shared" si="155"/>
        <v>7500</v>
      </c>
      <c r="BA35" s="18">
        <f t="shared" si="156"/>
        <v>90000</v>
      </c>
      <c r="BB35" s="439">
        <v>10000</v>
      </c>
      <c r="BC35" s="17">
        <f t="shared" ref="BC35:BC41" si="172">BB35</f>
        <v>10000</v>
      </c>
      <c r="BD35" s="17">
        <f t="shared" si="157"/>
        <v>10000</v>
      </c>
      <c r="BE35" s="17">
        <f t="shared" si="158"/>
        <v>10000</v>
      </c>
      <c r="BF35" s="17">
        <f t="shared" si="159"/>
        <v>10000</v>
      </c>
      <c r="BG35" s="17">
        <f t="shared" si="160"/>
        <v>10000</v>
      </c>
      <c r="BH35" s="17">
        <f t="shared" si="161"/>
        <v>10000</v>
      </c>
      <c r="BI35" s="17">
        <f t="shared" si="162"/>
        <v>10000</v>
      </c>
      <c r="BJ35" s="17">
        <f t="shared" si="163"/>
        <v>10000</v>
      </c>
      <c r="BK35" s="17">
        <f t="shared" si="164"/>
        <v>10000</v>
      </c>
      <c r="BL35" s="17">
        <f t="shared" si="165"/>
        <v>10000</v>
      </c>
      <c r="BM35" s="17">
        <f t="shared" si="166"/>
        <v>10000</v>
      </c>
      <c r="BN35" s="18">
        <f t="shared" si="167"/>
        <v>120000</v>
      </c>
    </row>
    <row r="36" spans="1:66">
      <c r="A36" s="7" t="s">
        <v>42</v>
      </c>
      <c r="B36" s="439">
        <v>2000</v>
      </c>
      <c r="C36" s="17">
        <f t="shared" ref="C36:C40" si="173">B36</f>
        <v>2000</v>
      </c>
      <c r="D36" s="17">
        <f t="shared" ref="D36:M38" si="174">C36</f>
        <v>2000</v>
      </c>
      <c r="E36" s="17">
        <f t="shared" si="174"/>
        <v>2000</v>
      </c>
      <c r="F36" s="17">
        <f t="shared" si="174"/>
        <v>2000</v>
      </c>
      <c r="G36" s="17">
        <f t="shared" si="174"/>
        <v>2000</v>
      </c>
      <c r="H36" s="17">
        <f t="shared" si="174"/>
        <v>2000</v>
      </c>
      <c r="I36" s="17">
        <f t="shared" si="174"/>
        <v>2000</v>
      </c>
      <c r="J36" s="17">
        <f t="shared" si="174"/>
        <v>2000</v>
      </c>
      <c r="K36" s="17">
        <f t="shared" si="174"/>
        <v>2000</v>
      </c>
      <c r="L36" s="17">
        <f t="shared" si="174"/>
        <v>2000</v>
      </c>
      <c r="M36" s="17">
        <f t="shared" si="174"/>
        <v>2000</v>
      </c>
      <c r="N36" s="20">
        <f t="shared" si="141"/>
        <v>24000</v>
      </c>
      <c r="O36" s="439">
        <v>3000</v>
      </c>
      <c r="P36" s="17">
        <f t="shared" ref="P36:P41" si="175">O36</f>
        <v>3000</v>
      </c>
      <c r="Q36" s="17">
        <f t="shared" ref="Q36:Z39" si="176">P36</f>
        <v>3000</v>
      </c>
      <c r="R36" s="17">
        <f t="shared" si="176"/>
        <v>3000</v>
      </c>
      <c r="S36" s="17">
        <f t="shared" si="176"/>
        <v>3000</v>
      </c>
      <c r="T36" s="17">
        <f t="shared" si="176"/>
        <v>3000</v>
      </c>
      <c r="U36" s="17">
        <f t="shared" si="176"/>
        <v>3000</v>
      </c>
      <c r="V36" s="17">
        <f t="shared" si="176"/>
        <v>3000</v>
      </c>
      <c r="W36" s="17">
        <f t="shared" si="176"/>
        <v>3000</v>
      </c>
      <c r="X36" s="17">
        <f t="shared" si="176"/>
        <v>3000</v>
      </c>
      <c r="Y36" s="17">
        <f t="shared" si="176"/>
        <v>3000</v>
      </c>
      <c r="Z36" s="17">
        <f t="shared" si="176"/>
        <v>3000</v>
      </c>
      <c r="AA36" s="18">
        <f t="shared" si="143"/>
        <v>36000</v>
      </c>
      <c r="AB36" s="439">
        <v>4000</v>
      </c>
      <c r="AC36" s="17">
        <f t="shared" ref="AC36:AC41" si="177">AB36</f>
        <v>4000</v>
      </c>
      <c r="AD36" s="17">
        <f t="shared" ref="AD36:AM39" si="178">AC36</f>
        <v>4000</v>
      </c>
      <c r="AE36" s="17">
        <f t="shared" si="178"/>
        <v>4000</v>
      </c>
      <c r="AF36" s="17">
        <f t="shared" si="178"/>
        <v>4000</v>
      </c>
      <c r="AG36" s="17">
        <f t="shared" si="178"/>
        <v>4000</v>
      </c>
      <c r="AH36" s="17">
        <f t="shared" si="178"/>
        <v>4000</v>
      </c>
      <c r="AI36" s="17">
        <f t="shared" si="178"/>
        <v>4000</v>
      </c>
      <c r="AJ36" s="17">
        <f t="shared" si="178"/>
        <v>4000</v>
      </c>
      <c r="AK36" s="17">
        <f t="shared" si="178"/>
        <v>4000</v>
      </c>
      <c r="AL36" s="17">
        <f t="shared" si="178"/>
        <v>4000</v>
      </c>
      <c r="AM36" s="17">
        <f t="shared" si="178"/>
        <v>4000</v>
      </c>
      <c r="AN36" s="18">
        <f t="shared" si="145"/>
        <v>48000</v>
      </c>
      <c r="AO36" s="439">
        <v>5000</v>
      </c>
      <c r="AP36" s="17">
        <f t="shared" si="171"/>
        <v>5000</v>
      </c>
      <c r="AQ36" s="17">
        <f t="shared" si="146"/>
        <v>5000</v>
      </c>
      <c r="AR36" s="17">
        <f t="shared" si="147"/>
        <v>5000</v>
      </c>
      <c r="AS36" s="17">
        <f t="shared" si="148"/>
        <v>5000</v>
      </c>
      <c r="AT36" s="17">
        <f t="shared" si="149"/>
        <v>5000</v>
      </c>
      <c r="AU36" s="17">
        <f t="shared" si="150"/>
        <v>5000</v>
      </c>
      <c r="AV36" s="17">
        <f t="shared" si="151"/>
        <v>5000</v>
      </c>
      <c r="AW36" s="17">
        <f t="shared" si="152"/>
        <v>5000</v>
      </c>
      <c r="AX36" s="17">
        <f t="shared" si="153"/>
        <v>5000</v>
      </c>
      <c r="AY36" s="17">
        <f t="shared" si="154"/>
        <v>5000</v>
      </c>
      <c r="AZ36" s="17">
        <f t="shared" si="155"/>
        <v>5000</v>
      </c>
      <c r="BA36" s="18">
        <f t="shared" si="156"/>
        <v>60000</v>
      </c>
      <c r="BB36" s="439">
        <v>6000</v>
      </c>
      <c r="BC36" s="17">
        <f t="shared" si="172"/>
        <v>6000</v>
      </c>
      <c r="BD36" s="17">
        <f t="shared" si="157"/>
        <v>6000</v>
      </c>
      <c r="BE36" s="17">
        <f t="shared" si="158"/>
        <v>6000</v>
      </c>
      <c r="BF36" s="17">
        <f t="shared" si="159"/>
        <v>6000</v>
      </c>
      <c r="BG36" s="17">
        <f t="shared" si="160"/>
        <v>6000</v>
      </c>
      <c r="BH36" s="17">
        <f t="shared" si="161"/>
        <v>6000</v>
      </c>
      <c r="BI36" s="17">
        <f t="shared" si="162"/>
        <v>6000</v>
      </c>
      <c r="BJ36" s="17">
        <f t="shared" si="163"/>
        <v>6000</v>
      </c>
      <c r="BK36" s="17">
        <f t="shared" si="164"/>
        <v>6000</v>
      </c>
      <c r="BL36" s="17">
        <f t="shared" si="165"/>
        <v>6000</v>
      </c>
      <c r="BM36" s="17">
        <f t="shared" si="166"/>
        <v>6000</v>
      </c>
      <c r="BN36" s="18">
        <f t="shared" si="167"/>
        <v>72000</v>
      </c>
    </row>
    <row r="37" spans="1:66">
      <c r="A37" s="7" t="s">
        <v>52</v>
      </c>
      <c r="B37" s="439">
        <v>15000</v>
      </c>
      <c r="C37" s="17">
        <f>B37</f>
        <v>15000</v>
      </c>
      <c r="D37" s="17">
        <f t="shared" si="174"/>
        <v>15000</v>
      </c>
      <c r="E37" s="17">
        <f t="shared" si="174"/>
        <v>15000</v>
      </c>
      <c r="F37" s="17">
        <f t="shared" si="174"/>
        <v>15000</v>
      </c>
      <c r="G37" s="17">
        <f t="shared" si="174"/>
        <v>15000</v>
      </c>
      <c r="H37" s="17">
        <f t="shared" si="174"/>
        <v>15000</v>
      </c>
      <c r="I37" s="17">
        <f t="shared" si="174"/>
        <v>15000</v>
      </c>
      <c r="J37" s="17">
        <f t="shared" si="174"/>
        <v>15000</v>
      </c>
      <c r="K37" s="17">
        <f t="shared" si="174"/>
        <v>15000</v>
      </c>
      <c r="L37" s="17">
        <f t="shared" si="174"/>
        <v>15000</v>
      </c>
      <c r="M37" s="17">
        <f t="shared" si="174"/>
        <v>15000</v>
      </c>
      <c r="N37" s="20">
        <f t="shared" si="141"/>
        <v>180000</v>
      </c>
      <c r="O37" s="439">
        <v>25000</v>
      </c>
      <c r="P37" s="17">
        <f>O37</f>
        <v>25000</v>
      </c>
      <c r="Q37" s="17">
        <f t="shared" si="176"/>
        <v>25000</v>
      </c>
      <c r="R37" s="17">
        <f t="shared" si="176"/>
        <v>25000</v>
      </c>
      <c r="S37" s="17">
        <f t="shared" si="176"/>
        <v>25000</v>
      </c>
      <c r="T37" s="17">
        <f t="shared" si="176"/>
        <v>25000</v>
      </c>
      <c r="U37" s="17">
        <f t="shared" si="176"/>
        <v>25000</v>
      </c>
      <c r="V37" s="17">
        <f t="shared" si="176"/>
        <v>25000</v>
      </c>
      <c r="W37" s="17">
        <f t="shared" si="176"/>
        <v>25000</v>
      </c>
      <c r="X37" s="17">
        <f t="shared" si="176"/>
        <v>25000</v>
      </c>
      <c r="Y37" s="17">
        <f t="shared" si="176"/>
        <v>25000</v>
      </c>
      <c r="Z37" s="17">
        <f t="shared" si="176"/>
        <v>25000</v>
      </c>
      <c r="AA37" s="18">
        <f t="shared" si="143"/>
        <v>300000</v>
      </c>
      <c r="AB37" s="439">
        <v>40000</v>
      </c>
      <c r="AC37" s="17">
        <f t="shared" si="177"/>
        <v>40000</v>
      </c>
      <c r="AD37" s="17">
        <f t="shared" si="178"/>
        <v>40000</v>
      </c>
      <c r="AE37" s="17">
        <f t="shared" si="178"/>
        <v>40000</v>
      </c>
      <c r="AF37" s="17">
        <f t="shared" si="178"/>
        <v>40000</v>
      </c>
      <c r="AG37" s="17">
        <f t="shared" si="178"/>
        <v>40000</v>
      </c>
      <c r="AH37" s="17">
        <f t="shared" si="178"/>
        <v>40000</v>
      </c>
      <c r="AI37" s="17">
        <f t="shared" si="178"/>
        <v>40000</v>
      </c>
      <c r="AJ37" s="17">
        <f t="shared" si="178"/>
        <v>40000</v>
      </c>
      <c r="AK37" s="17">
        <f t="shared" si="178"/>
        <v>40000</v>
      </c>
      <c r="AL37" s="17">
        <f t="shared" si="178"/>
        <v>40000</v>
      </c>
      <c r="AM37" s="17">
        <f t="shared" si="178"/>
        <v>40000</v>
      </c>
      <c r="AN37" s="18">
        <f t="shared" si="145"/>
        <v>480000</v>
      </c>
      <c r="AO37" s="439">
        <v>55000</v>
      </c>
      <c r="AP37" s="17">
        <f t="shared" si="171"/>
        <v>55000</v>
      </c>
      <c r="AQ37" s="17">
        <f t="shared" si="146"/>
        <v>55000</v>
      </c>
      <c r="AR37" s="17">
        <f t="shared" si="147"/>
        <v>55000</v>
      </c>
      <c r="AS37" s="17">
        <f t="shared" si="148"/>
        <v>55000</v>
      </c>
      <c r="AT37" s="17">
        <f t="shared" si="149"/>
        <v>55000</v>
      </c>
      <c r="AU37" s="17">
        <f t="shared" si="150"/>
        <v>55000</v>
      </c>
      <c r="AV37" s="17">
        <f t="shared" si="151"/>
        <v>55000</v>
      </c>
      <c r="AW37" s="17">
        <f t="shared" si="152"/>
        <v>55000</v>
      </c>
      <c r="AX37" s="17">
        <f t="shared" si="153"/>
        <v>55000</v>
      </c>
      <c r="AY37" s="17">
        <f t="shared" si="154"/>
        <v>55000</v>
      </c>
      <c r="AZ37" s="17">
        <f t="shared" si="155"/>
        <v>55000</v>
      </c>
      <c r="BA37" s="18">
        <f t="shared" si="156"/>
        <v>660000</v>
      </c>
      <c r="BB37" s="439">
        <v>70000</v>
      </c>
      <c r="BC37" s="17">
        <f t="shared" si="172"/>
        <v>70000</v>
      </c>
      <c r="BD37" s="17">
        <f t="shared" si="157"/>
        <v>70000</v>
      </c>
      <c r="BE37" s="17">
        <f t="shared" si="158"/>
        <v>70000</v>
      </c>
      <c r="BF37" s="17">
        <f t="shared" si="159"/>
        <v>70000</v>
      </c>
      <c r="BG37" s="17">
        <f t="shared" si="160"/>
        <v>70000</v>
      </c>
      <c r="BH37" s="17">
        <f t="shared" si="161"/>
        <v>70000</v>
      </c>
      <c r="BI37" s="17">
        <f t="shared" si="162"/>
        <v>70000</v>
      </c>
      <c r="BJ37" s="17">
        <f t="shared" si="163"/>
        <v>70000</v>
      </c>
      <c r="BK37" s="17">
        <f t="shared" si="164"/>
        <v>70000</v>
      </c>
      <c r="BL37" s="17">
        <f t="shared" si="165"/>
        <v>70000</v>
      </c>
      <c r="BM37" s="17">
        <f t="shared" si="166"/>
        <v>70000</v>
      </c>
      <c r="BN37" s="18">
        <f t="shared" si="167"/>
        <v>840000</v>
      </c>
    </row>
    <row r="38" spans="1:66">
      <c r="A38" s="7" t="s">
        <v>522</v>
      </c>
      <c r="B38" s="439">
        <v>5000</v>
      </c>
      <c r="C38" s="17">
        <f>B38</f>
        <v>5000</v>
      </c>
      <c r="D38" s="17">
        <f t="shared" si="174"/>
        <v>5000</v>
      </c>
      <c r="E38" s="17">
        <f t="shared" si="174"/>
        <v>5000</v>
      </c>
      <c r="F38" s="17">
        <f t="shared" si="174"/>
        <v>5000</v>
      </c>
      <c r="G38" s="17">
        <f t="shared" si="174"/>
        <v>5000</v>
      </c>
      <c r="H38" s="17">
        <f t="shared" si="174"/>
        <v>5000</v>
      </c>
      <c r="I38" s="17">
        <f t="shared" si="174"/>
        <v>5000</v>
      </c>
      <c r="J38" s="17">
        <f t="shared" si="174"/>
        <v>5000</v>
      </c>
      <c r="K38" s="17">
        <f t="shared" si="174"/>
        <v>5000</v>
      </c>
      <c r="L38" s="17">
        <f t="shared" si="174"/>
        <v>5000</v>
      </c>
      <c r="M38" s="17">
        <f t="shared" si="174"/>
        <v>5000</v>
      </c>
      <c r="N38" s="20">
        <f t="shared" si="141"/>
        <v>60000</v>
      </c>
      <c r="O38" s="439">
        <v>10000</v>
      </c>
      <c r="P38" s="17">
        <f>O38</f>
        <v>10000</v>
      </c>
      <c r="Q38" s="17">
        <f t="shared" si="176"/>
        <v>10000</v>
      </c>
      <c r="R38" s="17">
        <f t="shared" si="176"/>
        <v>10000</v>
      </c>
      <c r="S38" s="17">
        <f t="shared" si="176"/>
        <v>10000</v>
      </c>
      <c r="T38" s="17">
        <f t="shared" si="176"/>
        <v>10000</v>
      </c>
      <c r="U38" s="17">
        <f t="shared" si="176"/>
        <v>10000</v>
      </c>
      <c r="V38" s="17">
        <f t="shared" si="176"/>
        <v>10000</v>
      </c>
      <c r="W38" s="17">
        <f t="shared" si="176"/>
        <v>10000</v>
      </c>
      <c r="X38" s="17">
        <f t="shared" si="176"/>
        <v>10000</v>
      </c>
      <c r="Y38" s="17">
        <f t="shared" si="176"/>
        <v>10000</v>
      </c>
      <c r="Z38" s="17">
        <f t="shared" si="176"/>
        <v>10000</v>
      </c>
      <c r="AA38" s="18">
        <f t="shared" si="143"/>
        <v>120000</v>
      </c>
      <c r="AB38" s="439">
        <v>15000</v>
      </c>
      <c r="AC38" s="17">
        <f t="shared" si="177"/>
        <v>15000</v>
      </c>
      <c r="AD38" s="17">
        <f t="shared" si="178"/>
        <v>15000</v>
      </c>
      <c r="AE38" s="17">
        <f t="shared" si="178"/>
        <v>15000</v>
      </c>
      <c r="AF38" s="17">
        <f t="shared" si="178"/>
        <v>15000</v>
      </c>
      <c r="AG38" s="17">
        <f t="shared" si="178"/>
        <v>15000</v>
      </c>
      <c r="AH38" s="17">
        <f t="shared" si="178"/>
        <v>15000</v>
      </c>
      <c r="AI38" s="17">
        <f t="shared" si="178"/>
        <v>15000</v>
      </c>
      <c r="AJ38" s="17">
        <f t="shared" si="178"/>
        <v>15000</v>
      </c>
      <c r="AK38" s="17">
        <f t="shared" si="178"/>
        <v>15000</v>
      </c>
      <c r="AL38" s="17">
        <f t="shared" si="178"/>
        <v>15000</v>
      </c>
      <c r="AM38" s="17">
        <f t="shared" si="178"/>
        <v>15000</v>
      </c>
      <c r="AN38" s="18">
        <f t="shared" si="145"/>
        <v>180000</v>
      </c>
      <c r="AO38" s="439">
        <v>20000</v>
      </c>
      <c r="AP38" s="17">
        <f t="shared" si="171"/>
        <v>20000</v>
      </c>
      <c r="AQ38" s="17">
        <f t="shared" si="146"/>
        <v>20000</v>
      </c>
      <c r="AR38" s="17">
        <f t="shared" si="147"/>
        <v>20000</v>
      </c>
      <c r="AS38" s="17">
        <f t="shared" si="148"/>
        <v>20000</v>
      </c>
      <c r="AT38" s="17">
        <f t="shared" si="149"/>
        <v>20000</v>
      </c>
      <c r="AU38" s="17">
        <f t="shared" si="150"/>
        <v>20000</v>
      </c>
      <c r="AV38" s="17">
        <f t="shared" si="151"/>
        <v>20000</v>
      </c>
      <c r="AW38" s="17">
        <f t="shared" si="152"/>
        <v>20000</v>
      </c>
      <c r="AX38" s="17">
        <f t="shared" si="153"/>
        <v>20000</v>
      </c>
      <c r="AY38" s="17">
        <f t="shared" si="154"/>
        <v>20000</v>
      </c>
      <c r="AZ38" s="17">
        <f t="shared" si="155"/>
        <v>20000</v>
      </c>
      <c r="BA38" s="18">
        <f t="shared" si="156"/>
        <v>240000</v>
      </c>
      <c r="BB38" s="439">
        <v>25000</v>
      </c>
      <c r="BC38" s="17">
        <f t="shared" si="172"/>
        <v>25000</v>
      </c>
      <c r="BD38" s="17">
        <f t="shared" si="157"/>
        <v>25000</v>
      </c>
      <c r="BE38" s="17">
        <f t="shared" si="158"/>
        <v>25000</v>
      </c>
      <c r="BF38" s="17">
        <f t="shared" si="159"/>
        <v>25000</v>
      </c>
      <c r="BG38" s="17">
        <f t="shared" si="160"/>
        <v>25000</v>
      </c>
      <c r="BH38" s="17">
        <f t="shared" si="161"/>
        <v>25000</v>
      </c>
      <c r="BI38" s="17">
        <f t="shared" si="162"/>
        <v>25000</v>
      </c>
      <c r="BJ38" s="17">
        <f t="shared" si="163"/>
        <v>25000</v>
      </c>
      <c r="BK38" s="17">
        <f t="shared" si="164"/>
        <v>25000</v>
      </c>
      <c r="BL38" s="17">
        <f t="shared" si="165"/>
        <v>25000</v>
      </c>
      <c r="BM38" s="17">
        <f t="shared" si="166"/>
        <v>25000</v>
      </c>
      <c r="BN38" s="18">
        <f t="shared" si="167"/>
        <v>300000</v>
      </c>
    </row>
    <row r="39" spans="1:66">
      <c r="A39" s="7" t="s">
        <v>277</v>
      </c>
      <c r="B39" s="439">
        <v>2500</v>
      </c>
      <c r="C39" s="17">
        <f>B39</f>
        <v>2500</v>
      </c>
      <c r="D39" s="17">
        <f t="shared" ref="D39:M39" si="179">C39</f>
        <v>2500</v>
      </c>
      <c r="E39" s="17">
        <f t="shared" si="179"/>
        <v>2500</v>
      </c>
      <c r="F39" s="17">
        <f t="shared" si="179"/>
        <v>2500</v>
      </c>
      <c r="G39" s="17">
        <f t="shared" si="179"/>
        <v>2500</v>
      </c>
      <c r="H39" s="17">
        <f t="shared" si="179"/>
        <v>2500</v>
      </c>
      <c r="I39" s="17">
        <f t="shared" si="179"/>
        <v>2500</v>
      </c>
      <c r="J39" s="17">
        <f t="shared" si="179"/>
        <v>2500</v>
      </c>
      <c r="K39" s="17">
        <f t="shared" si="179"/>
        <v>2500</v>
      </c>
      <c r="L39" s="17">
        <f t="shared" si="179"/>
        <v>2500</v>
      </c>
      <c r="M39" s="17">
        <f t="shared" si="179"/>
        <v>2500</v>
      </c>
      <c r="N39" s="20">
        <f t="shared" si="141"/>
        <v>30000</v>
      </c>
      <c r="O39" s="439">
        <v>4000</v>
      </c>
      <c r="P39" s="17">
        <f>O39</f>
        <v>4000</v>
      </c>
      <c r="Q39" s="17">
        <f t="shared" si="176"/>
        <v>4000</v>
      </c>
      <c r="R39" s="17">
        <f t="shared" si="176"/>
        <v>4000</v>
      </c>
      <c r="S39" s="17">
        <f t="shared" si="176"/>
        <v>4000</v>
      </c>
      <c r="T39" s="17">
        <f t="shared" si="176"/>
        <v>4000</v>
      </c>
      <c r="U39" s="17">
        <f t="shared" si="176"/>
        <v>4000</v>
      </c>
      <c r="V39" s="17">
        <f t="shared" si="176"/>
        <v>4000</v>
      </c>
      <c r="W39" s="17">
        <f t="shared" si="176"/>
        <v>4000</v>
      </c>
      <c r="X39" s="17">
        <f t="shared" si="176"/>
        <v>4000</v>
      </c>
      <c r="Y39" s="17">
        <f t="shared" si="176"/>
        <v>4000</v>
      </c>
      <c r="Z39" s="17">
        <f t="shared" si="176"/>
        <v>4000</v>
      </c>
      <c r="AA39" s="18">
        <f t="shared" si="143"/>
        <v>48000</v>
      </c>
      <c r="AB39" s="439">
        <v>7000</v>
      </c>
      <c r="AC39" s="17">
        <f t="shared" si="177"/>
        <v>7000</v>
      </c>
      <c r="AD39" s="17">
        <f t="shared" si="178"/>
        <v>7000</v>
      </c>
      <c r="AE39" s="17">
        <f t="shared" si="178"/>
        <v>7000</v>
      </c>
      <c r="AF39" s="17">
        <f t="shared" si="178"/>
        <v>7000</v>
      </c>
      <c r="AG39" s="17">
        <f t="shared" si="178"/>
        <v>7000</v>
      </c>
      <c r="AH39" s="17">
        <f t="shared" si="178"/>
        <v>7000</v>
      </c>
      <c r="AI39" s="17">
        <f t="shared" si="178"/>
        <v>7000</v>
      </c>
      <c r="AJ39" s="17">
        <f t="shared" si="178"/>
        <v>7000</v>
      </c>
      <c r="AK39" s="17">
        <f t="shared" si="178"/>
        <v>7000</v>
      </c>
      <c r="AL39" s="17">
        <f t="shared" si="178"/>
        <v>7000</v>
      </c>
      <c r="AM39" s="17">
        <f t="shared" si="178"/>
        <v>7000</v>
      </c>
      <c r="AN39" s="18">
        <f t="shared" si="145"/>
        <v>84000</v>
      </c>
      <c r="AO39" s="439">
        <v>10000</v>
      </c>
      <c r="AP39" s="17">
        <f t="shared" si="171"/>
        <v>10000</v>
      </c>
      <c r="AQ39" s="17">
        <f t="shared" si="146"/>
        <v>10000</v>
      </c>
      <c r="AR39" s="17">
        <f t="shared" si="147"/>
        <v>10000</v>
      </c>
      <c r="AS39" s="17">
        <f t="shared" si="148"/>
        <v>10000</v>
      </c>
      <c r="AT39" s="17">
        <f t="shared" si="149"/>
        <v>10000</v>
      </c>
      <c r="AU39" s="17">
        <f t="shared" si="150"/>
        <v>10000</v>
      </c>
      <c r="AV39" s="17">
        <f t="shared" si="151"/>
        <v>10000</v>
      </c>
      <c r="AW39" s="17">
        <f t="shared" si="152"/>
        <v>10000</v>
      </c>
      <c r="AX39" s="17">
        <f t="shared" si="153"/>
        <v>10000</v>
      </c>
      <c r="AY39" s="17">
        <f t="shared" si="154"/>
        <v>10000</v>
      </c>
      <c r="AZ39" s="17">
        <f t="shared" si="155"/>
        <v>10000</v>
      </c>
      <c r="BA39" s="18">
        <f t="shared" si="156"/>
        <v>120000</v>
      </c>
      <c r="BB39" s="439">
        <v>12500</v>
      </c>
      <c r="BC39" s="17">
        <f t="shared" si="172"/>
        <v>12500</v>
      </c>
      <c r="BD39" s="17">
        <f t="shared" si="157"/>
        <v>12500</v>
      </c>
      <c r="BE39" s="17">
        <f t="shared" si="158"/>
        <v>12500</v>
      </c>
      <c r="BF39" s="17">
        <f t="shared" si="159"/>
        <v>12500</v>
      </c>
      <c r="BG39" s="17">
        <f t="shared" si="160"/>
        <v>12500</v>
      </c>
      <c r="BH39" s="17">
        <f t="shared" si="161"/>
        <v>12500</v>
      </c>
      <c r="BI39" s="17">
        <f t="shared" si="162"/>
        <v>12500</v>
      </c>
      <c r="BJ39" s="17">
        <f t="shared" si="163"/>
        <v>12500</v>
      </c>
      <c r="BK39" s="17">
        <f t="shared" si="164"/>
        <v>12500</v>
      </c>
      <c r="BL39" s="17">
        <f t="shared" si="165"/>
        <v>12500</v>
      </c>
      <c r="BM39" s="17">
        <f t="shared" si="166"/>
        <v>12500</v>
      </c>
      <c r="BN39" s="18">
        <f t="shared" si="167"/>
        <v>150000</v>
      </c>
    </row>
    <row r="40" spans="1:66">
      <c r="A40" s="7" t="s">
        <v>207</v>
      </c>
      <c r="B40" s="439">
        <v>5000</v>
      </c>
      <c r="C40" s="17">
        <f t="shared" si="173"/>
        <v>5000</v>
      </c>
      <c r="D40" s="17">
        <f t="shared" ref="D40:M40" si="180">C40</f>
        <v>5000</v>
      </c>
      <c r="E40" s="17">
        <f t="shared" si="180"/>
        <v>5000</v>
      </c>
      <c r="F40" s="17">
        <f t="shared" si="180"/>
        <v>5000</v>
      </c>
      <c r="G40" s="17">
        <f t="shared" si="180"/>
        <v>5000</v>
      </c>
      <c r="H40" s="17">
        <f t="shared" si="180"/>
        <v>5000</v>
      </c>
      <c r="I40" s="17">
        <f t="shared" si="180"/>
        <v>5000</v>
      </c>
      <c r="J40" s="17">
        <f t="shared" si="180"/>
        <v>5000</v>
      </c>
      <c r="K40" s="17">
        <f t="shared" si="180"/>
        <v>5000</v>
      </c>
      <c r="L40" s="17">
        <f t="shared" si="180"/>
        <v>5000</v>
      </c>
      <c r="M40" s="17">
        <f t="shared" si="180"/>
        <v>5000</v>
      </c>
      <c r="N40" s="20">
        <f t="shared" si="141"/>
        <v>60000</v>
      </c>
      <c r="O40" s="439">
        <v>10000</v>
      </c>
      <c r="P40" s="17">
        <f t="shared" si="175"/>
        <v>10000</v>
      </c>
      <c r="Q40" s="17">
        <f t="shared" ref="Q40:Z41" si="181">P40</f>
        <v>10000</v>
      </c>
      <c r="R40" s="17">
        <f t="shared" si="181"/>
        <v>10000</v>
      </c>
      <c r="S40" s="17">
        <f t="shared" si="181"/>
        <v>10000</v>
      </c>
      <c r="T40" s="17">
        <f t="shared" si="181"/>
        <v>10000</v>
      </c>
      <c r="U40" s="17">
        <f t="shared" si="181"/>
        <v>10000</v>
      </c>
      <c r="V40" s="17">
        <f t="shared" si="181"/>
        <v>10000</v>
      </c>
      <c r="W40" s="17">
        <f t="shared" si="181"/>
        <v>10000</v>
      </c>
      <c r="X40" s="17">
        <f t="shared" si="181"/>
        <v>10000</v>
      </c>
      <c r="Y40" s="17">
        <f t="shared" si="181"/>
        <v>10000</v>
      </c>
      <c r="Z40" s="17">
        <f t="shared" si="181"/>
        <v>10000</v>
      </c>
      <c r="AA40" s="18">
        <f t="shared" si="143"/>
        <v>120000</v>
      </c>
      <c r="AB40" s="439">
        <v>15000</v>
      </c>
      <c r="AC40" s="17">
        <f t="shared" si="177"/>
        <v>15000</v>
      </c>
      <c r="AD40" s="17">
        <f t="shared" ref="AD40:AM41" si="182">AC40</f>
        <v>15000</v>
      </c>
      <c r="AE40" s="17">
        <f t="shared" si="182"/>
        <v>15000</v>
      </c>
      <c r="AF40" s="17">
        <f t="shared" si="182"/>
        <v>15000</v>
      </c>
      <c r="AG40" s="17">
        <f t="shared" si="182"/>
        <v>15000</v>
      </c>
      <c r="AH40" s="17">
        <f t="shared" si="182"/>
        <v>15000</v>
      </c>
      <c r="AI40" s="17">
        <f t="shared" si="182"/>
        <v>15000</v>
      </c>
      <c r="AJ40" s="17">
        <f t="shared" si="182"/>
        <v>15000</v>
      </c>
      <c r="AK40" s="17">
        <f t="shared" si="182"/>
        <v>15000</v>
      </c>
      <c r="AL40" s="17">
        <f t="shared" si="182"/>
        <v>15000</v>
      </c>
      <c r="AM40" s="17">
        <f t="shared" si="182"/>
        <v>15000</v>
      </c>
      <c r="AN40" s="18">
        <f t="shared" si="145"/>
        <v>180000</v>
      </c>
      <c r="AO40" s="439">
        <v>20000</v>
      </c>
      <c r="AP40" s="17">
        <f t="shared" si="171"/>
        <v>20000</v>
      </c>
      <c r="AQ40" s="17">
        <f t="shared" si="146"/>
        <v>20000</v>
      </c>
      <c r="AR40" s="17">
        <f t="shared" si="147"/>
        <v>20000</v>
      </c>
      <c r="AS40" s="17">
        <f t="shared" si="148"/>
        <v>20000</v>
      </c>
      <c r="AT40" s="17">
        <f t="shared" si="149"/>
        <v>20000</v>
      </c>
      <c r="AU40" s="17">
        <f t="shared" si="150"/>
        <v>20000</v>
      </c>
      <c r="AV40" s="17">
        <f t="shared" si="151"/>
        <v>20000</v>
      </c>
      <c r="AW40" s="17">
        <f t="shared" si="152"/>
        <v>20000</v>
      </c>
      <c r="AX40" s="17">
        <f t="shared" si="153"/>
        <v>20000</v>
      </c>
      <c r="AY40" s="17">
        <f t="shared" si="154"/>
        <v>20000</v>
      </c>
      <c r="AZ40" s="17">
        <f t="shared" si="155"/>
        <v>20000</v>
      </c>
      <c r="BA40" s="18">
        <f t="shared" si="156"/>
        <v>240000</v>
      </c>
      <c r="BB40" s="439">
        <v>25000</v>
      </c>
      <c r="BC40" s="17">
        <f t="shared" si="172"/>
        <v>25000</v>
      </c>
      <c r="BD40" s="17">
        <f t="shared" si="157"/>
        <v>25000</v>
      </c>
      <c r="BE40" s="17">
        <f t="shared" si="158"/>
        <v>25000</v>
      </c>
      <c r="BF40" s="17">
        <f t="shared" si="159"/>
        <v>25000</v>
      </c>
      <c r="BG40" s="17">
        <f t="shared" si="160"/>
        <v>25000</v>
      </c>
      <c r="BH40" s="17">
        <f t="shared" si="161"/>
        <v>25000</v>
      </c>
      <c r="BI40" s="17">
        <f t="shared" si="162"/>
        <v>25000</v>
      </c>
      <c r="BJ40" s="17">
        <f t="shared" si="163"/>
        <v>25000</v>
      </c>
      <c r="BK40" s="17">
        <f t="shared" si="164"/>
        <v>25000</v>
      </c>
      <c r="BL40" s="17">
        <f t="shared" si="165"/>
        <v>25000</v>
      </c>
      <c r="BM40" s="17">
        <f t="shared" si="166"/>
        <v>25000</v>
      </c>
      <c r="BN40" s="18">
        <f t="shared" si="167"/>
        <v>300000</v>
      </c>
    </row>
    <row r="41" spans="1:66">
      <c r="A41" s="7" t="s">
        <v>548</v>
      </c>
      <c r="B41" s="439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0">
        <f t="shared" si="141"/>
        <v>0</v>
      </c>
      <c r="O41" s="439">
        <v>5000</v>
      </c>
      <c r="P41" s="17">
        <f t="shared" si="175"/>
        <v>5000</v>
      </c>
      <c r="Q41" s="17">
        <f t="shared" si="181"/>
        <v>5000</v>
      </c>
      <c r="R41" s="17">
        <f t="shared" si="181"/>
        <v>5000</v>
      </c>
      <c r="S41" s="17">
        <f t="shared" si="181"/>
        <v>5000</v>
      </c>
      <c r="T41" s="17">
        <f t="shared" si="181"/>
        <v>5000</v>
      </c>
      <c r="U41" s="17">
        <f t="shared" si="181"/>
        <v>5000</v>
      </c>
      <c r="V41" s="17">
        <f t="shared" si="181"/>
        <v>5000</v>
      </c>
      <c r="W41" s="17">
        <f t="shared" si="181"/>
        <v>5000</v>
      </c>
      <c r="X41" s="17">
        <f t="shared" si="181"/>
        <v>5000</v>
      </c>
      <c r="Y41" s="17">
        <f t="shared" si="181"/>
        <v>5000</v>
      </c>
      <c r="Z41" s="17">
        <f t="shared" si="181"/>
        <v>5000</v>
      </c>
      <c r="AA41" s="18">
        <f t="shared" si="143"/>
        <v>60000</v>
      </c>
      <c r="AB41" s="439">
        <v>5150</v>
      </c>
      <c r="AC41" s="17">
        <f t="shared" si="177"/>
        <v>5150</v>
      </c>
      <c r="AD41" s="17">
        <f t="shared" si="182"/>
        <v>5150</v>
      </c>
      <c r="AE41" s="17">
        <f t="shared" si="182"/>
        <v>5150</v>
      </c>
      <c r="AF41" s="17">
        <f t="shared" si="182"/>
        <v>5150</v>
      </c>
      <c r="AG41" s="17">
        <f t="shared" si="182"/>
        <v>5150</v>
      </c>
      <c r="AH41" s="17">
        <f t="shared" si="182"/>
        <v>5150</v>
      </c>
      <c r="AI41" s="17">
        <f t="shared" si="182"/>
        <v>5150</v>
      </c>
      <c r="AJ41" s="17">
        <f t="shared" si="182"/>
        <v>5150</v>
      </c>
      <c r="AK41" s="17">
        <f t="shared" si="182"/>
        <v>5150</v>
      </c>
      <c r="AL41" s="17">
        <f t="shared" si="182"/>
        <v>5150</v>
      </c>
      <c r="AM41" s="17">
        <f t="shared" si="182"/>
        <v>5150</v>
      </c>
      <c r="AN41" s="18">
        <f t="shared" si="145"/>
        <v>61800</v>
      </c>
      <c r="AO41" s="439">
        <v>5300</v>
      </c>
      <c r="AP41" s="17">
        <f t="shared" si="171"/>
        <v>5300</v>
      </c>
      <c r="AQ41" s="17">
        <f t="shared" si="146"/>
        <v>5300</v>
      </c>
      <c r="AR41" s="17">
        <f t="shared" si="147"/>
        <v>5300</v>
      </c>
      <c r="AS41" s="17">
        <f t="shared" si="148"/>
        <v>5300</v>
      </c>
      <c r="AT41" s="17">
        <f t="shared" si="149"/>
        <v>5300</v>
      </c>
      <c r="AU41" s="17">
        <f t="shared" si="150"/>
        <v>5300</v>
      </c>
      <c r="AV41" s="17">
        <f t="shared" si="151"/>
        <v>5300</v>
      </c>
      <c r="AW41" s="17">
        <f t="shared" si="152"/>
        <v>5300</v>
      </c>
      <c r="AX41" s="17">
        <f t="shared" si="153"/>
        <v>5300</v>
      </c>
      <c r="AY41" s="17">
        <f t="shared" si="154"/>
        <v>5300</v>
      </c>
      <c r="AZ41" s="17">
        <f t="shared" si="155"/>
        <v>5300</v>
      </c>
      <c r="BA41" s="18">
        <f t="shared" si="156"/>
        <v>63600</v>
      </c>
      <c r="BB41" s="439">
        <v>5450</v>
      </c>
      <c r="BC41" s="17">
        <f t="shared" si="172"/>
        <v>5450</v>
      </c>
      <c r="BD41" s="17">
        <f t="shared" si="157"/>
        <v>5450</v>
      </c>
      <c r="BE41" s="17">
        <f t="shared" si="158"/>
        <v>5450</v>
      </c>
      <c r="BF41" s="17">
        <f t="shared" si="159"/>
        <v>5450</v>
      </c>
      <c r="BG41" s="17">
        <f t="shared" si="160"/>
        <v>5450</v>
      </c>
      <c r="BH41" s="17">
        <f t="shared" si="161"/>
        <v>5450</v>
      </c>
      <c r="BI41" s="17">
        <f t="shared" si="162"/>
        <v>5450</v>
      </c>
      <c r="BJ41" s="17">
        <f t="shared" si="163"/>
        <v>5450</v>
      </c>
      <c r="BK41" s="17">
        <f t="shared" si="164"/>
        <v>5450</v>
      </c>
      <c r="BL41" s="17">
        <f t="shared" si="165"/>
        <v>5450</v>
      </c>
      <c r="BM41" s="17">
        <f t="shared" si="166"/>
        <v>5450</v>
      </c>
      <c r="BN41" s="18">
        <f t="shared" si="167"/>
        <v>65400</v>
      </c>
    </row>
    <row r="42" spans="1:66" s="1" customFormat="1">
      <c r="A42" s="22" t="s">
        <v>206</v>
      </c>
      <c r="B42" s="54">
        <f>SUM(B34:B41)</f>
        <v>42500</v>
      </c>
      <c r="C42" s="54">
        <f t="shared" ref="C42:M42" si="183">SUM(C34:C41)</f>
        <v>42500</v>
      </c>
      <c r="D42" s="54">
        <f t="shared" si="183"/>
        <v>42500</v>
      </c>
      <c r="E42" s="54">
        <f t="shared" si="183"/>
        <v>42500</v>
      </c>
      <c r="F42" s="54">
        <f t="shared" si="183"/>
        <v>42500</v>
      </c>
      <c r="G42" s="54">
        <f t="shared" si="183"/>
        <v>42500</v>
      </c>
      <c r="H42" s="54">
        <f t="shared" si="183"/>
        <v>42500</v>
      </c>
      <c r="I42" s="54">
        <f t="shared" si="183"/>
        <v>42500</v>
      </c>
      <c r="J42" s="54">
        <f t="shared" si="183"/>
        <v>42500</v>
      </c>
      <c r="K42" s="54">
        <f t="shared" si="183"/>
        <v>42500</v>
      </c>
      <c r="L42" s="54">
        <f t="shared" si="183"/>
        <v>42500</v>
      </c>
      <c r="M42" s="54">
        <f t="shared" si="183"/>
        <v>42500</v>
      </c>
      <c r="N42" s="37">
        <f t="shared" ref="N42" si="184">SUM(N34:N40)</f>
        <v>510000</v>
      </c>
      <c r="O42" s="55">
        <f t="shared" ref="O42:Z42" si="185">SUM(O34:O41)</f>
        <v>76500</v>
      </c>
      <c r="P42" s="54">
        <f t="shared" si="185"/>
        <v>76500</v>
      </c>
      <c r="Q42" s="54">
        <f t="shared" si="185"/>
        <v>76500</v>
      </c>
      <c r="R42" s="54">
        <f t="shared" si="185"/>
        <v>76500</v>
      </c>
      <c r="S42" s="54">
        <f t="shared" si="185"/>
        <v>76500</v>
      </c>
      <c r="T42" s="54">
        <f t="shared" si="185"/>
        <v>76500</v>
      </c>
      <c r="U42" s="54">
        <f t="shared" si="185"/>
        <v>76500</v>
      </c>
      <c r="V42" s="54">
        <f t="shared" si="185"/>
        <v>76500</v>
      </c>
      <c r="W42" s="54">
        <f t="shared" si="185"/>
        <v>76500</v>
      </c>
      <c r="X42" s="54">
        <f t="shared" si="185"/>
        <v>76500</v>
      </c>
      <c r="Y42" s="54">
        <f t="shared" si="185"/>
        <v>76500</v>
      </c>
      <c r="Z42" s="54">
        <f t="shared" si="185"/>
        <v>76500</v>
      </c>
      <c r="AA42" s="34">
        <f t="shared" si="143"/>
        <v>918000</v>
      </c>
      <c r="AB42" s="55">
        <f t="shared" ref="AB42:AM42" si="186">SUM(AB34:AB41)</f>
        <v>112150</v>
      </c>
      <c r="AC42" s="54">
        <f t="shared" si="186"/>
        <v>112150</v>
      </c>
      <c r="AD42" s="54">
        <f t="shared" si="186"/>
        <v>112150</v>
      </c>
      <c r="AE42" s="54">
        <f t="shared" si="186"/>
        <v>112150</v>
      </c>
      <c r="AF42" s="54">
        <f t="shared" si="186"/>
        <v>112150</v>
      </c>
      <c r="AG42" s="54">
        <f t="shared" si="186"/>
        <v>112150</v>
      </c>
      <c r="AH42" s="54">
        <f t="shared" si="186"/>
        <v>112150</v>
      </c>
      <c r="AI42" s="54">
        <f t="shared" si="186"/>
        <v>112150</v>
      </c>
      <c r="AJ42" s="54">
        <f t="shared" si="186"/>
        <v>112150</v>
      </c>
      <c r="AK42" s="54">
        <f t="shared" si="186"/>
        <v>112150</v>
      </c>
      <c r="AL42" s="54">
        <f t="shared" si="186"/>
        <v>112150</v>
      </c>
      <c r="AM42" s="54">
        <f t="shared" si="186"/>
        <v>112150</v>
      </c>
      <c r="AN42" s="34">
        <f t="shared" si="145"/>
        <v>1345800</v>
      </c>
      <c r="AO42" s="55">
        <f t="shared" ref="AO42:AZ42" si="187">SUM(AO34:AO41)</f>
        <v>147800</v>
      </c>
      <c r="AP42" s="54">
        <f t="shared" si="187"/>
        <v>147800</v>
      </c>
      <c r="AQ42" s="54">
        <f t="shared" si="187"/>
        <v>147800</v>
      </c>
      <c r="AR42" s="54">
        <f t="shared" si="187"/>
        <v>147800</v>
      </c>
      <c r="AS42" s="54">
        <f t="shared" si="187"/>
        <v>147800</v>
      </c>
      <c r="AT42" s="54">
        <f t="shared" si="187"/>
        <v>147800</v>
      </c>
      <c r="AU42" s="54">
        <f t="shared" si="187"/>
        <v>147800</v>
      </c>
      <c r="AV42" s="54">
        <f t="shared" si="187"/>
        <v>147800</v>
      </c>
      <c r="AW42" s="54">
        <f t="shared" si="187"/>
        <v>147800</v>
      </c>
      <c r="AX42" s="54">
        <f t="shared" si="187"/>
        <v>147800</v>
      </c>
      <c r="AY42" s="54">
        <f t="shared" si="187"/>
        <v>147800</v>
      </c>
      <c r="AZ42" s="54">
        <f t="shared" si="187"/>
        <v>147800</v>
      </c>
      <c r="BA42" s="34">
        <f t="shared" si="156"/>
        <v>1773600</v>
      </c>
      <c r="BB42" s="55">
        <f t="shared" ref="BB42:BM42" si="188">SUM(BB34:BB41)</f>
        <v>183950</v>
      </c>
      <c r="BC42" s="54">
        <f t="shared" si="188"/>
        <v>183950</v>
      </c>
      <c r="BD42" s="54">
        <f t="shared" si="188"/>
        <v>183950</v>
      </c>
      <c r="BE42" s="54">
        <f t="shared" si="188"/>
        <v>183950</v>
      </c>
      <c r="BF42" s="54">
        <f t="shared" si="188"/>
        <v>183950</v>
      </c>
      <c r="BG42" s="54">
        <f t="shared" si="188"/>
        <v>183950</v>
      </c>
      <c r="BH42" s="54">
        <f t="shared" si="188"/>
        <v>183950</v>
      </c>
      <c r="BI42" s="54">
        <f t="shared" si="188"/>
        <v>183950</v>
      </c>
      <c r="BJ42" s="54">
        <f t="shared" si="188"/>
        <v>183950</v>
      </c>
      <c r="BK42" s="54">
        <f t="shared" si="188"/>
        <v>183950</v>
      </c>
      <c r="BL42" s="54">
        <f t="shared" si="188"/>
        <v>183950</v>
      </c>
      <c r="BM42" s="54">
        <f t="shared" si="188"/>
        <v>183950</v>
      </c>
      <c r="BN42" s="34">
        <f t="shared" si="167"/>
        <v>2207400</v>
      </c>
    </row>
    <row r="43" spans="1:66">
      <c r="A43" s="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2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8"/>
      <c r="AO43" s="16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8"/>
      <c r="BB43" s="16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8"/>
    </row>
    <row r="44" spans="1:66">
      <c r="A44" s="22" t="s">
        <v>26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2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8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8"/>
    </row>
    <row r="45" spans="1:66">
      <c r="A45" s="319" t="s">
        <v>32</v>
      </c>
      <c r="B45" s="17">
        <f>'P&amp;L - Monthly '!B8*Assumptions!$C$200</f>
        <v>0</v>
      </c>
      <c r="C45" s="17">
        <f>'P&amp;L - Monthly '!C8*Assumptions!$C$200</f>
        <v>0</v>
      </c>
      <c r="D45" s="17">
        <f>'P&amp;L - Monthly '!D8*Assumptions!$C$200</f>
        <v>0</v>
      </c>
      <c r="E45" s="17">
        <f>'P&amp;L - Monthly '!E8*Assumptions!$C$200</f>
        <v>235.26875000000001</v>
      </c>
      <c r="F45" s="17">
        <f>'P&amp;L - Monthly '!F8*Assumptions!$C$200</f>
        <v>482.30093749999992</v>
      </c>
      <c r="G45" s="17">
        <f>'P&amp;L - Monthly '!G8*Assumptions!$C$200</f>
        <v>741.68473437499995</v>
      </c>
      <c r="H45" s="17">
        <f>'P&amp;L - Monthly '!H8*Assumptions!$C$200</f>
        <v>4317.4758460937501</v>
      </c>
      <c r="I45" s="17">
        <f>'P&amp;L - Monthly '!I8*Assumptions!$C$200</f>
        <v>4781.4815133984375</v>
      </c>
      <c r="J45" s="17">
        <f>'P&amp;L - Monthly '!J8*Assumptions!$C$200</f>
        <v>5268.68746406836</v>
      </c>
      <c r="K45" s="17">
        <f>'P&amp;L - Monthly '!K8*Assumptions!$C$200</f>
        <v>5780.2537122717777</v>
      </c>
      <c r="L45" s="17">
        <f>'P&amp;L - Monthly '!L8*Assumptions!$C$200</f>
        <v>6317.3982728853662</v>
      </c>
      <c r="M45" s="17">
        <f>'P&amp;L - Monthly '!M8*Assumptions!$C$200</f>
        <v>6881.4000615296363</v>
      </c>
      <c r="N45" s="20">
        <f>SUM(B45:M45)</f>
        <v>34805.951292122329</v>
      </c>
      <c r="O45" s="17">
        <f>'P&amp;L - Monthly '!O8*Assumptions!$D$200</f>
        <v>10201.3821811037</v>
      </c>
      <c r="P45" s="17">
        <f>'P&amp;L - Monthly '!P8*Assumptions!$D$200</f>
        <v>10764.601231391909</v>
      </c>
      <c r="Q45" s="17">
        <f>'P&amp;L - Monthly '!Q8*Assumptions!$D$200</f>
        <v>11343.816991260503</v>
      </c>
      <c r="R45" s="17">
        <f>'P&amp;L - Monthly '!R8*Assumptions!$D$200</f>
        <v>11939.707653759157</v>
      </c>
      <c r="S45" s="17">
        <f>'P&amp;L - Monthly '!S8*Assumptions!$D$200</f>
        <v>12552.98410516574</v>
      </c>
      <c r="T45" s="17">
        <f>'P&amp;L - Monthly '!T8*Assumptions!$D$200</f>
        <v>13184.391547483483</v>
      </c>
      <c r="U45" s="17">
        <f>'P&amp;L - Monthly '!U8*Assumptions!$D$200</f>
        <v>13834.711201941343</v>
      </c>
      <c r="V45" s="17">
        <f>'P&amp;L - Monthly '!V8*Assumptions!$D$200</f>
        <v>14504.762097546582</v>
      </c>
      <c r="W45" s="17">
        <f>'P&amp;L - Monthly '!W8*Assumptions!$D$200</f>
        <v>15195.4029489408</v>
      </c>
      <c r="X45" s="17">
        <f>'P&amp;L - Monthly '!X8*Assumptions!$D$200</f>
        <v>15907.534128023544</v>
      </c>
      <c r="Y45" s="17">
        <f>'P&amp;L - Monthly '!Y8*Assumptions!$D$200</f>
        <v>16642.09973403042</v>
      </c>
      <c r="Z45" s="17">
        <f>'P&amp;L - Monthly '!Z8*Assumptions!$D$200</f>
        <v>17400.089766987337</v>
      </c>
      <c r="AA45" s="18">
        <f t="shared" si="143"/>
        <v>163471.48358763452</v>
      </c>
      <c r="AB45" s="17">
        <f>'P&amp;L - Monthly '!AB8*Assumptions!$E$200</f>
        <v>13923.976987807069</v>
      </c>
      <c r="AC45" s="17">
        <f>'P&amp;L - Monthly '!AC8*Assumptions!$E$200</f>
        <v>14279.403027059585</v>
      </c>
      <c r="AD45" s="17">
        <f>'P&amp;L - Monthly '!AD8*Assumptions!$E$200</f>
        <v>14638.383326704628</v>
      </c>
      <c r="AE45" s="17">
        <f>'P&amp;L - Monthly '!AE8*Assumptions!$E$200</f>
        <v>15000.95342934612</v>
      </c>
      <c r="AF45" s="17">
        <f>'P&amp;L - Monthly '!AF8*Assumptions!$E$200</f>
        <v>15367.149233014025</v>
      </c>
      <c r="AG45" s="17">
        <f>'P&amp;L - Monthly '!AG8*Assumptions!$E$200</f>
        <v>15737.006994718613</v>
      </c>
      <c r="AH45" s="17">
        <f>'P&amp;L - Monthly '!AH8*Assumptions!$E$200</f>
        <v>16110.563334040246</v>
      </c>
      <c r="AI45" s="17">
        <f>'P&amp;L - Monthly '!AI8*Assumptions!$E$200</f>
        <v>16487.855236755091</v>
      </c>
      <c r="AJ45" s="17">
        <f>'P&amp;L - Monthly '!AJ8*Assumptions!$E$200</f>
        <v>16868.920058497093</v>
      </c>
      <c r="AK45" s="17">
        <f>'P&amp;L - Monthly '!AK8*Assumptions!$E$200</f>
        <v>17253.795528456503</v>
      </c>
      <c r="AL45" s="17">
        <f>'P&amp;L - Monthly '!AL8*Assumptions!$E$200</f>
        <v>17642.519753115517</v>
      </c>
      <c r="AM45" s="17">
        <f>'P&amp;L - Monthly '!AM8*Assumptions!$E$200</f>
        <v>18035.131220021118</v>
      </c>
      <c r="AN45" s="18">
        <f t="shared" si="145"/>
        <v>191345.65812953559</v>
      </c>
      <c r="AO45" s="17">
        <f>'P&amp;L - Monthly '!AO8*Assumptions!$F$200</f>
        <v>17864.540530777442</v>
      </c>
      <c r="AP45" s="17">
        <f>'P&amp;L - Monthly '!AP8*Assumptions!$F$200</f>
        <v>18252.720320248136</v>
      </c>
      <c r="AQ45" s="17">
        <f>'P&amp;L - Monthly '!AQ8*Assumptions!$F$200</f>
        <v>18644.781907613546</v>
      </c>
      <c r="AR45" s="17">
        <f>'P&amp;L - Monthly '!AR8*Assumptions!$F$200</f>
        <v>19040.764110852608</v>
      </c>
      <c r="AS45" s="17">
        <f>'P&amp;L - Monthly '!AS8*Assumptions!$F$200</f>
        <v>19440.706136124052</v>
      </c>
      <c r="AT45" s="17">
        <f>'P&amp;L - Monthly '!AT8*Assumptions!$F$200</f>
        <v>19844.64758164822</v>
      </c>
      <c r="AU45" s="17">
        <f>'P&amp;L - Monthly '!AU8*Assumptions!$F$200</f>
        <v>20252.628441627625</v>
      </c>
      <c r="AV45" s="17">
        <f>'P&amp;L - Monthly '!AV8*Assumptions!$F$200</f>
        <v>20664.689110206826</v>
      </c>
      <c r="AW45" s="17">
        <f>'P&amp;L - Monthly '!AW8*Assumptions!$F$200</f>
        <v>21080.870385471819</v>
      </c>
      <c r="AX45" s="17">
        <f>'P&amp;L - Monthly '!AX8*Assumptions!$F$200</f>
        <v>21501.213473489461</v>
      </c>
      <c r="AY45" s="17">
        <f>'P&amp;L - Monthly '!AY8*Assumptions!$F$200</f>
        <v>21925.759992387277</v>
      </c>
      <c r="AZ45" s="17">
        <f>'P&amp;L - Monthly '!AZ8*Assumptions!$F$200</f>
        <v>22354.551976474078</v>
      </c>
      <c r="BA45" s="18">
        <f t="shared" ref="BA45:BA49" si="189">SUM(AO45:AZ45)</f>
        <v>240867.87396692109</v>
      </c>
      <c r="BB45" s="17">
        <f>'P&amp;L - Monthly '!BB8*Assumptions!$G$200</f>
        <v>21933.095684886681</v>
      </c>
      <c r="BC45" s="17">
        <f>'P&amp;L - Monthly '!BC8*Assumptions!$G$200</f>
        <v>22354.10348649236</v>
      </c>
      <c r="BD45" s="17">
        <f>'P&amp;L - Monthly '!BD8*Assumptions!$G$200</f>
        <v>22779.321366114102</v>
      </c>
      <c r="BE45" s="17">
        <f>'P&amp;L - Monthly '!BE8*Assumptions!$G$200</f>
        <v>23208.791424532057</v>
      </c>
      <c r="BF45" s="17">
        <f>'P&amp;L - Monthly '!BF8*Assumptions!$G$200</f>
        <v>23642.556183534187</v>
      </c>
      <c r="BG45" s="17">
        <f>'P&amp;L - Monthly '!BG8*Assumptions!$G$200</f>
        <v>24080.65859012635</v>
      </c>
      <c r="BH45" s="17">
        <f>'P&amp;L - Monthly '!BH8*Assumptions!$G$200</f>
        <v>24523.142020784424</v>
      </c>
      <c r="BI45" s="17">
        <f>'P&amp;L - Monthly '!BI8*Assumptions!$G$200</f>
        <v>24970.050285749079</v>
      </c>
      <c r="BJ45" s="17">
        <f>'P&amp;L - Monthly '!BJ8*Assumptions!$G$200</f>
        <v>25421.42763336339</v>
      </c>
      <c r="BK45" s="17">
        <f>'P&amp;L - Monthly '!BK8*Assumptions!$G$200</f>
        <v>25877.318754453838</v>
      </c>
      <c r="BL45" s="17">
        <f>'P&amp;L - Monthly '!BL8*Assumptions!$G$200</f>
        <v>26337.768786755187</v>
      </c>
      <c r="BM45" s="17">
        <f>'P&amp;L - Monthly '!BM8*Assumptions!$G$200</f>
        <v>26802.823319379557</v>
      </c>
      <c r="BN45" s="18">
        <f t="shared" ref="BN45:BN49" si="190">SUM(BB45:BM45)</f>
        <v>291931.05753617123</v>
      </c>
    </row>
    <row r="46" spans="1:66">
      <c r="A46" s="7" t="s">
        <v>33</v>
      </c>
      <c r="B46" s="17">
        <f>'P&amp;L - Monthly '!B8*Assumptions!$C$201</f>
        <v>0</v>
      </c>
      <c r="C46" s="17">
        <f>'P&amp;L - Monthly '!C8*Assumptions!$C$201</f>
        <v>0</v>
      </c>
      <c r="D46" s="17">
        <f>'P&amp;L - Monthly '!D8*Assumptions!$C$201</f>
        <v>0</v>
      </c>
      <c r="E46" s="17">
        <f>'P&amp;L - Monthly '!E8*Assumptions!$C$201</f>
        <v>47.053750000000001</v>
      </c>
      <c r="F46" s="17">
        <f>'P&amp;L - Monthly '!F8*Assumptions!$C$201</f>
        <v>96.460187499999989</v>
      </c>
      <c r="G46" s="17">
        <f>'P&amp;L - Monthly '!G8*Assumptions!$C$201</f>
        <v>148.336946875</v>
      </c>
      <c r="H46" s="17">
        <f>'P&amp;L - Monthly '!H8*Assumptions!$C$201</f>
        <v>863.49516921874999</v>
      </c>
      <c r="I46" s="17">
        <f>'P&amp;L - Monthly '!I8*Assumptions!$C$201</f>
        <v>956.29630267968753</v>
      </c>
      <c r="J46" s="17">
        <f>'P&amp;L - Monthly '!J8*Assumptions!$C$201</f>
        <v>1053.7374928136719</v>
      </c>
      <c r="K46" s="17">
        <f>'P&amp;L - Monthly '!K8*Assumptions!$C$201</f>
        <v>1156.0507424543557</v>
      </c>
      <c r="L46" s="17">
        <f>'P&amp;L - Monthly '!L8*Assumptions!$C$201</f>
        <v>1263.4796545770732</v>
      </c>
      <c r="M46" s="17">
        <f>'P&amp;L - Monthly '!M8*Assumptions!$C$201</f>
        <v>1376.2800123059274</v>
      </c>
      <c r="N46" s="20">
        <f>SUM(B46:M46)</f>
        <v>6961.1902584244654</v>
      </c>
      <c r="O46" s="17">
        <f>'P&amp;L - Monthly '!O8*Assumptions!$D$201</f>
        <v>2040.2764362207399</v>
      </c>
      <c r="P46" s="17">
        <f>'P&amp;L - Monthly '!P8*Assumptions!$D$201</f>
        <v>2152.9202462783819</v>
      </c>
      <c r="Q46" s="17">
        <f>'P&amp;L - Monthly '!Q8*Assumptions!$D$201</f>
        <v>2268.7633982521006</v>
      </c>
      <c r="R46" s="17">
        <f>'P&amp;L - Monthly '!R8*Assumptions!$D$201</f>
        <v>2387.9415307518311</v>
      </c>
      <c r="S46" s="17">
        <f>'P&amp;L - Monthly '!S8*Assumptions!$D$201</f>
        <v>2510.596821033148</v>
      </c>
      <c r="T46" s="17">
        <f>'P&amp;L - Monthly '!T8*Assumptions!$D$201</f>
        <v>2636.8783094966961</v>
      </c>
      <c r="U46" s="17">
        <f>'P&amp;L - Monthly '!U8*Assumptions!$D$201</f>
        <v>2766.9422403882686</v>
      </c>
      <c r="V46" s="17">
        <f>'P&amp;L - Monthly '!V8*Assumptions!$D$201</f>
        <v>2900.9524195093163</v>
      </c>
      <c r="W46" s="17">
        <f>'P&amp;L - Monthly '!W8*Assumptions!$D$201</f>
        <v>3039.0805897881601</v>
      </c>
      <c r="X46" s="17">
        <f>'P&amp;L - Monthly '!X8*Assumptions!$D$201</f>
        <v>3181.5068256047089</v>
      </c>
      <c r="Y46" s="17">
        <f>'P&amp;L - Monthly '!Y8*Assumptions!$D$201</f>
        <v>3328.4199468060838</v>
      </c>
      <c r="Z46" s="17">
        <f>'P&amp;L - Monthly '!Z8*Assumptions!$D$201</f>
        <v>3480.017953397467</v>
      </c>
      <c r="AA46" s="18">
        <f t="shared" si="143"/>
        <v>32694.2967175269</v>
      </c>
      <c r="AB46" s="17">
        <f>'P&amp;L - Monthly '!AB8*Assumptions!$E$201</f>
        <v>2142.1503058164726</v>
      </c>
      <c r="AC46" s="17">
        <f>'P&amp;L - Monthly '!AC8*Assumptions!$E$201</f>
        <v>2196.8312349322441</v>
      </c>
      <c r="AD46" s="17">
        <f>'P&amp;L - Monthly '!AD8*Assumptions!$E$201</f>
        <v>2252.0589733391735</v>
      </c>
      <c r="AE46" s="17">
        <f>'P&amp;L - Monthly '!AE8*Assumptions!$E$201</f>
        <v>2307.8389891301726</v>
      </c>
      <c r="AF46" s="17">
        <f>'P&amp;L - Monthly '!AF8*Assumptions!$E$201</f>
        <v>2364.1768050790811</v>
      </c>
      <c r="AG46" s="17">
        <f>'P&amp;L - Monthly '!AG8*Assumptions!$E$201</f>
        <v>2421.0779991874792</v>
      </c>
      <c r="AH46" s="17">
        <f>'P&amp;L - Monthly '!AH8*Assumptions!$E$201</f>
        <v>2478.5482052369612</v>
      </c>
      <c r="AI46" s="17">
        <f>'P&amp;L - Monthly '!AI8*Assumptions!$E$201</f>
        <v>2536.5931133469376</v>
      </c>
      <c r="AJ46" s="17">
        <f>'P&amp;L - Monthly '!AJ8*Assumptions!$E$201</f>
        <v>2595.2184705380141</v>
      </c>
      <c r="AK46" s="17">
        <f>'P&amp;L - Monthly '!AK8*Assumptions!$E$201</f>
        <v>2654.4300813010009</v>
      </c>
      <c r="AL46" s="17">
        <f>'P&amp;L - Monthly '!AL8*Assumptions!$E$201</f>
        <v>2714.233808171618</v>
      </c>
      <c r="AM46" s="17">
        <f>'P&amp;L - Monthly '!AM8*Assumptions!$E$201</f>
        <v>2774.6355723109414</v>
      </c>
      <c r="AN46" s="18">
        <f t="shared" si="145"/>
        <v>29437.793558390094</v>
      </c>
      <c r="AO46" s="17">
        <f>'P&amp;L - Monthly '!AO8*Assumptions!$F$201</f>
        <v>2977.4234217962403</v>
      </c>
      <c r="AP46" s="17">
        <f>'P&amp;L - Monthly '!AP8*Assumptions!$F$201</f>
        <v>3042.1200533746901</v>
      </c>
      <c r="AQ46" s="17">
        <f>'P&amp;L - Monthly '!AQ8*Assumptions!$F$201</f>
        <v>3107.4636512689244</v>
      </c>
      <c r="AR46" s="17">
        <f>'P&amp;L - Monthly '!AR8*Assumptions!$F$201</f>
        <v>3173.4606851421013</v>
      </c>
      <c r="AS46" s="17">
        <f>'P&amp;L - Monthly '!AS8*Assumptions!$F$201</f>
        <v>3240.1176893540091</v>
      </c>
      <c r="AT46" s="17">
        <f>'P&amp;L - Monthly '!AT8*Assumptions!$F$201</f>
        <v>3307.4412636080369</v>
      </c>
      <c r="AU46" s="17">
        <f>'P&amp;L - Monthly '!AU8*Assumptions!$F$201</f>
        <v>3375.4380736046046</v>
      </c>
      <c r="AV46" s="17">
        <f>'P&amp;L - Monthly '!AV8*Assumptions!$F$201</f>
        <v>3444.1148517011384</v>
      </c>
      <c r="AW46" s="17">
        <f>'P&amp;L - Monthly '!AW8*Assumptions!$F$201</f>
        <v>3513.4783975786368</v>
      </c>
      <c r="AX46" s="17">
        <f>'P&amp;L - Monthly '!AX8*Assumptions!$F$201</f>
        <v>3583.5355789149107</v>
      </c>
      <c r="AY46" s="17">
        <f>'P&amp;L - Monthly '!AY8*Assumptions!$F$201</f>
        <v>3654.293332064547</v>
      </c>
      <c r="AZ46" s="17">
        <f>'P&amp;L - Monthly '!AZ8*Assumptions!$F$201</f>
        <v>3725.7586627456799</v>
      </c>
      <c r="BA46" s="18">
        <f t="shared" si="189"/>
        <v>40144.645661153518</v>
      </c>
      <c r="BB46" s="17">
        <f>'P&amp;L - Monthly '!BB8*Assumptions!$G$201</f>
        <v>3987.8355790703054</v>
      </c>
      <c r="BC46" s="17">
        <f>'P&amp;L - Monthly '!BC8*Assumptions!$G$201</f>
        <v>4064.38245208952</v>
      </c>
      <c r="BD46" s="17">
        <f>'P&amp;L - Monthly '!BD8*Assumptions!$G$201</f>
        <v>4141.6947938389276</v>
      </c>
      <c r="BE46" s="17">
        <f>'P&amp;L - Monthly '!BE8*Assumptions!$G$201</f>
        <v>4219.7802590058282</v>
      </c>
      <c r="BF46" s="17">
        <f>'P&amp;L - Monthly '!BF8*Assumptions!$G$201</f>
        <v>4298.6465788243977</v>
      </c>
      <c r="BG46" s="17">
        <f>'P&amp;L - Monthly '!BG8*Assumptions!$G$201</f>
        <v>4378.3015618411546</v>
      </c>
      <c r="BH46" s="17">
        <f>'P&amp;L - Monthly '!BH8*Assumptions!$G$201</f>
        <v>4458.753094688077</v>
      </c>
      <c r="BI46" s="17">
        <f>'P&amp;L - Monthly '!BI8*Assumptions!$G$201</f>
        <v>4540.0091428634687</v>
      </c>
      <c r="BJ46" s="17">
        <f>'P&amp;L - Monthly '!BJ8*Assumptions!$G$201</f>
        <v>4622.0777515206164</v>
      </c>
      <c r="BK46" s="17">
        <f>'P&amp;L - Monthly '!BK8*Assumptions!$G$201</f>
        <v>4704.9670462643344</v>
      </c>
      <c r="BL46" s="17">
        <f>'P&amp;L - Monthly '!BL8*Assumptions!$G$201</f>
        <v>4788.6852339554889</v>
      </c>
      <c r="BM46" s="17">
        <f>'P&amp;L - Monthly '!BM8*Assumptions!$G$201</f>
        <v>4873.2406035235554</v>
      </c>
      <c r="BN46" s="18">
        <f t="shared" si="190"/>
        <v>53078.37409748567</v>
      </c>
    </row>
    <row r="47" spans="1:66">
      <c r="A47" s="7" t="s">
        <v>27</v>
      </c>
      <c r="B47" s="551">
        <v>750</v>
      </c>
      <c r="C47" s="4">
        <f>B47</f>
        <v>750</v>
      </c>
      <c r="D47" s="4">
        <f t="shared" ref="D47:M47" si="191">C47</f>
        <v>750</v>
      </c>
      <c r="E47" s="4">
        <f t="shared" si="191"/>
        <v>750</v>
      </c>
      <c r="F47" s="4">
        <f t="shared" si="191"/>
        <v>750</v>
      </c>
      <c r="G47" s="4">
        <f t="shared" si="191"/>
        <v>750</v>
      </c>
      <c r="H47" s="4">
        <f t="shared" si="191"/>
        <v>750</v>
      </c>
      <c r="I47" s="4">
        <f t="shared" si="191"/>
        <v>750</v>
      </c>
      <c r="J47" s="4">
        <f t="shared" si="191"/>
        <v>750</v>
      </c>
      <c r="K47" s="4">
        <f t="shared" si="191"/>
        <v>750</v>
      </c>
      <c r="L47" s="4">
        <f t="shared" si="191"/>
        <v>750</v>
      </c>
      <c r="M47" s="4">
        <f t="shared" si="191"/>
        <v>750</v>
      </c>
      <c r="N47" s="20">
        <f>SUM(B47:M47)</f>
        <v>9000</v>
      </c>
      <c r="O47" s="439">
        <v>2000</v>
      </c>
      <c r="P47" s="17">
        <f t="shared" ref="P47:Z49" si="192">SUM(O47)</f>
        <v>2000</v>
      </c>
      <c r="Q47" s="17">
        <f t="shared" si="192"/>
        <v>2000</v>
      </c>
      <c r="R47" s="17">
        <f t="shared" si="192"/>
        <v>2000</v>
      </c>
      <c r="S47" s="17">
        <f t="shared" si="192"/>
        <v>2000</v>
      </c>
      <c r="T47" s="17">
        <f t="shared" si="192"/>
        <v>2000</v>
      </c>
      <c r="U47" s="17">
        <f t="shared" si="192"/>
        <v>2000</v>
      </c>
      <c r="V47" s="17">
        <f t="shared" si="192"/>
        <v>2000</v>
      </c>
      <c r="W47" s="17">
        <f t="shared" si="192"/>
        <v>2000</v>
      </c>
      <c r="X47" s="17">
        <f t="shared" si="192"/>
        <v>2000</v>
      </c>
      <c r="Y47" s="17">
        <f t="shared" si="192"/>
        <v>2000</v>
      </c>
      <c r="Z47" s="17">
        <f t="shared" si="192"/>
        <v>2000</v>
      </c>
      <c r="AA47" s="18">
        <f t="shared" si="143"/>
        <v>24000</v>
      </c>
      <c r="AB47" s="439">
        <v>3500</v>
      </c>
      <c r="AC47" s="17">
        <f t="shared" ref="AC47:AM49" si="193">SUM(AB47)</f>
        <v>3500</v>
      </c>
      <c r="AD47" s="17">
        <f t="shared" si="193"/>
        <v>3500</v>
      </c>
      <c r="AE47" s="17">
        <f t="shared" si="193"/>
        <v>3500</v>
      </c>
      <c r="AF47" s="17">
        <f t="shared" si="193"/>
        <v>3500</v>
      </c>
      <c r="AG47" s="17">
        <f t="shared" si="193"/>
        <v>3500</v>
      </c>
      <c r="AH47" s="17">
        <f t="shared" si="193"/>
        <v>3500</v>
      </c>
      <c r="AI47" s="17">
        <f t="shared" si="193"/>
        <v>3500</v>
      </c>
      <c r="AJ47" s="17">
        <f t="shared" si="193"/>
        <v>3500</v>
      </c>
      <c r="AK47" s="17">
        <f t="shared" si="193"/>
        <v>3500</v>
      </c>
      <c r="AL47" s="17">
        <f t="shared" si="193"/>
        <v>3500</v>
      </c>
      <c r="AM47" s="17">
        <f t="shared" si="193"/>
        <v>3500</v>
      </c>
      <c r="AN47" s="18">
        <f t="shared" si="145"/>
        <v>42000</v>
      </c>
      <c r="AO47" s="439">
        <v>5000</v>
      </c>
      <c r="AP47" s="17">
        <f t="shared" ref="AP47" si="194">SUM(AO47)</f>
        <v>5000</v>
      </c>
      <c r="AQ47" s="17">
        <f t="shared" ref="AQ47" si="195">SUM(AP47)</f>
        <v>5000</v>
      </c>
      <c r="AR47" s="17">
        <f t="shared" ref="AR47" si="196">SUM(AQ47)</f>
        <v>5000</v>
      </c>
      <c r="AS47" s="17">
        <f t="shared" ref="AS47" si="197">SUM(AR47)</f>
        <v>5000</v>
      </c>
      <c r="AT47" s="17">
        <f t="shared" ref="AT47" si="198">SUM(AS47)</f>
        <v>5000</v>
      </c>
      <c r="AU47" s="17">
        <f t="shared" ref="AU47" si="199">SUM(AT47)</f>
        <v>5000</v>
      </c>
      <c r="AV47" s="17">
        <f t="shared" ref="AV47" si="200">SUM(AU47)</f>
        <v>5000</v>
      </c>
      <c r="AW47" s="17">
        <f t="shared" ref="AW47" si="201">SUM(AV47)</f>
        <v>5000</v>
      </c>
      <c r="AX47" s="17">
        <f t="shared" ref="AX47" si="202">SUM(AW47)</f>
        <v>5000</v>
      </c>
      <c r="AY47" s="17">
        <f t="shared" ref="AY47" si="203">SUM(AX47)</f>
        <v>5000</v>
      </c>
      <c r="AZ47" s="17">
        <f t="shared" ref="AZ47" si="204">SUM(AY47)</f>
        <v>5000</v>
      </c>
      <c r="BA47" s="18">
        <f t="shared" si="189"/>
        <v>60000</v>
      </c>
      <c r="BB47" s="439">
        <v>7500</v>
      </c>
      <c r="BC47" s="17">
        <f t="shared" ref="BC47" si="205">SUM(BB47)</f>
        <v>7500</v>
      </c>
      <c r="BD47" s="17">
        <f t="shared" ref="BD47" si="206">SUM(BC47)</f>
        <v>7500</v>
      </c>
      <c r="BE47" s="17">
        <f t="shared" ref="BE47" si="207">SUM(BD47)</f>
        <v>7500</v>
      </c>
      <c r="BF47" s="17">
        <f t="shared" ref="BF47" si="208">SUM(BE47)</f>
        <v>7500</v>
      </c>
      <c r="BG47" s="17">
        <f t="shared" ref="BG47" si="209">SUM(BF47)</f>
        <v>7500</v>
      </c>
      <c r="BH47" s="17">
        <f t="shared" ref="BH47" si="210">SUM(BG47)</f>
        <v>7500</v>
      </c>
      <c r="BI47" s="17">
        <f t="shared" ref="BI47" si="211">SUM(BH47)</f>
        <v>7500</v>
      </c>
      <c r="BJ47" s="17">
        <f t="shared" ref="BJ47" si="212">SUM(BI47)</f>
        <v>7500</v>
      </c>
      <c r="BK47" s="17">
        <f t="shared" ref="BK47" si="213">SUM(BJ47)</f>
        <v>7500</v>
      </c>
      <c r="BL47" s="17">
        <f t="shared" ref="BL47" si="214">SUM(BK47)</f>
        <v>7500</v>
      </c>
      <c r="BM47" s="17">
        <f t="shared" ref="BM47" si="215">SUM(BL47)</f>
        <v>7500</v>
      </c>
      <c r="BN47" s="18">
        <f t="shared" si="190"/>
        <v>90000</v>
      </c>
    </row>
    <row r="48" spans="1:66">
      <c r="A48" s="7" t="s">
        <v>275</v>
      </c>
      <c r="B48" s="4">
        <f>'P&amp;L - Monthly '!B8*Assumptions!$C$203</f>
        <v>0</v>
      </c>
      <c r="C48" s="4">
        <f>'P&amp;L - Monthly '!C8*Assumptions!$C$203</f>
        <v>0</v>
      </c>
      <c r="D48" s="4">
        <f>'P&amp;L - Monthly '!D8*Assumptions!$C$203</f>
        <v>0</v>
      </c>
      <c r="E48" s="4">
        <f>'P&amp;L - Monthly '!E8*Assumptions!$C$203</f>
        <v>94.107500000000002</v>
      </c>
      <c r="F48" s="4">
        <f>'P&amp;L - Monthly '!F8*Assumptions!$C$203</f>
        <v>192.92037499999998</v>
      </c>
      <c r="G48" s="4">
        <f>'P&amp;L - Monthly '!G8*Assumptions!$C$203</f>
        <v>296.67389374999999</v>
      </c>
      <c r="H48" s="4">
        <f>'P&amp;L - Monthly '!H8*Assumptions!$C$203</f>
        <v>1726.9903384375</v>
      </c>
      <c r="I48" s="4">
        <f>'P&amp;L - Monthly '!I8*Assumptions!$C$203</f>
        <v>1912.5926053593751</v>
      </c>
      <c r="J48" s="4">
        <f>'P&amp;L - Monthly '!J8*Assumptions!$C$203</f>
        <v>2107.4749856273438</v>
      </c>
      <c r="K48" s="4">
        <f>'P&amp;L - Monthly '!K8*Assumptions!$C$203</f>
        <v>2312.1014849087114</v>
      </c>
      <c r="L48" s="4">
        <f>'P&amp;L - Monthly '!L8*Assumptions!$C$203</f>
        <v>2526.9593091541465</v>
      </c>
      <c r="M48" s="4">
        <f>'P&amp;L - Monthly '!M8*Assumptions!$C$203</f>
        <v>2752.5600246118547</v>
      </c>
      <c r="N48" s="20">
        <f>SUM(B48:M48)</f>
        <v>13922.380516848931</v>
      </c>
      <c r="O48" s="17">
        <f>'P&amp;L - Monthly '!O8*Assumptions!$D$203</f>
        <v>2914.6806231724859</v>
      </c>
      <c r="P48" s="17">
        <f>'P&amp;L - Monthly '!P8*Assumptions!$D$203</f>
        <v>3075.6003518262601</v>
      </c>
      <c r="Q48" s="17">
        <f>'P&amp;L - Monthly '!Q8*Assumptions!$D$203</f>
        <v>3241.0905689315723</v>
      </c>
      <c r="R48" s="17">
        <f>'P&amp;L - Monthly '!R8*Assumptions!$D$203</f>
        <v>3411.3450439311878</v>
      </c>
      <c r="S48" s="17">
        <f>'P&amp;L - Monthly '!S8*Assumptions!$D$203</f>
        <v>3586.5668871902117</v>
      </c>
      <c r="T48" s="17">
        <f>'P&amp;L - Monthly '!T8*Assumptions!$D$203</f>
        <v>3766.9690135667092</v>
      </c>
      <c r="U48" s="17">
        <f>'P&amp;L - Monthly '!U8*Assumptions!$D$203</f>
        <v>3952.7746291260983</v>
      </c>
      <c r="V48" s="17">
        <f>'P&amp;L - Monthly '!V8*Assumptions!$D$203</f>
        <v>4144.2177421561664</v>
      </c>
      <c r="W48" s="17">
        <f>'P&amp;L - Monthly '!W8*Assumptions!$D$203</f>
        <v>4341.5436996973713</v>
      </c>
      <c r="X48" s="17">
        <f>'P&amp;L - Monthly '!X8*Assumptions!$D$203</f>
        <v>4545.0097508638701</v>
      </c>
      <c r="Y48" s="17">
        <f>'P&amp;L - Monthly '!Y8*Assumptions!$D$203</f>
        <v>4754.885638294405</v>
      </c>
      <c r="Z48" s="17">
        <f>'P&amp;L - Monthly '!Z8*Assumptions!$D$203</f>
        <v>4971.4542191392393</v>
      </c>
      <c r="AA48" s="18">
        <f t="shared" si="143"/>
        <v>46706.13816789558</v>
      </c>
      <c r="AB48" s="17">
        <f>'P&amp;L - Monthly '!AB8*Assumptions!$E$203</f>
        <v>3748.7630351788266</v>
      </c>
      <c r="AC48" s="17">
        <f>'P&amp;L - Monthly '!AC8*Assumptions!$E$203</f>
        <v>3844.4546611314267</v>
      </c>
      <c r="AD48" s="17">
        <f>'P&amp;L - Monthly '!AD8*Assumptions!$E$203</f>
        <v>3941.1032033435536</v>
      </c>
      <c r="AE48" s="17">
        <f>'P&amp;L - Monthly '!AE8*Assumptions!$E$203</f>
        <v>4038.7182309778018</v>
      </c>
      <c r="AF48" s="17">
        <f>'P&amp;L - Monthly '!AF8*Assumptions!$E$203</f>
        <v>4137.3094088883918</v>
      </c>
      <c r="AG48" s="17">
        <f>'P&amp;L - Monthly '!AG8*Assumptions!$E$203</f>
        <v>4236.8864985780883</v>
      </c>
      <c r="AH48" s="17">
        <f>'P&amp;L - Monthly '!AH8*Assumptions!$E$203</f>
        <v>4337.4593591646817</v>
      </c>
      <c r="AI48" s="17">
        <f>'P&amp;L - Monthly '!AI8*Assumptions!$E$203</f>
        <v>4439.0379483571405</v>
      </c>
      <c r="AJ48" s="17">
        <f>'P&amp;L - Monthly '!AJ8*Assumptions!$E$203</f>
        <v>4541.6323234415249</v>
      </c>
      <c r="AK48" s="17">
        <f>'P&amp;L - Monthly '!AK8*Assumptions!$E$203</f>
        <v>4645.2526422767514</v>
      </c>
      <c r="AL48" s="17">
        <f>'P&amp;L - Monthly '!AL8*Assumptions!$E$203</f>
        <v>4749.9091643003312</v>
      </c>
      <c r="AM48" s="17">
        <f>'P&amp;L - Monthly '!AM8*Assumptions!$E$203</f>
        <v>4855.6122515441475</v>
      </c>
      <c r="AN48" s="18">
        <f t="shared" si="145"/>
        <v>51516.138727182675</v>
      </c>
      <c r="AO48" s="17">
        <f>'P&amp;L - Monthly '!AO8*Assumptions!$F$203</f>
        <v>5210.4909881434205</v>
      </c>
      <c r="AP48" s="17">
        <f>'P&amp;L - Monthly '!AP8*Assumptions!$F$203</f>
        <v>5323.7100934057071</v>
      </c>
      <c r="AQ48" s="17">
        <f>'P&amp;L - Monthly '!AQ8*Assumptions!$F$203</f>
        <v>5438.0613897206176</v>
      </c>
      <c r="AR48" s="17">
        <f>'P&amp;L - Monthly '!AR8*Assumptions!$F$203</f>
        <v>5553.5561989986772</v>
      </c>
      <c r="AS48" s="17">
        <f>'P&amp;L - Monthly '!AS8*Assumptions!$F$203</f>
        <v>5670.2059563695157</v>
      </c>
      <c r="AT48" s="17">
        <f>'P&amp;L - Monthly '!AT8*Assumptions!$F$203</f>
        <v>5788.0222113140644</v>
      </c>
      <c r="AU48" s="17">
        <f>'P&amp;L - Monthly '!AU8*Assumptions!$F$203</f>
        <v>5907.0166288080582</v>
      </c>
      <c r="AV48" s="17">
        <f>'P&amp;L - Monthly '!AV8*Assumptions!$F$203</f>
        <v>6027.200990476992</v>
      </c>
      <c r="AW48" s="17">
        <f>'P&amp;L - Monthly '!AW8*Assumptions!$F$203</f>
        <v>6148.5871957626141</v>
      </c>
      <c r="AX48" s="17">
        <f>'P&amp;L - Monthly '!AX8*Assumptions!$F$203</f>
        <v>6271.1872631010938</v>
      </c>
      <c r="AY48" s="17">
        <f>'P&amp;L - Monthly '!AY8*Assumptions!$F$203</f>
        <v>6395.0133311129566</v>
      </c>
      <c r="AZ48" s="17">
        <f>'P&amp;L - Monthly '!AZ8*Assumptions!$F$203</f>
        <v>6520.0776598049397</v>
      </c>
      <c r="BA48" s="18">
        <f t="shared" si="189"/>
        <v>70253.129907018651</v>
      </c>
      <c r="BB48" s="17">
        <f>'P&amp;L - Monthly '!BB8*Assumptions!$G$203</f>
        <v>6978.7122633730341</v>
      </c>
      <c r="BC48" s="17">
        <f>'P&amp;L - Monthly '!BC8*Assumptions!$G$203</f>
        <v>7112.6692911566597</v>
      </c>
      <c r="BD48" s="17">
        <f>'P&amp;L - Monthly '!BD8*Assumptions!$G$203</f>
        <v>7247.9658892181224</v>
      </c>
      <c r="BE48" s="17">
        <f>'P&amp;L - Monthly '!BE8*Assumptions!$G$203</f>
        <v>7384.6154532601995</v>
      </c>
      <c r="BF48" s="17">
        <f>'P&amp;L - Monthly '!BF8*Assumptions!$G$203</f>
        <v>7522.6315129426948</v>
      </c>
      <c r="BG48" s="17">
        <f>'P&amp;L - Monthly '!BG8*Assumptions!$G$203</f>
        <v>7662.0277332220194</v>
      </c>
      <c r="BH48" s="17">
        <f>'P&amp;L - Monthly '!BH8*Assumptions!$G$203</f>
        <v>7802.8179157041341</v>
      </c>
      <c r="BI48" s="17">
        <f>'P&amp;L - Monthly '!BI8*Assumptions!$G$203</f>
        <v>7945.01600001107</v>
      </c>
      <c r="BJ48" s="17">
        <f>'P&amp;L - Monthly '!BJ8*Assumptions!$G$203</f>
        <v>8088.6360651610776</v>
      </c>
      <c r="BK48" s="17">
        <f>'P&amp;L - Monthly '!BK8*Assumptions!$G$203</f>
        <v>8233.6923309625836</v>
      </c>
      <c r="BL48" s="17">
        <f>'P&amp;L - Monthly '!BL8*Assumptions!$G$203</f>
        <v>8380.1991594221054</v>
      </c>
      <c r="BM48" s="17">
        <f>'P&amp;L - Monthly '!BM8*Assumptions!$G$203</f>
        <v>8528.1710561662221</v>
      </c>
      <c r="BN48" s="18">
        <f t="shared" si="190"/>
        <v>92887.154670599921</v>
      </c>
    </row>
    <row r="49" spans="1:66">
      <c r="A49" s="7" t="s">
        <v>525</v>
      </c>
      <c r="B49" s="439">
        <v>1000</v>
      </c>
      <c r="C49" s="17">
        <f>B49</f>
        <v>1000</v>
      </c>
      <c r="D49" s="17">
        <f t="shared" ref="D49:M49" si="216">C49</f>
        <v>1000</v>
      </c>
      <c r="E49" s="17">
        <f t="shared" si="216"/>
        <v>1000</v>
      </c>
      <c r="F49" s="17">
        <f t="shared" si="216"/>
        <v>1000</v>
      </c>
      <c r="G49" s="17">
        <f t="shared" si="216"/>
        <v>1000</v>
      </c>
      <c r="H49" s="17">
        <f t="shared" si="216"/>
        <v>1000</v>
      </c>
      <c r="I49" s="17">
        <f t="shared" si="216"/>
        <v>1000</v>
      </c>
      <c r="J49" s="17">
        <f t="shared" si="216"/>
        <v>1000</v>
      </c>
      <c r="K49" s="17">
        <f t="shared" si="216"/>
        <v>1000</v>
      </c>
      <c r="L49" s="17">
        <f t="shared" si="216"/>
        <v>1000</v>
      </c>
      <c r="M49" s="17">
        <f t="shared" si="216"/>
        <v>1000</v>
      </c>
      <c r="N49" s="20">
        <f>SUM(B49:M49)</f>
        <v>12000</v>
      </c>
      <c r="O49" s="439">
        <v>1500</v>
      </c>
      <c r="P49" s="17">
        <f t="shared" si="192"/>
        <v>1500</v>
      </c>
      <c r="Q49" s="17">
        <f t="shared" si="192"/>
        <v>1500</v>
      </c>
      <c r="R49" s="17">
        <f t="shared" si="192"/>
        <v>1500</v>
      </c>
      <c r="S49" s="17">
        <f t="shared" si="192"/>
        <v>1500</v>
      </c>
      <c r="T49" s="17">
        <f t="shared" si="192"/>
        <v>1500</v>
      </c>
      <c r="U49" s="17">
        <f t="shared" si="192"/>
        <v>1500</v>
      </c>
      <c r="V49" s="17">
        <f t="shared" si="192"/>
        <v>1500</v>
      </c>
      <c r="W49" s="17">
        <f t="shared" si="192"/>
        <v>1500</v>
      </c>
      <c r="X49" s="17">
        <f t="shared" si="192"/>
        <v>1500</v>
      </c>
      <c r="Y49" s="17">
        <f t="shared" si="192"/>
        <v>1500</v>
      </c>
      <c r="Z49" s="17">
        <f t="shared" si="192"/>
        <v>1500</v>
      </c>
      <c r="AA49" s="18">
        <f t="shared" si="143"/>
        <v>18000</v>
      </c>
      <c r="AB49" s="439">
        <v>2500</v>
      </c>
      <c r="AC49" s="17">
        <f t="shared" si="193"/>
        <v>2500</v>
      </c>
      <c r="AD49" s="17">
        <f t="shared" si="193"/>
        <v>2500</v>
      </c>
      <c r="AE49" s="17">
        <f t="shared" si="193"/>
        <v>2500</v>
      </c>
      <c r="AF49" s="17">
        <f t="shared" si="193"/>
        <v>2500</v>
      </c>
      <c r="AG49" s="17">
        <f t="shared" si="193"/>
        <v>2500</v>
      </c>
      <c r="AH49" s="17">
        <f t="shared" si="193"/>
        <v>2500</v>
      </c>
      <c r="AI49" s="17">
        <f t="shared" si="193"/>
        <v>2500</v>
      </c>
      <c r="AJ49" s="17">
        <f t="shared" si="193"/>
        <v>2500</v>
      </c>
      <c r="AK49" s="17">
        <f t="shared" si="193"/>
        <v>2500</v>
      </c>
      <c r="AL49" s="17">
        <f t="shared" si="193"/>
        <v>2500</v>
      </c>
      <c r="AM49" s="17">
        <f t="shared" si="193"/>
        <v>2500</v>
      </c>
      <c r="AN49" s="18">
        <f t="shared" si="145"/>
        <v>30000</v>
      </c>
      <c r="AO49" s="439">
        <v>3250</v>
      </c>
      <c r="AP49" s="17">
        <f t="shared" ref="AP49" si="217">SUM(AO49)</f>
        <v>3250</v>
      </c>
      <c r="AQ49" s="17">
        <f t="shared" ref="AQ49" si="218">SUM(AP49)</f>
        <v>3250</v>
      </c>
      <c r="AR49" s="17">
        <f t="shared" ref="AR49" si="219">SUM(AQ49)</f>
        <v>3250</v>
      </c>
      <c r="AS49" s="17">
        <f t="shared" ref="AS49" si="220">SUM(AR49)</f>
        <v>3250</v>
      </c>
      <c r="AT49" s="17">
        <f t="shared" ref="AT49" si="221">SUM(AS49)</f>
        <v>3250</v>
      </c>
      <c r="AU49" s="17">
        <f t="shared" ref="AU49" si="222">SUM(AT49)</f>
        <v>3250</v>
      </c>
      <c r="AV49" s="17">
        <f t="shared" ref="AV49" si="223">SUM(AU49)</f>
        <v>3250</v>
      </c>
      <c r="AW49" s="17">
        <f t="shared" ref="AW49" si="224">SUM(AV49)</f>
        <v>3250</v>
      </c>
      <c r="AX49" s="17">
        <f t="shared" ref="AX49" si="225">SUM(AW49)</f>
        <v>3250</v>
      </c>
      <c r="AY49" s="17">
        <f t="shared" ref="AY49" si="226">SUM(AX49)</f>
        <v>3250</v>
      </c>
      <c r="AZ49" s="17">
        <f t="shared" ref="AZ49" si="227">SUM(AY49)</f>
        <v>3250</v>
      </c>
      <c r="BA49" s="18">
        <f t="shared" si="189"/>
        <v>39000</v>
      </c>
      <c r="BB49" s="439">
        <v>4500</v>
      </c>
      <c r="BC49" s="17">
        <f t="shared" ref="BC49" si="228">SUM(BB49)</f>
        <v>4500</v>
      </c>
      <c r="BD49" s="17">
        <f t="shared" ref="BD49" si="229">SUM(BC49)</f>
        <v>4500</v>
      </c>
      <c r="BE49" s="17">
        <f t="shared" ref="BE49" si="230">SUM(BD49)</f>
        <v>4500</v>
      </c>
      <c r="BF49" s="17">
        <f t="shared" ref="BF49" si="231">SUM(BE49)</f>
        <v>4500</v>
      </c>
      <c r="BG49" s="17">
        <f t="shared" ref="BG49" si="232">SUM(BF49)</f>
        <v>4500</v>
      </c>
      <c r="BH49" s="17">
        <f t="shared" ref="BH49" si="233">SUM(BG49)</f>
        <v>4500</v>
      </c>
      <c r="BI49" s="17">
        <f t="shared" ref="BI49" si="234">SUM(BH49)</f>
        <v>4500</v>
      </c>
      <c r="BJ49" s="17">
        <f t="shared" ref="BJ49" si="235">SUM(BI49)</f>
        <v>4500</v>
      </c>
      <c r="BK49" s="17">
        <f t="shared" ref="BK49" si="236">SUM(BJ49)</f>
        <v>4500</v>
      </c>
      <c r="BL49" s="17">
        <f t="shared" ref="BL49" si="237">SUM(BK49)</f>
        <v>4500</v>
      </c>
      <c r="BM49" s="17">
        <f t="shared" ref="BM49" si="238">SUM(BL49)</f>
        <v>4500</v>
      </c>
      <c r="BN49" s="18">
        <f t="shared" si="190"/>
        <v>54000</v>
      </c>
    </row>
    <row r="50" spans="1:66" s="1" customFormat="1">
      <c r="A50" s="22" t="s">
        <v>34</v>
      </c>
      <c r="B50" s="54">
        <f t="shared" ref="B50:N50" si="239">SUM(B45:B49)</f>
        <v>1750</v>
      </c>
      <c r="C50" s="54">
        <f t="shared" si="239"/>
        <v>1750</v>
      </c>
      <c r="D50" s="54">
        <f t="shared" si="239"/>
        <v>1750</v>
      </c>
      <c r="E50" s="54">
        <f t="shared" si="239"/>
        <v>2126.4300000000003</v>
      </c>
      <c r="F50" s="54">
        <f t="shared" si="239"/>
        <v>2521.6814999999997</v>
      </c>
      <c r="G50" s="54">
        <f t="shared" si="239"/>
        <v>2936.6955749999997</v>
      </c>
      <c r="H50" s="54">
        <f t="shared" si="239"/>
        <v>8657.9613537500009</v>
      </c>
      <c r="I50" s="54">
        <f t="shared" si="239"/>
        <v>9400.3704214375011</v>
      </c>
      <c r="J50" s="54">
        <f t="shared" si="239"/>
        <v>10179.899942509375</v>
      </c>
      <c r="K50" s="54">
        <f t="shared" si="239"/>
        <v>10998.405939634846</v>
      </c>
      <c r="L50" s="54">
        <f t="shared" si="239"/>
        <v>11857.837236616586</v>
      </c>
      <c r="M50" s="54">
        <f t="shared" si="239"/>
        <v>12760.240098447419</v>
      </c>
      <c r="N50" s="37">
        <f t="shared" si="239"/>
        <v>76689.522067395723</v>
      </c>
      <c r="O50" s="438">
        <f>SUM(O45:O49)</f>
        <v>18656.339240496927</v>
      </c>
      <c r="P50" s="54">
        <f t="shared" ref="P50:AN50" si="240">SUM(P45:P49)</f>
        <v>19493.121829496551</v>
      </c>
      <c r="Q50" s="54">
        <f t="shared" si="240"/>
        <v>20353.670958444174</v>
      </c>
      <c r="R50" s="54">
        <f t="shared" si="240"/>
        <v>21238.994228442178</v>
      </c>
      <c r="S50" s="54">
        <f t="shared" si="240"/>
        <v>22150.147813389103</v>
      </c>
      <c r="T50" s="54">
        <f t="shared" si="240"/>
        <v>23088.238870546887</v>
      </c>
      <c r="U50" s="54">
        <f t="shared" si="240"/>
        <v>24054.42807145571</v>
      </c>
      <c r="V50" s="54">
        <f t="shared" si="240"/>
        <v>25049.932259212066</v>
      </c>
      <c r="W50" s="54">
        <f t="shared" si="240"/>
        <v>26076.02723842633</v>
      </c>
      <c r="X50" s="54">
        <f t="shared" si="240"/>
        <v>27134.050704492125</v>
      </c>
      <c r="Y50" s="54">
        <f t="shared" si="240"/>
        <v>28225.405319130907</v>
      </c>
      <c r="Z50" s="54">
        <f t="shared" si="240"/>
        <v>29351.561939524043</v>
      </c>
      <c r="AA50" s="37">
        <f t="shared" si="240"/>
        <v>284871.91847305698</v>
      </c>
      <c r="AB50" s="55">
        <f t="shared" si="240"/>
        <v>25814.890328802365</v>
      </c>
      <c r="AC50" s="54">
        <f t="shared" si="240"/>
        <v>26320.688923123253</v>
      </c>
      <c r="AD50" s="54">
        <f t="shared" si="240"/>
        <v>26831.545503387359</v>
      </c>
      <c r="AE50" s="54">
        <f t="shared" si="240"/>
        <v>27347.510649454096</v>
      </c>
      <c r="AF50" s="54">
        <f t="shared" si="240"/>
        <v>27868.635446981498</v>
      </c>
      <c r="AG50" s="54">
        <f t="shared" si="240"/>
        <v>28394.971492484183</v>
      </c>
      <c r="AH50" s="54">
        <f t="shared" si="240"/>
        <v>28926.570898441889</v>
      </c>
      <c r="AI50" s="54">
        <f t="shared" si="240"/>
        <v>29463.486298459171</v>
      </c>
      <c r="AJ50" s="54">
        <f t="shared" si="240"/>
        <v>30005.770852476631</v>
      </c>
      <c r="AK50" s="54">
        <f t="shared" si="240"/>
        <v>30553.478252034256</v>
      </c>
      <c r="AL50" s="54">
        <f t="shared" si="240"/>
        <v>31106.662725587466</v>
      </c>
      <c r="AM50" s="54">
        <f t="shared" si="240"/>
        <v>31665.379043876208</v>
      </c>
      <c r="AN50" s="37">
        <f t="shared" si="240"/>
        <v>344299.59041510837</v>
      </c>
      <c r="AO50" s="55">
        <f t="shared" ref="AO50:BN50" si="241">SUM(AO45:AO49)</f>
        <v>34302.4549407171</v>
      </c>
      <c r="AP50" s="54">
        <f t="shared" si="241"/>
        <v>34868.55046702853</v>
      </c>
      <c r="AQ50" s="54">
        <f t="shared" si="241"/>
        <v>35440.306948603087</v>
      </c>
      <c r="AR50" s="54">
        <f t="shared" si="241"/>
        <v>36017.780994993387</v>
      </c>
      <c r="AS50" s="54">
        <f t="shared" si="241"/>
        <v>36601.029781847581</v>
      </c>
      <c r="AT50" s="54">
        <f t="shared" si="241"/>
        <v>37190.11105657032</v>
      </c>
      <c r="AU50" s="54">
        <f t="shared" si="241"/>
        <v>37785.083144040284</v>
      </c>
      <c r="AV50" s="54">
        <f t="shared" si="241"/>
        <v>38386.004952384959</v>
      </c>
      <c r="AW50" s="54">
        <f t="shared" si="241"/>
        <v>38992.935978813068</v>
      </c>
      <c r="AX50" s="54">
        <f t="shared" si="241"/>
        <v>39605.936315505467</v>
      </c>
      <c r="AY50" s="54">
        <f t="shared" si="241"/>
        <v>40225.066655564777</v>
      </c>
      <c r="AZ50" s="54">
        <f t="shared" si="241"/>
        <v>40850.3882990247</v>
      </c>
      <c r="BA50" s="37">
        <f t="shared" si="241"/>
        <v>450265.64953509322</v>
      </c>
      <c r="BB50" s="55">
        <f t="shared" si="241"/>
        <v>44899.643527330016</v>
      </c>
      <c r="BC50" s="54">
        <f t="shared" si="241"/>
        <v>45531.155229738542</v>
      </c>
      <c r="BD50" s="54">
        <f t="shared" si="241"/>
        <v>46168.982049171151</v>
      </c>
      <c r="BE50" s="54">
        <f t="shared" si="241"/>
        <v>46813.187136798086</v>
      </c>
      <c r="BF50" s="54">
        <f t="shared" si="241"/>
        <v>47463.834275301284</v>
      </c>
      <c r="BG50" s="54">
        <f t="shared" si="241"/>
        <v>48120.987885189526</v>
      </c>
      <c r="BH50" s="54">
        <f t="shared" si="241"/>
        <v>48784.713031176638</v>
      </c>
      <c r="BI50" s="54">
        <f t="shared" si="241"/>
        <v>49455.075428623619</v>
      </c>
      <c r="BJ50" s="54">
        <f t="shared" si="241"/>
        <v>50132.141450045077</v>
      </c>
      <c r="BK50" s="54">
        <f t="shared" si="241"/>
        <v>50815.978131680757</v>
      </c>
      <c r="BL50" s="54">
        <f t="shared" si="241"/>
        <v>51506.65318013278</v>
      </c>
      <c r="BM50" s="54">
        <f t="shared" si="241"/>
        <v>52204.234979069326</v>
      </c>
      <c r="BN50" s="37">
        <f t="shared" si="241"/>
        <v>581896.58630425681</v>
      </c>
    </row>
    <row r="51" spans="1:66">
      <c r="A51" s="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0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8"/>
      <c r="AO51" s="16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8"/>
      <c r="BB51" s="16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8"/>
    </row>
    <row r="52" spans="1:66">
      <c r="A52" s="22" t="s">
        <v>48</v>
      </c>
      <c r="B52" s="4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0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8"/>
      <c r="AO52" s="16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8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8"/>
    </row>
    <row r="53" spans="1:66">
      <c r="A53" s="7" t="s">
        <v>35</v>
      </c>
      <c r="B53" s="551">
        <f>100000/12</f>
        <v>8333.3333333333339</v>
      </c>
      <c r="C53" s="4">
        <f>B53</f>
        <v>8333.3333333333339</v>
      </c>
      <c r="D53" s="4">
        <f t="shared" ref="D53:M55" si="242">C53</f>
        <v>8333.3333333333339</v>
      </c>
      <c r="E53" s="4">
        <f t="shared" si="242"/>
        <v>8333.3333333333339</v>
      </c>
      <c r="F53" s="4">
        <f t="shared" si="242"/>
        <v>8333.3333333333339</v>
      </c>
      <c r="G53" s="4">
        <f t="shared" si="242"/>
        <v>8333.3333333333339</v>
      </c>
      <c r="H53" s="4">
        <f t="shared" si="242"/>
        <v>8333.3333333333339</v>
      </c>
      <c r="I53" s="4">
        <f t="shared" si="242"/>
        <v>8333.3333333333339</v>
      </c>
      <c r="J53" s="4">
        <f t="shared" si="242"/>
        <v>8333.3333333333339</v>
      </c>
      <c r="K53" s="4">
        <f t="shared" si="242"/>
        <v>8333.3333333333339</v>
      </c>
      <c r="L53" s="4">
        <f t="shared" si="242"/>
        <v>8333.3333333333339</v>
      </c>
      <c r="M53" s="4">
        <f t="shared" si="242"/>
        <v>8333.3333333333339</v>
      </c>
      <c r="N53" s="20">
        <f>SUM(B53:M53)</f>
        <v>99999.999999999985</v>
      </c>
      <c r="O53" s="551">
        <f>200000/12</f>
        <v>16666.666666666668</v>
      </c>
      <c r="P53" s="4">
        <f t="shared" ref="P53:Z55" si="243">O53</f>
        <v>16666.666666666668</v>
      </c>
      <c r="Q53" s="4">
        <f t="shared" si="243"/>
        <v>16666.666666666668</v>
      </c>
      <c r="R53" s="4">
        <f t="shared" si="243"/>
        <v>16666.666666666668</v>
      </c>
      <c r="S53" s="4">
        <f t="shared" si="243"/>
        <v>16666.666666666668</v>
      </c>
      <c r="T53" s="4">
        <f t="shared" si="243"/>
        <v>16666.666666666668</v>
      </c>
      <c r="U53" s="4">
        <f t="shared" si="243"/>
        <v>16666.666666666668</v>
      </c>
      <c r="V53" s="4">
        <f t="shared" si="243"/>
        <v>16666.666666666668</v>
      </c>
      <c r="W53" s="4">
        <f t="shared" si="243"/>
        <v>16666.666666666668</v>
      </c>
      <c r="X53" s="4">
        <f t="shared" si="243"/>
        <v>16666.666666666668</v>
      </c>
      <c r="Y53" s="4">
        <f t="shared" si="243"/>
        <v>16666.666666666668</v>
      </c>
      <c r="Z53" s="4">
        <f t="shared" si="243"/>
        <v>16666.666666666668</v>
      </c>
      <c r="AA53" s="18">
        <f t="shared" ref="AA51:AA56" si="244">SUM(O53:Z53)</f>
        <v>199999.99999999997</v>
      </c>
      <c r="AB53" s="551">
        <f>300000/12</f>
        <v>25000</v>
      </c>
      <c r="AC53" s="4">
        <f t="shared" ref="AC53:AM55" si="245">AB53</f>
        <v>25000</v>
      </c>
      <c r="AD53" s="4">
        <f t="shared" si="245"/>
        <v>25000</v>
      </c>
      <c r="AE53" s="4">
        <f t="shared" si="245"/>
        <v>25000</v>
      </c>
      <c r="AF53" s="4">
        <f t="shared" si="245"/>
        <v>25000</v>
      </c>
      <c r="AG53" s="4">
        <f t="shared" si="245"/>
        <v>25000</v>
      </c>
      <c r="AH53" s="4">
        <f t="shared" si="245"/>
        <v>25000</v>
      </c>
      <c r="AI53" s="4">
        <f t="shared" si="245"/>
        <v>25000</v>
      </c>
      <c r="AJ53" s="4">
        <f t="shared" si="245"/>
        <v>25000</v>
      </c>
      <c r="AK53" s="4">
        <f t="shared" si="245"/>
        <v>25000</v>
      </c>
      <c r="AL53" s="4">
        <f t="shared" si="245"/>
        <v>25000</v>
      </c>
      <c r="AM53" s="4">
        <f t="shared" si="245"/>
        <v>25000</v>
      </c>
      <c r="AN53" s="18">
        <f t="shared" ref="AN51:AN56" si="246">SUM(AB53:AM53)</f>
        <v>300000</v>
      </c>
      <c r="AO53" s="551">
        <f>400000/12</f>
        <v>33333.333333333336</v>
      </c>
      <c r="AP53" s="4">
        <f t="shared" ref="AP53" si="247">AO53</f>
        <v>33333.333333333336</v>
      </c>
      <c r="AQ53" s="4">
        <f t="shared" ref="AQ53:AQ56" si="248">AP53</f>
        <v>33333.333333333336</v>
      </c>
      <c r="AR53" s="4">
        <f t="shared" ref="AR53:AR56" si="249">AQ53</f>
        <v>33333.333333333336</v>
      </c>
      <c r="AS53" s="4">
        <f t="shared" ref="AS53:AS56" si="250">AR53</f>
        <v>33333.333333333336</v>
      </c>
      <c r="AT53" s="4">
        <f t="shared" ref="AT53:AT56" si="251">AS53</f>
        <v>33333.333333333336</v>
      </c>
      <c r="AU53" s="4">
        <f t="shared" ref="AU53:AU56" si="252">AT53</f>
        <v>33333.333333333336</v>
      </c>
      <c r="AV53" s="4">
        <f t="shared" ref="AV53:AV56" si="253">AU53</f>
        <v>33333.333333333336</v>
      </c>
      <c r="AW53" s="4">
        <f t="shared" ref="AW53:AW56" si="254">AV53</f>
        <v>33333.333333333336</v>
      </c>
      <c r="AX53" s="4">
        <f t="shared" ref="AX53:AX56" si="255">AW53</f>
        <v>33333.333333333336</v>
      </c>
      <c r="AY53" s="4">
        <f t="shared" ref="AY53:AY56" si="256">AX53</f>
        <v>33333.333333333336</v>
      </c>
      <c r="AZ53" s="4">
        <f t="shared" ref="AZ53:AZ56" si="257">AY53</f>
        <v>33333.333333333336</v>
      </c>
      <c r="BA53" s="18">
        <f t="shared" ref="BA51:BA56" si="258">SUM(AO53:AZ53)</f>
        <v>399999.99999999994</v>
      </c>
      <c r="BB53" s="551">
        <f>500000/12</f>
        <v>41666.666666666664</v>
      </c>
      <c r="BC53" s="4">
        <f t="shared" ref="BC53" si="259">BB53</f>
        <v>41666.666666666664</v>
      </c>
      <c r="BD53" s="4">
        <f t="shared" ref="BD53:BD56" si="260">BC53</f>
        <v>41666.666666666664</v>
      </c>
      <c r="BE53" s="4">
        <f t="shared" ref="BE53:BE56" si="261">BD53</f>
        <v>41666.666666666664</v>
      </c>
      <c r="BF53" s="4">
        <f t="shared" ref="BF53:BF56" si="262">BE53</f>
        <v>41666.666666666664</v>
      </c>
      <c r="BG53" s="4">
        <f t="shared" ref="BG53:BG56" si="263">BF53</f>
        <v>41666.666666666664</v>
      </c>
      <c r="BH53" s="4">
        <f t="shared" ref="BH53:BH56" si="264">BG53</f>
        <v>41666.666666666664</v>
      </c>
      <c r="BI53" s="4">
        <f t="shared" ref="BI53:BI56" si="265">BH53</f>
        <v>41666.666666666664</v>
      </c>
      <c r="BJ53" s="4">
        <f t="shared" ref="BJ53:BJ56" si="266">BI53</f>
        <v>41666.666666666664</v>
      </c>
      <c r="BK53" s="4">
        <f t="shared" ref="BK53:BK56" si="267">BJ53</f>
        <v>41666.666666666664</v>
      </c>
      <c r="BL53" s="4">
        <f t="shared" ref="BL53:BL56" si="268">BK53</f>
        <v>41666.666666666664</v>
      </c>
      <c r="BM53" s="4">
        <f t="shared" ref="BM53:BM56" si="269">BL53</f>
        <v>41666.666666666664</v>
      </c>
      <c r="BN53" s="18">
        <f t="shared" ref="BN51:BN56" si="270">SUM(BB53:BM53)</f>
        <v>500000.00000000006</v>
      </c>
    </row>
    <row r="54" spans="1:66">
      <c r="A54" s="7" t="s">
        <v>57</v>
      </c>
      <c r="B54" s="551">
        <v>10000</v>
      </c>
      <c r="C54" s="4">
        <f>B54</f>
        <v>10000</v>
      </c>
      <c r="D54" s="4">
        <f t="shared" si="242"/>
        <v>10000</v>
      </c>
      <c r="E54" s="4">
        <f t="shared" si="242"/>
        <v>10000</v>
      </c>
      <c r="F54" s="4">
        <f t="shared" si="242"/>
        <v>10000</v>
      </c>
      <c r="G54" s="4">
        <f t="shared" si="242"/>
        <v>10000</v>
      </c>
      <c r="H54" s="4">
        <f t="shared" si="242"/>
        <v>10000</v>
      </c>
      <c r="I54" s="4">
        <f t="shared" si="242"/>
        <v>10000</v>
      </c>
      <c r="J54" s="4">
        <f t="shared" si="242"/>
        <v>10000</v>
      </c>
      <c r="K54" s="4">
        <f t="shared" si="242"/>
        <v>10000</v>
      </c>
      <c r="L54" s="4">
        <f t="shared" si="242"/>
        <v>10000</v>
      </c>
      <c r="M54" s="4">
        <f t="shared" si="242"/>
        <v>10000</v>
      </c>
      <c r="N54" s="20">
        <f>SUM(B54:M54)</f>
        <v>120000</v>
      </c>
      <c r="O54" s="551">
        <v>15000</v>
      </c>
      <c r="P54" s="4">
        <f>O54</f>
        <v>15000</v>
      </c>
      <c r="Q54" s="4">
        <f t="shared" si="243"/>
        <v>15000</v>
      </c>
      <c r="R54" s="4">
        <f t="shared" si="243"/>
        <v>15000</v>
      </c>
      <c r="S54" s="4">
        <f t="shared" si="243"/>
        <v>15000</v>
      </c>
      <c r="T54" s="4">
        <f t="shared" si="243"/>
        <v>15000</v>
      </c>
      <c r="U54" s="4">
        <f t="shared" si="243"/>
        <v>15000</v>
      </c>
      <c r="V54" s="4">
        <f t="shared" si="243"/>
        <v>15000</v>
      </c>
      <c r="W54" s="4">
        <f t="shared" si="243"/>
        <v>15000</v>
      </c>
      <c r="X54" s="4">
        <f t="shared" si="243"/>
        <v>15000</v>
      </c>
      <c r="Y54" s="4">
        <f t="shared" si="243"/>
        <v>15000</v>
      </c>
      <c r="Z54" s="4">
        <f t="shared" si="243"/>
        <v>15000</v>
      </c>
      <c r="AA54" s="18">
        <f t="shared" si="244"/>
        <v>180000</v>
      </c>
      <c r="AB54" s="551">
        <v>22500</v>
      </c>
      <c r="AC54" s="4">
        <f>AB54</f>
        <v>22500</v>
      </c>
      <c r="AD54" s="4">
        <f t="shared" si="245"/>
        <v>22500</v>
      </c>
      <c r="AE54" s="4">
        <f t="shared" si="245"/>
        <v>22500</v>
      </c>
      <c r="AF54" s="4">
        <f t="shared" si="245"/>
        <v>22500</v>
      </c>
      <c r="AG54" s="4">
        <f t="shared" si="245"/>
        <v>22500</v>
      </c>
      <c r="AH54" s="4">
        <f t="shared" si="245"/>
        <v>22500</v>
      </c>
      <c r="AI54" s="4">
        <f t="shared" si="245"/>
        <v>22500</v>
      </c>
      <c r="AJ54" s="4">
        <f t="shared" si="245"/>
        <v>22500</v>
      </c>
      <c r="AK54" s="4">
        <f t="shared" si="245"/>
        <v>22500</v>
      </c>
      <c r="AL54" s="4">
        <f t="shared" si="245"/>
        <v>22500</v>
      </c>
      <c r="AM54" s="4">
        <f t="shared" si="245"/>
        <v>22500</v>
      </c>
      <c r="AN54" s="18">
        <f t="shared" si="246"/>
        <v>270000</v>
      </c>
      <c r="AO54" s="551">
        <v>30000</v>
      </c>
      <c r="AP54" s="4">
        <f>AO54</f>
        <v>30000</v>
      </c>
      <c r="AQ54" s="4">
        <f t="shared" si="248"/>
        <v>30000</v>
      </c>
      <c r="AR54" s="4">
        <f t="shared" si="249"/>
        <v>30000</v>
      </c>
      <c r="AS54" s="4">
        <f t="shared" si="250"/>
        <v>30000</v>
      </c>
      <c r="AT54" s="4">
        <f t="shared" si="251"/>
        <v>30000</v>
      </c>
      <c r="AU54" s="4">
        <f t="shared" si="252"/>
        <v>30000</v>
      </c>
      <c r="AV54" s="4">
        <f t="shared" si="253"/>
        <v>30000</v>
      </c>
      <c r="AW54" s="4">
        <f t="shared" si="254"/>
        <v>30000</v>
      </c>
      <c r="AX54" s="4">
        <f t="shared" si="255"/>
        <v>30000</v>
      </c>
      <c r="AY54" s="4">
        <f t="shared" si="256"/>
        <v>30000</v>
      </c>
      <c r="AZ54" s="4">
        <f t="shared" si="257"/>
        <v>30000</v>
      </c>
      <c r="BA54" s="18">
        <f t="shared" si="258"/>
        <v>360000</v>
      </c>
      <c r="BB54" s="551">
        <v>40000</v>
      </c>
      <c r="BC54" s="4">
        <f>BB54</f>
        <v>40000</v>
      </c>
      <c r="BD54" s="4">
        <f t="shared" si="260"/>
        <v>40000</v>
      </c>
      <c r="BE54" s="4">
        <f t="shared" si="261"/>
        <v>40000</v>
      </c>
      <c r="BF54" s="4">
        <f t="shared" si="262"/>
        <v>40000</v>
      </c>
      <c r="BG54" s="4">
        <f t="shared" si="263"/>
        <v>40000</v>
      </c>
      <c r="BH54" s="4">
        <f t="shared" si="264"/>
        <v>40000</v>
      </c>
      <c r="BI54" s="4">
        <f t="shared" si="265"/>
        <v>40000</v>
      </c>
      <c r="BJ54" s="4">
        <f t="shared" si="266"/>
        <v>40000</v>
      </c>
      <c r="BK54" s="4">
        <f t="shared" si="267"/>
        <v>40000</v>
      </c>
      <c r="BL54" s="4">
        <f t="shared" si="268"/>
        <v>40000</v>
      </c>
      <c r="BM54" s="4">
        <f t="shared" si="269"/>
        <v>40000</v>
      </c>
      <c r="BN54" s="18">
        <f t="shared" si="270"/>
        <v>480000</v>
      </c>
    </row>
    <row r="55" spans="1:66">
      <c r="A55" s="7" t="s">
        <v>204</v>
      </c>
      <c r="B55" s="551">
        <v>7500</v>
      </c>
      <c r="C55" s="4">
        <f>B55</f>
        <v>7500</v>
      </c>
      <c r="D55" s="4">
        <f t="shared" si="242"/>
        <v>7500</v>
      </c>
      <c r="E55" s="4">
        <f t="shared" si="242"/>
        <v>7500</v>
      </c>
      <c r="F55" s="4">
        <f t="shared" si="242"/>
        <v>7500</v>
      </c>
      <c r="G55" s="4">
        <f t="shared" si="242"/>
        <v>7500</v>
      </c>
      <c r="H55" s="4">
        <f t="shared" si="242"/>
        <v>7500</v>
      </c>
      <c r="I55" s="4">
        <f t="shared" si="242"/>
        <v>7500</v>
      </c>
      <c r="J55" s="4">
        <f t="shared" si="242"/>
        <v>7500</v>
      </c>
      <c r="K55" s="4">
        <f t="shared" si="242"/>
        <v>7500</v>
      </c>
      <c r="L55" s="4">
        <f t="shared" si="242"/>
        <v>7500</v>
      </c>
      <c r="M55" s="4">
        <f t="shared" si="242"/>
        <v>7500</v>
      </c>
      <c r="N55" s="20">
        <f>SUM(B55:M55)</f>
        <v>90000</v>
      </c>
      <c r="O55" s="551">
        <v>12500</v>
      </c>
      <c r="P55" s="4">
        <f>O55</f>
        <v>12500</v>
      </c>
      <c r="Q55" s="4">
        <f t="shared" si="243"/>
        <v>12500</v>
      </c>
      <c r="R55" s="4">
        <f t="shared" si="243"/>
        <v>12500</v>
      </c>
      <c r="S55" s="4">
        <f t="shared" si="243"/>
        <v>12500</v>
      </c>
      <c r="T55" s="4">
        <f t="shared" si="243"/>
        <v>12500</v>
      </c>
      <c r="U55" s="4">
        <f t="shared" si="243"/>
        <v>12500</v>
      </c>
      <c r="V55" s="4">
        <f t="shared" si="243"/>
        <v>12500</v>
      </c>
      <c r="W55" s="4">
        <f t="shared" si="243"/>
        <v>12500</v>
      </c>
      <c r="X55" s="4">
        <f t="shared" si="243"/>
        <v>12500</v>
      </c>
      <c r="Y55" s="4">
        <f t="shared" si="243"/>
        <v>12500</v>
      </c>
      <c r="Z55" s="4">
        <f t="shared" si="243"/>
        <v>12500</v>
      </c>
      <c r="AA55" s="18">
        <f t="shared" si="244"/>
        <v>150000</v>
      </c>
      <c r="AB55" s="551">
        <v>20000</v>
      </c>
      <c r="AC55" s="4">
        <f>AB55</f>
        <v>20000</v>
      </c>
      <c r="AD55" s="4">
        <f t="shared" si="245"/>
        <v>20000</v>
      </c>
      <c r="AE55" s="4">
        <f t="shared" si="245"/>
        <v>20000</v>
      </c>
      <c r="AF55" s="4">
        <f t="shared" si="245"/>
        <v>20000</v>
      </c>
      <c r="AG55" s="4">
        <f t="shared" si="245"/>
        <v>20000</v>
      </c>
      <c r="AH55" s="4">
        <f t="shared" si="245"/>
        <v>20000</v>
      </c>
      <c r="AI55" s="4">
        <f t="shared" si="245"/>
        <v>20000</v>
      </c>
      <c r="AJ55" s="4">
        <f t="shared" si="245"/>
        <v>20000</v>
      </c>
      <c r="AK55" s="4">
        <f t="shared" si="245"/>
        <v>20000</v>
      </c>
      <c r="AL55" s="4">
        <f t="shared" si="245"/>
        <v>20000</v>
      </c>
      <c r="AM55" s="4">
        <f t="shared" si="245"/>
        <v>20000</v>
      </c>
      <c r="AN55" s="18">
        <f t="shared" si="246"/>
        <v>240000</v>
      </c>
      <c r="AO55" s="551">
        <v>25000</v>
      </c>
      <c r="AP55" s="4">
        <f>AO55</f>
        <v>25000</v>
      </c>
      <c r="AQ55" s="4">
        <f t="shared" si="248"/>
        <v>25000</v>
      </c>
      <c r="AR55" s="4">
        <f t="shared" si="249"/>
        <v>25000</v>
      </c>
      <c r="AS55" s="4">
        <f t="shared" si="250"/>
        <v>25000</v>
      </c>
      <c r="AT55" s="4">
        <f t="shared" si="251"/>
        <v>25000</v>
      </c>
      <c r="AU55" s="4">
        <f t="shared" si="252"/>
        <v>25000</v>
      </c>
      <c r="AV55" s="4">
        <f t="shared" si="253"/>
        <v>25000</v>
      </c>
      <c r="AW55" s="4">
        <f t="shared" si="254"/>
        <v>25000</v>
      </c>
      <c r="AX55" s="4">
        <f t="shared" si="255"/>
        <v>25000</v>
      </c>
      <c r="AY55" s="4">
        <f t="shared" si="256"/>
        <v>25000</v>
      </c>
      <c r="AZ55" s="4">
        <f t="shared" si="257"/>
        <v>25000</v>
      </c>
      <c r="BA55" s="18">
        <f t="shared" si="258"/>
        <v>300000</v>
      </c>
      <c r="BB55" s="551">
        <v>30000</v>
      </c>
      <c r="BC55" s="4">
        <f>BB55</f>
        <v>30000</v>
      </c>
      <c r="BD55" s="4">
        <f t="shared" si="260"/>
        <v>30000</v>
      </c>
      <c r="BE55" s="4">
        <f t="shared" si="261"/>
        <v>30000</v>
      </c>
      <c r="BF55" s="4">
        <f t="shared" si="262"/>
        <v>30000</v>
      </c>
      <c r="BG55" s="4">
        <f t="shared" si="263"/>
        <v>30000</v>
      </c>
      <c r="BH55" s="4">
        <f t="shared" si="264"/>
        <v>30000</v>
      </c>
      <c r="BI55" s="4">
        <f t="shared" si="265"/>
        <v>30000</v>
      </c>
      <c r="BJ55" s="4">
        <f t="shared" si="266"/>
        <v>30000</v>
      </c>
      <c r="BK55" s="4">
        <f t="shared" si="267"/>
        <v>30000</v>
      </c>
      <c r="BL55" s="4">
        <f t="shared" si="268"/>
        <v>30000</v>
      </c>
      <c r="BM55" s="4">
        <f t="shared" si="269"/>
        <v>30000</v>
      </c>
      <c r="BN55" s="18">
        <f t="shared" si="270"/>
        <v>360000</v>
      </c>
    </row>
    <row r="56" spans="1:66">
      <c r="A56" s="7" t="s">
        <v>523</v>
      </c>
      <c r="B56" s="439">
        <f>100000/12</f>
        <v>8333.3333333333339</v>
      </c>
      <c r="C56" s="17">
        <f>B56</f>
        <v>8333.3333333333339</v>
      </c>
      <c r="D56" s="17">
        <f t="shared" ref="D56:M56" si="271">C56</f>
        <v>8333.3333333333339</v>
      </c>
      <c r="E56" s="17">
        <f t="shared" si="271"/>
        <v>8333.3333333333339</v>
      </c>
      <c r="F56" s="17">
        <f t="shared" si="271"/>
        <v>8333.3333333333339</v>
      </c>
      <c r="G56" s="17">
        <f t="shared" si="271"/>
        <v>8333.3333333333339</v>
      </c>
      <c r="H56" s="17">
        <f t="shared" si="271"/>
        <v>8333.3333333333339</v>
      </c>
      <c r="I56" s="17">
        <f t="shared" ref="I56:J56" si="272">H56</f>
        <v>8333.3333333333339</v>
      </c>
      <c r="J56" s="17">
        <f t="shared" si="272"/>
        <v>8333.3333333333339</v>
      </c>
      <c r="K56" s="17">
        <f t="shared" si="271"/>
        <v>8333.3333333333339</v>
      </c>
      <c r="L56" s="17">
        <f t="shared" si="271"/>
        <v>8333.3333333333339</v>
      </c>
      <c r="M56" s="17">
        <f t="shared" si="271"/>
        <v>8333.3333333333339</v>
      </c>
      <c r="N56" s="20">
        <f>SUM(B56:M56)</f>
        <v>99999.999999999985</v>
      </c>
      <c r="O56" s="439">
        <f>175000/12</f>
        <v>14583.333333333334</v>
      </c>
      <c r="P56" s="17">
        <f t="shared" ref="P56:Z56" si="273">O56</f>
        <v>14583.333333333334</v>
      </c>
      <c r="Q56" s="17">
        <f t="shared" si="273"/>
        <v>14583.333333333334</v>
      </c>
      <c r="R56" s="17">
        <f t="shared" si="273"/>
        <v>14583.333333333334</v>
      </c>
      <c r="S56" s="17">
        <f t="shared" si="273"/>
        <v>14583.333333333334</v>
      </c>
      <c r="T56" s="17">
        <f t="shared" si="273"/>
        <v>14583.333333333334</v>
      </c>
      <c r="U56" s="17">
        <f t="shared" si="273"/>
        <v>14583.333333333334</v>
      </c>
      <c r="V56" s="17">
        <f t="shared" si="273"/>
        <v>14583.333333333334</v>
      </c>
      <c r="W56" s="17">
        <f t="shared" si="273"/>
        <v>14583.333333333334</v>
      </c>
      <c r="X56" s="17">
        <f t="shared" si="273"/>
        <v>14583.333333333334</v>
      </c>
      <c r="Y56" s="17">
        <f t="shared" si="273"/>
        <v>14583.333333333334</v>
      </c>
      <c r="Z56" s="17">
        <f t="shared" si="273"/>
        <v>14583.333333333334</v>
      </c>
      <c r="AA56" s="18">
        <f t="shared" si="244"/>
        <v>175000.00000000003</v>
      </c>
      <c r="AB56" s="439">
        <f>300000/12</f>
        <v>25000</v>
      </c>
      <c r="AC56" s="17">
        <f t="shared" ref="AC56:AM56" si="274">AB56</f>
        <v>25000</v>
      </c>
      <c r="AD56" s="17">
        <f t="shared" si="274"/>
        <v>25000</v>
      </c>
      <c r="AE56" s="17">
        <f t="shared" si="274"/>
        <v>25000</v>
      </c>
      <c r="AF56" s="17">
        <f t="shared" si="274"/>
        <v>25000</v>
      </c>
      <c r="AG56" s="17">
        <f t="shared" si="274"/>
        <v>25000</v>
      </c>
      <c r="AH56" s="17">
        <f t="shared" si="274"/>
        <v>25000</v>
      </c>
      <c r="AI56" s="17">
        <f t="shared" si="274"/>
        <v>25000</v>
      </c>
      <c r="AJ56" s="17">
        <f t="shared" si="274"/>
        <v>25000</v>
      </c>
      <c r="AK56" s="17">
        <f t="shared" si="274"/>
        <v>25000</v>
      </c>
      <c r="AL56" s="17">
        <f t="shared" si="274"/>
        <v>25000</v>
      </c>
      <c r="AM56" s="17">
        <f t="shared" si="274"/>
        <v>25000</v>
      </c>
      <c r="AN56" s="18">
        <f t="shared" si="246"/>
        <v>300000</v>
      </c>
      <c r="AO56" s="439">
        <f>400000/12</f>
        <v>33333.333333333336</v>
      </c>
      <c r="AP56" s="17">
        <f t="shared" ref="AP56" si="275">AO56</f>
        <v>33333.333333333336</v>
      </c>
      <c r="AQ56" s="17">
        <f t="shared" si="248"/>
        <v>33333.333333333336</v>
      </c>
      <c r="AR56" s="17">
        <f t="shared" si="249"/>
        <v>33333.333333333336</v>
      </c>
      <c r="AS56" s="17">
        <f t="shared" si="250"/>
        <v>33333.333333333336</v>
      </c>
      <c r="AT56" s="17">
        <f t="shared" si="251"/>
        <v>33333.333333333336</v>
      </c>
      <c r="AU56" s="17">
        <f t="shared" si="252"/>
        <v>33333.333333333336</v>
      </c>
      <c r="AV56" s="17">
        <f t="shared" si="253"/>
        <v>33333.333333333336</v>
      </c>
      <c r="AW56" s="17">
        <f t="shared" si="254"/>
        <v>33333.333333333336</v>
      </c>
      <c r="AX56" s="17">
        <f t="shared" si="255"/>
        <v>33333.333333333336</v>
      </c>
      <c r="AY56" s="17">
        <f t="shared" si="256"/>
        <v>33333.333333333336</v>
      </c>
      <c r="AZ56" s="17">
        <f t="shared" si="257"/>
        <v>33333.333333333336</v>
      </c>
      <c r="BA56" s="18">
        <f t="shared" si="258"/>
        <v>399999.99999999994</v>
      </c>
      <c r="BB56" s="439">
        <f>500000/12</f>
        <v>41666.666666666664</v>
      </c>
      <c r="BC56" s="17">
        <f t="shared" ref="BC56" si="276">BB56</f>
        <v>41666.666666666664</v>
      </c>
      <c r="BD56" s="17">
        <f t="shared" si="260"/>
        <v>41666.666666666664</v>
      </c>
      <c r="BE56" s="17">
        <f t="shared" si="261"/>
        <v>41666.666666666664</v>
      </c>
      <c r="BF56" s="17">
        <f t="shared" si="262"/>
        <v>41666.666666666664</v>
      </c>
      <c r="BG56" s="17">
        <f t="shared" si="263"/>
        <v>41666.666666666664</v>
      </c>
      <c r="BH56" s="17">
        <f t="shared" si="264"/>
        <v>41666.666666666664</v>
      </c>
      <c r="BI56" s="17">
        <f t="shared" si="265"/>
        <v>41666.666666666664</v>
      </c>
      <c r="BJ56" s="17">
        <f t="shared" si="266"/>
        <v>41666.666666666664</v>
      </c>
      <c r="BK56" s="17">
        <f t="shared" si="267"/>
        <v>41666.666666666664</v>
      </c>
      <c r="BL56" s="17">
        <f t="shared" si="268"/>
        <v>41666.666666666664</v>
      </c>
      <c r="BM56" s="17">
        <f t="shared" si="269"/>
        <v>41666.666666666664</v>
      </c>
      <c r="BN56" s="18">
        <f t="shared" si="270"/>
        <v>500000.00000000006</v>
      </c>
    </row>
    <row r="57" spans="1:66" s="1" customFormat="1">
      <c r="A57" s="22" t="s">
        <v>36</v>
      </c>
      <c r="B57" s="54">
        <f t="shared" ref="B57:AN57" si="277">SUM(B52:B56)</f>
        <v>34166.666666666672</v>
      </c>
      <c r="C57" s="55">
        <f t="shared" si="277"/>
        <v>34166.666666666672</v>
      </c>
      <c r="D57" s="55">
        <f t="shared" si="277"/>
        <v>34166.666666666672</v>
      </c>
      <c r="E57" s="55">
        <f t="shared" si="277"/>
        <v>34166.666666666672</v>
      </c>
      <c r="F57" s="55">
        <f t="shared" si="277"/>
        <v>34166.666666666672</v>
      </c>
      <c r="G57" s="55">
        <f t="shared" si="277"/>
        <v>34166.666666666672</v>
      </c>
      <c r="H57" s="55">
        <f t="shared" si="277"/>
        <v>34166.666666666672</v>
      </c>
      <c r="I57" s="55">
        <f t="shared" si="277"/>
        <v>34166.666666666672</v>
      </c>
      <c r="J57" s="55">
        <f t="shared" si="277"/>
        <v>34166.666666666672</v>
      </c>
      <c r="K57" s="55">
        <f t="shared" si="277"/>
        <v>34166.666666666672</v>
      </c>
      <c r="L57" s="55">
        <f t="shared" si="277"/>
        <v>34166.666666666672</v>
      </c>
      <c r="M57" s="55">
        <f t="shared" si="277"/>
        <v>34166.666666666672</v>
      </c>
      <c r="N57" s="37">
        <f t="shared" si="277"/>
        <v>410000</v>
      </c>
      <c r="O57" s="55">
        <f t="shared" si="277"/>
        <v>58750.000000000007</v>
      </c>
      <c r="P57" s="55">
        <f t="shared" si="277"/>
        <v>58750.000000000007</v>
      </c>
      <c r="Q57" s="55">
        <f t="shared" si="277"/>
        <v>58750.000000000007</v>
      </c>
      <c r="R57" s="55">
        <f t="shared" si="277"/>
        <v>58750.000000000007</v>
      </c>
      <c r="S57" s="55">
        <f t="shared" si="277"/>
        <v>58750.000000000007</v>
      </c>
      <c r="T57" s="55">
        <f t="shared" si="277"/>
        <v>58750.000000000007</v>
      </c>
      <c r="U57" s="55">
        <f t="shared" si="277"/>
        <v>58750.000000000007</v>
      </c>
      <c r="V57" s="55">
        <f t="shared" si="277"/>
        <v>58750.000000000007</v>
      </c>
      <c r="W57" s="55">
        <f t="shared" si="277"/>
        <v>58750.000000000007</v>
      </c>
      <c r="X57" s="55">
        <f t="shared" si="277"/>
        <v>58750.000000000007</v>
      </c>
      <c r="Y57" s="55">
        <f t="shared" si="277"/>
        <v>58750.000000000007</v>
      </c>
      <c r="Z57" s="55">
        <f t="shared" si="277"/>
        <v>58750.000000000007</v>
      </c>
      <c r="AA57" s="37">
        <f t="shared" si="277"/>
        <v>705000</v>
      </c>
      <c r="AB57" s="55">
        <f t="shared" si="277"/>
        <v>92500</v>
      </c>
      <c r="AC57" s="55">
        <f t="shared" si="277"/>
        <v>92500</v>
      </c>
      <c r="AD57" s="55">
        <f t="shared" si="277"/>
        <v>92500</v>
      </c>
      <c r="AE57" s="55">
        <f t="shared" si="277"/>
        <v>92500</v>
      </c>
      <c r="AF57" s="55">
        <f t="shared" si="277"/>
        <v>92500</v>
      </c>
      <c r="AG57" s="55">
        <f t="shared" si="277"/>
        <v>92500</v>
      </c>
      <c r="AH57" s="55">
        <f t="shared" si="277"/>
        <v>92500</v>
      </c>
      <c r="AI57" s="55">
        <f t="shared" si="277"/>
        <v>92500</v>
      </c>
      <c r="AJ57" s="55">
        <f t="shared" si="277"/>
        <v>92500</v>
      </c>
      <c r="AK57" s="55">
        <f t="shared" si="277"/>
        <v>92500</v>
      </c>
      <c r="AL57" s="55">
        <f t="shared" si="277"/>
        <v>92500</v>
      </c>
      <c r="AM57" s="55">
        <f t="shared" si="277"/>
        <v>92500</v>
      </c>
      <c r="AN57" s="37">
        <f t="shared" si="277"/>
        <v>1110000</v>
      </c>
      <c r="AO57" s="55">
        <f t="shared" ref="AO57:BN57" si="278">SUM(AO52:AO56)</f>
        <v>121666.66666666669</v>
      </c>
      <c r="AP57" s="55">
        <f t="shared" si="278"/>
        <v>121666.66666666669</v>
      </c>
      <c r="AQ57" s="55">
        <f t="shared" si="278"/>
        <v>121666.66666666669</v>
      </c>
      <c r="AR57" s="55">
        <f t="shared" si="278"/>
        <v>121666.66666666669</v>
      </c>
      <c r="AS57" s="55">
        <f t="shared" si="278"/>
        <v>121666.66666666669</v>
      </c>
      <c r="AT57" s="55">
        <f t="shared" si="278"/>
        <v>121666.66666666669</v>
      </c>
      <c r="AU57" s="55">
        <f t="shared" si="278"/>
        <v>121666.66666666669</v>
      </c>
      <c r="AV57" s="55">
        <f t="shared" si="278"/>
        <v>121666.66666666669</v>
      </c>
      <c r="AW57" s="55">
        <f t="shared" si="278"/>
        <v>121666.66666666669</v>
      </c>
      <c r="AX57" s="55">
        <f t="shared" si="278"/>
        <v>121666.66666666669</v>
      </c>
      <c r="AY57" s="55">
        <f t="shared" si="278"/>
        <v>121666.66666666669</v>
      </c>
      <c r="AZ57" s="55">
        <f t="shared" si="278"/>
        <v>121666.66666666669</v>
      </c>
      <c r="BA57" s="37">
        <f t="shared" si="278"/>
        <v>1460000</v>
      </c>
      <c r="BB57" s="55">
        <f t="shared" si="278"/>
        <v>153333.33333333331</v>
      </c>
      <c r="BC57" s="55">
        <f t="shared" si="278"/>
        <v>153333.33333333331</v>
      </c>
      <c r="BD57" s="55">
        <f t="shared" si="278"/>
        <v>153333.33333333331</v>
      </c>
      <c r="BE57" s="55">
        <f t="shared" si="278"/>
        <v>153333.33333333331</v>
      </c>
      <c r="BF57" s="55">
        <f t="shared" si="278"/>
        <v>153333.33333333331</v>
      </c>
      <c r="BG57" s="55">
        <f t="shared" si="278"/>
        <v>153333.33333333331</v>
      </c>
      <c r="BH57" s="55">
        <f t="shared" si="278"/>
        <v>153333.33333333331</v>
      </c>
      <c r="BI57" s="55">
        <f t="shared" si="278"/>
        <v>153333.33333333331</v>
      </c>
      <c r="BJ57" s="55">
        <f t="shared" si="278"/>
        <v>153333.33333333331</v>
      </c>
      <c r="BK57" s="55">
        <f t="shared" si="278"/>
        <v>153333.33333333331</v>
      </c>
      <c r="BL57" s="55">
        <f t="shared" si="278"/>
        <v>153333.33333333331</v>
      </c>
      <c r="BM57" s="55">
        <f t="shared" si="278"/>
        <v>153333.33333333331</v>
      </c>
      <c r="BN57" s="37">
        <f t="shared" si="278"/>
        <v>1840000</v>
      </c>
    </row>
    <row r="58" spans="1:66">
      <c r="A58" s="7"/>
      <c r="B58" s="4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0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8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8"/>
      <c r="BB58" s="16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8"/>
    </row>
    <row r="59" spans="1:66">
      <c r="A59" s="22" t="s">
        <v>301</v>
      </c>
      <c r="B59" s="4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0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8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8"/>
      <c r="BB59" s="16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8"/>
    </row>
    <row r="60" spans="1:66">
      <c r="A60" s="7" t="s">
        <v>524</v>
      </c>
      <c r="B60" s="551">
        <f>500000/12</f>
        <v>41666.666666666664</v>
      </c>
      <c r="C60" s="17">
        <f>B60</f>
        <v>41666.666666666664</v>
      </c>
      <c r="D60" s="17">
        <f t="shared" ref="D60:M60" si="279">C60</f>
        <v>41666.666666666664</v>
      </c>
      <c r="E60" s="17">
        <f t="shared" si="279"/>
        <v>41666.666666666664</v>
      </c>
      <c r="F60" s="17">
        <f t="shared" si="279"/>
        <v>41666.666666666664</v>
      </c>
      <c r="G60" s="17">
        <f t="shared" si="279"/>
        <v>41666.666666666664</v>
      </c>
      <c r="H60" s="17">
        <f t="shared" si="279"/>
        <v>41666.666666666664</v>
      </c>
      <c r="I60" s="17">
        <f t="shared" si="279"/>
        <v>41666.666666666664</v>
      </c>
      <c r="J60" s="17">
        <f t="shared" si="279"/>
        <v>41666.666666666664</v>
      </c>
      <c r="K60" s="17">
        <f t="shared" si="279"/>
        <v>41666.666666666664</v>
      </c>
      <c r="L60" s="17">
        <f t="shared" si="279"/>
        <v>41666.666666666664</v>
      </c>
      <c r="M60" s="17">
        <f t="shared" si="279"/>
        <v>41666.666666666664</v>
      </c>
      <c r="N60" s="20">
        <f t="shared" ref="N60" si="280">SUM(B60:M60)</f>
        <v>500000.00000000006</v>
      </c>
      <c r="O60" s="439">
        <f>750000/12</f>
        <v>62500</v>
      </c>
      <c r="P60" s="17">
        <f>O60</f>
        <v>62500</v>
      </c>
      <c r="Q60" s="17">
        <f t="shared" ref="Q60:Z60" si="281">P60</f>
        <v>62500</v>
      </c>
      <c r="R60" s="17">
        <f t="shared" si="281"/>
        <v>62500</v>
      </c>
      <c r="S60" s="17">
        <f t="shared" si="281"/>
        <v>62500</v>
      </c>
      <c r="T60" s="17">
        <f t="shared" si="281"/>
        <v>62500</v>
      </c>
      <c r="U60" s="17">
        <f t="shared" si="281"/>
        <v>62500</v>
      </c>
      <c r="V60" s="17">
        <f t="shared" si="281"/>
        <v>62500</v>
      </c>
      <c r="W60" s="17">
        <f t="shared" si="281"/>
        <v>62500</v>
      </c>
      <c r="X60" s="17">
        <f t="shared" si="281"/>
        <v>62500</v>
      </c>
      <c r="Y60" s="17">
        <f t="shared" si="281"/>
        <v>62500</v>
      </c>
      <c r="Z60" s="17">
        <f t="shared" si="281"/>
        <v>62500</v>
      </c>
      <c r="AA60" s="20">
        <f t="shared" ref="AA60" si="282">SUM(O60:Z60)</f>
        <v>750000</v>
      </c>
      <c r="AB60" s="439">
        <f>1000000/12</f>
        <v>83333.333333333328</v>
      </c>
      <c r="AC60" s="17">
        <f>AB60</f>
        <v>83333.333333333328</v>
      </c>
      <c r="AD60" s="17">
        <f t="shared" ref="AD60:AM60" si="283">AC60</f>
        <v>83333.333333333328</v>
      </c>
      <c r="AE60" s="17">
        <f t="shared" si="283"/>
        <v>83333.333333333328</v>
      </c>
      <c r="AF60" s="17">
        <f t="shared" si="283"/>
        <v>83333.333333333328</v>
      </c>
      <c r="AG60" s="17">
        <f t="shared" si="283"/>
        <v>83333.333333333328</v>
      </c>
      <c r="AH60" s="17">
        <f t="shared" si="283"/>
        <v>83333.333333333328</v>
      </c>
      <c r="AI60" s="17">
        <f t="shared" si="283"/>
        <v>83333.333333333328</v>
      </c>
      <c r="AJ60" s="17">
        <f t="shared" si="283"/>
        <v>83333.333333333328</v>
      </c>
      <c r="AK60" s="17">
        <f t="shared" si="283"/>
        <v>83333.333333333328</v>
      </c>
      <c r="AL60" s="17">
        <f t="shared" si="283"/>
        <v>83333.333333333328</v>
      </c>
      <c r="AM60" s="17">
        <f t="shared" si="283"/>
        <v>83333.333333333328</v>
      </c>
      <c r="AN60" s="20">
        <f t="shared" ref="AN60" si="284">SUM(AB60:AM60)</f>
        <v>1000000.0000000001</v>
      </c>
      <c r="AO60" s="440">
        <f>1250000/12</f>
        <v>104166.66666666667</v>
      </c>
      <c r="AP60" s="16">
        <f>AO60</f>
        <v>104166.66666666667</v>
      </c>
      <c r="AQ60" s="16">
        <f t="shared" ref="AQ60:AZ60" si="285">AP60</f>
        <v>104166.66666666667</v>
      </c>
      <c r="AR60" s="16">
        <f t="shared" si="285"/>
        <v>104166.66666666667</v>
      </c>
      <c r="AS60" s="16">
        <f t="shared" si="285"/>
        <v>104166.66666666667</v>
      </c>
      <c r="AT60" s="16">
        <f t="shared" si="285"/>
        <v>104166.66666666667</v>
      </c>
      <c r="AU60" s="16">
        <f t="shared" si="285"/>
        <v>104166.66666666667</v>
      </c>
      <c r="AV60" s="16">
        <f t="shared" si="285"/>
        <v>104166.66666666667</v>
      </c>
      <c r="AW60" s="16">
        <f t="shared" si="285"/>
        <v>104166.66666666667</v>
      </c>
      <c r="AX60" s="16">
        <f t="shared" si="285"/>
        <v>104166.66666666667</v>
      </c>
      <c r="AY60" s="16">
        <f t="shared" si="285"/>
        <v>104166.66666666667</v>
      </c>
      <c r="AZ60" s="16">
        <f t="shared" si="285"/>
        <v>104166.66666666667</v>
      </c>
      <c r="BA60" s="20">
        <f t="shared" ref="BA60" si="286">SUM(AO60:AZ60)</f>
        <v>1250000</v>
      </c>
      <c r="BB60" s="440">
        <f>1500000/12</f>
        <v>125000</v>
      </c>
      <c r="BC60" s="17">
        <f>BB60</f>
        <v>125000</v>
      </c>
      <c r="BD60" s="17">
        <f t="shared" ref="BD60:BM60" si="287">BC60</f>
        <v>125000</v>
      </c>
      <c r="BE60" s="17">
        <f t="shared" si="287"/>
        <v>125000</v>
      </c>
      <c r="BF60" s="17">
        <f t="shared" si="287"/>
        <v>125000</v>
      </c>
      <c r="BG60" s="17">
        <f t="shared" si="287"/>
        <v>125000</v>
      </c>
      <c r="BH60" s="17">
        <f t="shared" si="287"/>
        <v>125000</v>
      </c>
      <c r="BI60" s="17">
        <f t="shared" si="287"/>
        <v>125000</v>
      </c>
      <c r="BJ60" s="17">
        <f t="shared" si="287"/>
        <v>125000</v>
      </c>
      <c r="BK60" s="17">
        <f t="shared" si="287"/>
        <v>125000</v>
      </c>
      <c r="BL60" s="17">
        <f t="shared" si="287"/>
        <v>125000</v>
      </c>
      <c r="BM60" s="17">
        <f t="shared" si="287"/>
        <v>125000</v>
      </c>
      <c r="BN60" s="20">
        <f t="shared" ref="BN60" si="288">SUM(BB60:BM60)</f>
        <v>1500000</v>
      </c>
    </row>
    <row r="61" spans="1:66">
      <c r="A61" s="7"/>
      <c r="B61" s="4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20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8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8"/>
      <c r="BB61" s="16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8"/>
    </row>
    <row r="62" spans="1:66">
      <c r="A62" s="22" t="s">
        <v>411</v>
      </c>
      <c r="B62" s="717">
        <f t="shared" ref="B62:AG62" si="289">SUM(B60:B61)</f>
        <v>41666.666666666664</v>
      </c>
      <c r="C62" s="717">
        <f t="shared" si="289"/>
        <v>41666.666666666664</v>
      </c>
      <c r="D62" s="717">
        <f t="shared" si="289"/>
        <v>41666.666666666664</v>
      </c>
      <c r="E62" s="717">
        <f t="shared" si="289"/>
        <v>41666.666666666664</v>
      </c>
      <c r="F62" s="717">
        <f t="shared" si="289"/>
        <v>41666.666666666664</v>
      </c>
      <c r="G62" s="717">
        <f t="shared" si="289"/>
        <v>41666.666666666664</v>
      </c>
      <c r="H62" s="717">
        <f t="shared" si="289"/>
        <v>41666.666666666664</v>
      </c>
      <c r="I62" s="717">
        <f t="shared" si="289"/>
        <v>41666.666666666664</v>
      </c>
      <c r="J62" s="717">
        <f t="shared" si="289"/>
        <v>41666.666666666664</v>
      </c>
      <c r="K62" s="717">
        <f t="shared" si="289"/>
        <v>41666.666666666664</v>
      </c>
      <c r="L62" s="717">
        <f t="shared" si="289"/>
        <v>41666.666666666664</v>
      </c>
      <c r="M62" s="717">
        <f t="shared" si="289"/>
        <v>41666.666666666664</v>
      </c>
      <c r="N62" s="717">
        <f t="shared" si="289"/>
        <v>500000.00000000006</v>
      </c>
      <c r="O62" s="717">
        <f t="shared" si="289"/>
        <v>62500</v>
      </c>
      <c r="P62" s="717">
        <f t="shared" si="289"/>
        <v>62500</v>
      </c>
      <c r="Q62" s="717">
        <f t="shared" si="289"/>
        <v>62500</v>
      </c>
      <c r="R62" s="717">
        <f t="shared" si="289"/>
        <v>62500</v>
      </c>
      <c r="S62" s="717">
        <f t="shared" si="289"/>
        <v>62500</v>
      </c>
      <c r="T62" s="717">
        <f t="shared" si="289"/>
        <v>62500</v>
      </c>
      <c r="U62" s="717">
        <f t="shared" si="289"/>
        <v>62500</v>
      </c>
      <c r="V62" s="717">
        <f t="shared" si="289"/>
        <v>62500</v>
      </c>
      <c r="W62" s="717">
        <f t="shared" si="289"/>
        <v>62500</v>
      </c>
      <c r="X62" s="717">
        <f t="shared" si="289"/>
        <v>62500</v>
      </c>
      <c r="Y62" s="717">
        <f t="shared" si="289"/>
        <v>62500</v>
      </c>
      <c r="Z62" s="717">
        <f t="shared" si="289"/>
        <v>62500</v>
      </c>
      <c r="AA62" s="717">
        <f t="shared" si="289"/>
        <v>750000</v>
      </c>
      <c r="AB62" s="717">
        <f t="shared" si="289"/>
        <v>83333.333333333328</v>
      </c>
      <c r="AC62" s="717">
        <f t="shared" si="289"/>
        <v>83333.333333333328</v>
      </c>
      <c r="AD62" s="717">
        <f t="shared" si="289"/>
        <v>83333.333333333328</v>
      </c>
      <c r="AE62" s="717">
        <f t="shared" si="289"/>
        <v>83333.333333333328</v>
      </c>
      <c r="AF62" s="717">
        <f t="shared" si="289"/>
        <v>83333.333333333328</v>
      </c>
      <c r="AG62" s="717">
        <f t="shared" si="289"/>
        <v>83333.333333333328</v>
      </c>
      <c r="AH62" s="717">
        <f t="shared" ref="AH62:BM62" si="290">SUM(AH60:AH61)</f>
        <v>83333.333333333328</v>
      </c>
      <c r="AI62" s="717">
        <f t="shared" si="290"/>
        <v>83333.333333333328</v>
      </c>
      <c r="AJ62" s="717">
        <f t="shared" si="290"/>
        <v>83333.333333333328</v>
      </c>
      <c r="AK62" s="717">
        <f t="shared" si="290"/>
        <v>83333.333333333328</v>
      </c>
      <c r="AL62" s="717">
        <f t="shared" si="290"/>
        <v>83333.333333333328</v>
      </c>
      <c r="AM62" s="717">
        <f t="shared" si="290"/>
        <v>83333.333333333328</v>
      </c>
      <c r="AN62" s="717">
        <f t="shared" si="290"/>
        <v>1000000.0000000001</v>
      </c>
      <c r="AO62" s="717">
        <f t="shared" si="290"/>
        <v>104166.66666666667</v>
      </c>
      <c r="AP62" s="717">
        <f t="shared" si="290"/>
        <v>104166.66666666667</v>
      </c>
      <c r="AQ62" s="717">
        <f t="shared" si="290"/>
        <v>104166.66666666667</v>
      </c>
      <c r="AR62" s="717">
        <f t="shared" si="290"/>
        <v>104166.66666666667</v>
      </c>
      <c r="AS62" s="717">
        <f t="shared" si="290"/>
        <v>104166.66666666667</v>
      </c>
      <c r="AT62" s="717">
        <f t="shared" si="290"/>
        <v>104166.66666666667</v>
      </c>
      <c r="AU62" s="717">
        <f t="shared" si="290"/>
        <v>104166.66666666667</v>
      </c>
      <c r="AV62" s="717">
        <f t="shared" si="290"/>
        <v>104166.66666666667</v>
      </c>
      <c r="AW62" s="717">
        <f t="shared" si="290"/>
        <v>104166.66666666667</v>
      </c>
      <c r="AX62" s="717">
        <f t="shared" si="290"/>
        <v>104166.66666666667</v>
      </c>
      <c r="AY62" s="717">
        <f t="shared" si="290"/>
        <v>104166.66666666667</v>
      </c>
      <c r="AZ62" s="717">
        <f t="shared" si="290"/>
        <v>104166.66666666667</v>
      </c>
      <c r="BA62" s="717">
        <f t="shared" si="290"/>
        <v>1250000</v>
      </c>
      <c r="BB62" s="717">
        <f t="shared" si="290"/>
        <v>125000</v>
      </c>
      <c r="BC62" s="717">
        <f t="shared" si="290"/>
        <v>125000</v>
      </c>
      <c r="BD62" s="717">
        <f t="shared" si="290"/>
        <v>125000</v>
      </c>
      <c r="BE62" s="717">
        <f t="shared" si="290"/>
        <v>125000</v>
      </c>
      <c r="BF62" s="717">
        <f t="shared" si="290"/>
        <v>125000</v>
      </c>
      <c r="BG62" s="717">
        <f t="shared" si="290"/>
        <v>125000</v>
      </c>
      <c r="BH62" s="717">
        <f t="shared" si="290"/>
        <v>125000</v>
      </c>
      <c r="BI62" s="717">
        <f t="shared" si="290"/>
        <v>125000</v>
      </c>
      <c r="BJ62" s="717">
        <f t="shared" si="290"/>
        <v>125000</v>
      </c>
      <c r="BK62" s="717">
        <f t="shared" si="290"/>
        <v>125000</v>
      </c>
      <c r="BL62" s="717">
        <f t="shared" si="290"/>
        <v>125000</v>
      </c>
      <c r="BM62" s="717">
        <f t="shared" si="290"/>
        <v>125000</v>
      </c>
      <c r="BN62" s="717">
        <f t="shared" ref="BN62" si="291">SUM(BN60:BN61)</f>
        <v>1500000</v>
      </c>
    </row>
    <row r="63" spans="1:66">
      <c r="A63" s="7"/>
      <c r="B63" s="4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0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8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8"/>
      <c r="BB63" s="16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8"/>
    </row>
    <row r="64" spans="1:66">
      <c r="A64" s="7"/>
      <c r="B64" s="4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20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8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8"/>
      <c r="BB64" s="16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8"/>
    </row>
    <row r="65" spans="1:66" s="1" customFormat="1">
      <c r="A65" s="22" t="s">
        <v>49</v>
      </c>
      <c r="B65" s="633">
        <f>500000/12</f>
        <v>41666.666666666664</v>
      </c>
      <c r="C65" s="23">
        <f>SUM(B65)</f>
        <v>41666.666666666664</v>
      </c>
      <c r="D65" s="23">
        <f t="shared" ref="D65:M65" si="292">SUM(C65)</f>
        <v>41666.666666666664</v>
      </c>
      <c r="E65" s="23">
        <f t="shared" si="292"/>
        <v>41666.666666666664</v>
      </c>
      <c r="F65" s="23">
        <f t="shared" si="292"/>
        <v>41666.666666666664</v>
      </c>
      <c r="G65" s="23">
        <f t="shared" si="292"/>
        <v>41666.666666666664</v>
      </c>
      <c r="H65" s="23">
        <f t="shared" si="292"/>
        <v>41666.666666666664</v>
      </c>
      <c r="I65" s="23">
        <f t="shared" si="292"/>
        <v>41666.666666666664</v>
      </c>
      <c r="J65" s="23">
        <f t="shared" si="292"/>
        <v>41666.666666666664</v>
      </c>
      <c r="K65" s="23">
        <f t="shared" si="292"/>
        <v>41666.666666666664</v>
      </c>
      <c r="L65" s="23">
        <f t="shared" si="292"/>
        <v>41666.666666666664</v>
      </c>
      <c r="M65" s="23">
        <f t="shared" si="292"/>
        <v>41666.666666666664</v>
      </c>
      <c r="N65" s="20">
        <f>SUM(B65:M65)</f>
        <v>500000.00000000006</v>
      </c>
      <c r="O65" s="634">
        <f>1000000/12</f>
        <v>83333.333333333328</v>
      </c>
      <c r="P65" s="635">
        <f>SUM(O65)</f>
        <v>83333.333333333328</v>
      </c>
      <c r="Q65" s="635">
        <f t="shared" ref="Q65:Z65" si="293">P65</f>
        <v>83333.333333333328</v>
      </c>
      <c r="R65" s="635">
        <f t="shared" si="293"/>
        <v>83333.333333333328</v>
      </c>
      <c r="S65" s="635">
        <f t="shared" si="293"/>
        <v>83333.333333333328</v>
      </c>
      <c r="T65" s="635">
        <f t="shared" si="293"/>
        <v>83333.333333333328</v>
      </c>
      <c r="U65" s="635">
        <f t="shared" si="293"/>
        <v>83333.333333333328</v>
      </c>
      <c r="V65" s="635">
        <f t="shared" si="293"/>
        <v>83333.333333333328</v>
      </c>
      <c r="W65" s="635">
        <f t="shared" si="293"/>
        <v>83333.333333333328</v>
      </c>
      <c r="X65" s="635">
        <f t="shared" si="293"/>
        <v>83333.333333333328</v>
      </c>
      <c r="Y65" s="635">
        <f t="shared" si="293"/>
        <v>83333.333333333328</v>
      </c>
      <c r="Z65" s="635">
        <f t="shared" si="293"/>
        <v>83333.333333333328</v>
      </c>
      <c r="AA65" s="18">
        <f>SUM(O65:Z65)</f>
        <v>1000000.0000000001</v>
      </c>
      <c r="AB65" s="634">
        <f>2000000/12</f>
        <v>166666.66666666666</v>
      </c>
      <c r="AC65" s="635">
        <f t="shared" ref="AC65:AM65" si="294">AB65</f>
        <v>166666.66666666666</v>
      </c>
      <c r="AD65" s="635">
        <f t="shared" si="294"/>
        <v>166666.66666666666</v>
      </c>
      <c r="AE65" s="635">
        <f t="shared" si="294"/>
        <v>166666.66666666666</v>
      </c>
      <c r="AF65" s="635">
        <f t="shared" si="294"/>
        <v>166666.66666666666</v>
      </c>
      <c r="AG65" s="635">
        <f t="shared" si="294"/>
        <v>166666.66666666666</v>
      </c>
      <c r="AH65" s="635">
        <f t="shared" si="294"/>
        <v>166666.66666666666</v>
      </c>
      <c r="AI65" s="635">
        <f t="shared" si="294"/>
        <v>166666.66666666666</v>
      </c>
      <c r="AJ65" s="635">
        <f t="shared" si="294"/>
        <v>166666.66666666666</v>
      </c>
      <c r="AK65" s="635">
        <f t="shared" si="294"/>
        <v>166666.66666666666</v>
      </c>
      <c r="AL65" s="635">
        <f t="shared" si="294"/>
        <v>166666.66666666666</v>
      </c>
      <c r="AM65" s="635">
        <f t="shared" si="294"/>
        <v>166666.66666666666</v>
      </c>
      <c r="AN65" s="18">
        <f>SUM(AB65:AM65)</f>
        <v>2000000.0000000002</v>
      </c>
      <c r="AO65" s="634">
        <v>250000</v>
      </c>
      <c r="AP65" s="635">
        <f t="shared" ref="AP65" si="295">AO65</f>
        <v>250000</v>
      </c>
      <c r="AQ65" s="635">
        <f t="shared" ref="AQ65" si="296">AP65</f>
        <v>250000</v>
      </c>
      <c r="AR65" s="635">
        <f t="shared" ref="AR65" si="297">AQ65</f>
        <v>250000</v>
      </c>
      <c r="AS65" s="635">
        <f t="shared" ref="AS65" si="298">AR65</f>
        <v>250000</v>
      </c>
      <c r="AT65" s="635">
        <f t="shared" ref="AT65" si="299">AS65</f>
        <v>250000</v>
      </c>
      <c r="AU65" s="635">
        <f t="shared" ref="AU65" si="300">AT65</f>
        <v>250000</v>
      </c>
      <c r="AV65" s="635">
        <f t="shared" ref="AV65" si="301">AU65</f>
        <v>250000</v>
      </c>
      <c r="AW65" s="635">
        <f t="shared" ref="AW65" si="302">AV65</f>
        <v>250000</v>
      </c>
      <c r="AX65" s="635">
        <f t="shared" ref="AX65" si="303">AW65</f>
        <v>250000</v>
      </c>
      <c r="AY65" s="635">
        <f t="shared" ref="AY65" si="304">AX65</f>
        <v>250000</v>
      </c>
      <c r="AZ65" s="635">
        <f t="shared" ref="AZ65" si="305">AY65</f>
        <v>250000</v>
      </c>
      <c r="BA65" s="18">
        <f>SUM(AO65:AZ65)</f>
        <v>3000000</v>
      </c>
      <c r="BB65" s="634">
        <v>333333.33</v>
      </c>
      <c r="BC65" s="635">
        <f t="shared" ref="BC65" si="306">BB65</f>
        <v>333333.33</v>
      </c>
      <c r="BD65" s="635">
        <f t="shared" ref="BD65" si="307">BC65</f>
        <v>333333.33</v>
      </c>
      <c r="BE65" s="635">
        <f t="shared" ref="BE65" si="308">BD65</f>
        <v>333333.33</v>
      </c>
      <c r="BF65" s="635">
        <f t="shared" ref="BF65" si="309">BE65</f>
        <v>333333.33</v>
      </c>
      <c r="BG65" s="635">
        <f t="shared" ref="BG65" si="310">BF65</f>
        <v>333333.33</v>
      </c>
      <c r="BH65" s="635">
        <f t="shared" ref="BH65" si="311">BG65</f>
        <v>333333.33</v>
      </c>
      <c r="BI65" s="635">
        <f t="shared" ref="BI65" si="312">BH65</f>
        <v>333333.33</v>
      </c>
      <c r="BJ65" s="635">
        <f t="shared" ref="BJ65" si="313">BI65</f>
        <v>333333.33</v>
      </c>
      <c r="BK65" s="635">
        <f t="shared" ref="BK65" si="314">BJ65</f>
        <v>333333.33</v>
      </c>
      <c r="BL65" s="635">
        <f t="shared" ref="BL65" si="315">BK65</f>
        <v>333333.33</v>
      </c>
      <c r="BM65" s="635">
        <f t="shared" ref="BM65" si="316">BL65</f>
        <v>333333.33</v>
      </c>
      <c r="BN65" s="18">
        <f>SUM(BB65:BM65)</f>
        <v>3999999.9600000004</v>
      </c>
    </row>
    <row r="66" spans="1:66">
      <c r="A66" s="7"/>
      <c r="B66" s="4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20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8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8"/>
      <c r="BB66" s="16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8"/>
    </row>
    <row r="67" spans="1:66" s="1" customFormat="1">
      <c r="A67" s="24" t="s">
        <v>7</v>
      </c>
      <c r="B67" s="25">
        <f t="shared" ref="B67:AG67" si="317">B65+B62+B57+B42+B50+B31+B21+B15</f>
        <v>343000</v>
      </c>
      <c r="C67" s="25">
        <f t="shared" si="317"/>
        <v>343500</v>
      </c>
      <c r="D67" s="25">
        <f t="shared" si="317"/>
        <v>344000</v>
      </c>
      <c r="E67" s="25">
        <f t="shared" si="317"/>
        <v>349291.90500000003</v>
      </c>
      <c r="F67" s="25">
        <f t="shared" si="317"/>
        <v>354823.40525000001</v>
      </c>
      <c r="G67" s="25">
        <f t="shared" si="317"/>
        <v>360606.48051249998</v>
      </c>
      <c r="H67" s="25">
        <f t="shared" si="317"/>
        <v>371939.21053812501</v>
      </c>
      <c r="I67" s="25">
        <f t="shared" si="317"/>
        <v>378548.65706503124</v>
      </c>
      <c r="J67" s="25">
        <f t="shared" si="317"/>
        <v>385463.57591828279</v>
      </c>
      <c r="K67" s="25">
        <f t="shared" si="317"/>
        <v>392699.24071419693</v>
      </c>
      <c r="L67" s="25">
        <f t="shared" si="317"/>
        <v>400271.68874990684</v>
      </c>
      <c r="M67" s="25">
        <f t="shared" si="317"/>
        <v>408197.75918740215</v>
      </c>
      <c r="N67" s="25">
        <f t="shared" si="317"/>
        <v>4432341.9229354449</v>
      </c>
      <c r="O67" s="25">
        <f t="shared" si="317"/>
        <v>659279.91708122496</v>
      </c>
      <c r="P67" s="25">
        <f t="shared" si="317"/>
        <v>667604.23262885667</v>
      </c>
      <c r="Q67" s="25">
        <f t="shared" si="317"/>
        <v>676022.19004602276</v>
      </c>
      <c r="R67" s="25">
        <f t="shared" si="317"/>
        <v>684535.49568712153</v>
      </c>
      <c r="S67" s="25">
        <f t="shared" si="317"/>
        <v>693145.91146688</v>
      </c>
      <c r="T67" s="25">
        <f t="shared" si="317"/>
        <v>701855.25734079746</v>
      </c>
      <c r="U67" s="25">
        <f t="shared" si="317"/>
        <v>710665.41390663374</v>
      </c>
      <c r="V67" s="25">
        <f t="shared" si="317"/>
        <v>719578.32513296674</v>
      </c>
      <c r="W67" s="25">
        <f t="shared" si="317"/>
        <v>728596.00122114341</v>
      </c>
      <c r="X67" s="25">
        <f t="shared" si="317"/>
        <v>737720.52160726127</v>
      </c>
      <c r="Y67" s="25">
        <f t="shared" si="317"/>
        <v>746954.03811115259</v>
      </c>
      <c r="Z67" s="25">
        <f t="shared" si="317"/>
        <v>756298.7782396907</v>
      </c>
      <c r="AA67" s="25">
        <f t="shared" si="317"/>
        <v>8482256.0824697521</v>
      </c>
      <c r="AB67" s="25">
        <f t="shared" si="317"/>
        <v>1058707.5252543653</v>
      </c>
      <c r="AC67" s="25">
        <f t="shared" si="317"/>
        <v>1067980.737237178</v>
      </c>
      <c r="AD67" s="25">
        <f t="shared" si="317"/>
        <v>1077341.6813398188</v>
      </c>
      <c r="AE67" s="25">
        <f t="shared" si="317"/>
        <v>1086791.2348834858</v>
      </c>
      <c r="AF67" s="25">
        <f t="shared" si="317"/>
        <v>1096330.2839625897</v>
      </c>
      <c r="AG67" s="25">
        <f t="shared" si="317"/>
        <v>1105959.7235324846</v>
      </c>
      <c r="AH67" s="25">
        <f t="shared" ref="AH67:BN67" si="318">AH65+AH62+AH57+AH42+AH50+AH31+AH21+AH15</f>
        <v>1115680.4574980782</v>
      </c>
      <c r="AI67" s="25">
        <f t="shared" si="318"/>
        <v>1125493.3988033282</v>
      </c>
      <c r="AJ67" s="25">
        <f t="shared" si="318"/>
        <v>1135399.4695216303</v>
      </c>
      <c r="AK67" s="25">
        <f t="shared" si="318"/>
        <v>1145399.6009471156</v>
      </c>
      <c r="AL67" s="25">
        <f t="shared" si="318"/>
        <v>1155494.7336868558</v>
      </c>
      <c r="AM67" s="25">
        <f t="shared" si="318"/>
        <v>1165685.8177539932</v>
      </c>
      <c r="AN67" s="25">
        <f t="shared" si="318"/>
        <v>13336264.664420923</v>
      </c>
      <c r="AO67" s="25">
        <f t="shared" si="318"/>
        <v>1496722.1249173274</v>
      </c>
      <c r="AP67" s="25">
        <f t="shared" si="318"/>
        <v>1507569.9452012696</v>
      </c>
      <c r="AQ67" s="25">
        <f t="shared" si="318"/>
        <v>1518521.2436880511</v>
      </c>
      <c r="AR67" s="25">
        <f t="shared" si="318"/>
        <v>1529577.0551597006</v>
      </c>
      <c r="AS67" s="25">
        <f t="shared" si="318"/>
        <v>1540738.4247460663</v>
      </c>
      <c r="AT67" s="25">
        <f t="shared" si="318"/>
        <v>1552006.408028296</v>
      </c>
      <c r="AU67" s="25">
        <f t="shared" si="318"/>
        <v>1563382.0711433478</v>
      </c>
      <c r="AV67" s="25">
        <f t="shared" si="318"/>
        <v>1574866.49088955</v>
      </c>
      <c r="AW67" s="25">
        <f t="shared" si="318"/>
        <v>1586460.7548332145</v>
      </c>
      <c r="AX67" s="25">
        <f t="shared" si="318"/>
        <v>1598165.9614163153</v>
      </c>
      <c r="AY67" s="25">
        <f t="shared" si="318"/>
        <v>1609983.2200652473</v>
      </c>
      <c r="AZ67" s="25">
        <f t="shared" si="318"/>
        <v>1621913.6513006687</v>
      </c>
      <c r="BA67" s="25">
        <f t="shared" si="318"/>
        <v>18699907.351389054</v>
      </c>
      <c r="BB67" s="25">
        <f t="shared" si="318"/>
        <v>1974651.5517346645</v>
      </c>
      <c r="BC67" s="25">
        <f t="shared" si="318"/>
        <v>1987356.4703465709</v>
      </c>
      <c r="BD67" s="25">
        <f t="shared" si="318"/>
        <v>2000183.4381445963</v>
      </c>
      <c r="BE67" s="25">
        <f t="shared" si="318"/>
        <v>2013133.675620602</v>
      </c>
      <c r="BF67" s="25">
        <f t="shared" si="318"/>
        <v>2026208.4154713678</v>
      </c>
      <c r="BG67" s="25">
        <f t="shared" si="318"/>
        <v>2039408.9027206409</v>
      </c>
      <c r="BH67" s="25">
        <f t="shared" si="318"/>
        <v>2052736.3948424072</v>
      </c>
      <c r="BI67" s="25">
        <f t="shared" si="318"/>
        <v>2066192.161885391</v>
      </c>
      <c r="BJ67" s="25">
        <f t="shared" si="318"/>
        <v>2079777.4865988046</v>
      </c>
      <c r="BK67" s="25">
        <f t="shared" si="318"/>
        <v>2093493.6645593522</v>
      </c>
      <c r="BL67" s="25">
        <f t="shared" si="318"/>
        <v>2107342.0042995056</v>
      </c>
      <c r="BM67" s="25">
        <f t="shared" si="318"/>
        <v>2121323.8274370604</v>
      </c>
      <c r="BN67" s="25">
        <f t="shared" si="318"/>
        <v>24561807.993660964</v>
      </c>
    </row>
    <row r="68" spans="1:66">
      <c r="A68" s="23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</row>
    <row r="69" spans="1:66" s="29" customFormat="1">
      <c r="A69" s="637" t="s">
        <v>392</v>
      </c>
      <c r="B69" s="627"/>
      <c r="C69" s="627"/>
      <c r="D69" s="627"/>
      <c r="E69" s="638"/>
      <c r="F69" s="638"/>
      <c r="G69" s="638"/>
      <c r="H69" s="638"/>
      <c r="I69" s="638"/>
      <c r="J69" s="638"/>
      <c r="K69" s="638"/>
      <c r="L69" s="638"/>
      <c r="M69" s="638"/>
      <c r="N69" s="638">
        <f>N65/(N67-N65)</f>
        <v>0.12715069284380953</v>
      </c>
      <c r="O69" s="638"/>
      <c r="P69" s="638"/>
      <c r="Q69" s="638"/>
      <c r="R69" s="638"/>
      <c r="S69" s="638"/>
      <c r="T69" s="638"/>
      <c r="U69" s="638"/>
      <c r="V69" s="638"/>
      <c r="W69" s="638"/>
      <c r="X69" s="638"/>
      <c r="Y69" s="638"/>
      <c r="Z69" s="638"/>
      <c r="AA69" s="638">
        <f>AA65/(AA67-AA65)</f>
        <v>0.13364952882899978</v>
      </c>
      <c r="AB69" s="638"/>
      <c r="AC69" s="638"/>
      <c r="AD69" s="638"/>
      <c r="AE69" s="638"/>
      <c r="AF69" s="638"/>
      <c r="AG69" s="638"/>
      <c r="AH69" s="638"/>
      <c r="AI69" s="638"/>
      <c r="AJ69" s="638"/>
      <c r="AK69" s="638"/>
      <c r="AL69" s="638"/>
      <c r="AM69" s="638"/>
      <c r="AN69" s="638">
        <f>AN65/(AN67-AN65)</f>
        <v>0.17642495647415832</v>
      </c>
      <c r="AO69" s="638"/>
      <c r="AP69" s="638"/>
      <c r="AQ69" s="638"/>
      <c r="AR69" s="638"/>
      <c r="AS69" s="638"/>
      <c r="AT69" s="638"/>
      <c r="AU69" s="638"/>
      <c r="AV69" s="638"/>
      <c r="AW69" s="638"/>
      <c r="AX69" s="638"/>
      <c r="AY69" s="638"/>
      <c r="AZ69" s="638"/>
      <c r="BA69" s="638">
        <f>BA65/(BA67-BA65)</f>
        <v>0.19108393016947162</v>
      </c>
      <c r="BB69" s="638"/>
      <c r="BC69" s="638"/>
      <c r="BD69" s="638"/>
      <c r="BE69" s="638"/>
      <c r="BF69" s="638"/>
      <c r="BG69" s="638"/>
      <c r="BH69" s="638"/>
      <c r="BI69" s="638"/>
      <c r="BJ69" s="638"/>
      <c r="BK69" s="638"/>
      <c r="BL69" s="638"/>
      <c r="BM69" s="638"/>
      <c r="BN69" s="638">
        <f>BN65/(BN67-BN65)</f>
        <v>0.19453541991306167</v>
      </c>
    </row>
    <row r="70" spans="1:66">
      <c r="A70" s="1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45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47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47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47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47"/>
    </row>
    <row r="71" spans="1:66" ht="15.5">
      <c r="A71" s="150"/>
      <c r="B71" s="320"/>
      <c r="C71" s="321"/>
      <c r="D71" s="322"/>
      <c r="E71" s="23"/>
      <c r="F71" s="23"/>
      <c r="G71" s="23"/>
      <c r="H71" s="23"/>
      <c r="I71" s="23"/>
      <c r="J71" s="23"/>
      <c r="K71" s="23"/>
      <c r="L71" s="23"/>
      <c r="M71" s="23"/>
      <c r="N71" s="45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47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47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47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47"/>
    </row>
    <row r="72" spans="1:66">
      <c r="A72" s="23"/>
      <c r="B72" s="318"/>
      <c r="C72" s="318"/>
      <c r="D72" s="318"/>
      <c r="E72" s="23"/>
      <c r="F72" s="23"/>
      <c r="G72" s="23"/>
      <c r="H72" s="23"/>
      <c r="I72" s="23"/>
      <c r="J72" s="23"/>
      <c r="K72" s="23"/>
      <c r="L72" s="23"/>
      <c r="M72" s="23"/>
      <c r="N72" s="45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47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47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47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47"/>
    </row>
    <row r="73" spans="1:66">
      <c r="A73" s="4"/>
      <c r="B73" s="323"/>
      <c r="C73" s="323"/>
      <c r="D73" s="323"/>
      <c r="E73" s="23"/>
      <c r="F73" s="23"/>
      <c r="G73" s="23"/>
      <c r="H73" s="23"/>
      <c r="I73" s="23"/>
      <c r="J73" s="23"/>
      <c r="K73" s="23"/>
      <c r="L73" s="23"/>
      <c r="M73" s="23"/>
      <c r="N73" s="45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47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47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47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47"/>
    </row>
    <row r="74" spans="1:66">
      <c r="A74" s="4"/>
      <c r="B74" s="323"/>
      <c r="C74" s="323"/>
      <c r="D74" s="323"/>
      <c r="E74" s="23"/>
      <c r="F74" s="23"/>
      <c r="G74" s="23"/>
      <c r="H74" s="23"/>
      <c r="I74" s="23"/>
      <c r="J74" s="23"/>
      <c r="K74" s="23"/>
      <c r="L74" s="23"/>
      <c r="M74" s="23"/>
      <c r="N74" s="45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47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47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47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47"/>
    </row>
    <row r="75" spans="1:66">
      <c r="A75" s="4"/>
      <c r="B75" s="323"/>
      <c r="C75" s="323"/>
      <c r="D75" s="324"/>
      <c r="E75" s="23"/>
      <c r="F75" s="23"/>
      <c r="G75" s="23"/>
      <c r="H75" s="23"/>
      <c r="I75" s="23"/>
      <c r="J75" s="23"/>
      <c r="K75" s="23"/>
      <c r="L75" s="23"/>
      <c r="M75" s="23"/>
      <c r="N75" s="45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47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47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47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47"/>
    </row>
    <row r="76" spans="1:66">
      <c r="A76" s="23"/>
      <c r="B76" s="323"/>
      <c r="C76" s="323"/>
      <c r="D76" s="323"/>
      <c r="E76" s="23"/>
      <c r="F76" s="23"/>
      <c r="G76" s="23"/>
      <c r="H76" s="23"/>
      <c r="I76" s="23"/>
      <c r="J76" s="23"/>
      <c r="K76" s="23"/>
      <c r="L76" s="23"/>
      <c r="M76" s="23"/>
      <c r="N76" s="45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47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47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47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47"/>
    </row>
    <row r="77" spans="1:66">
      <c r="A77" s="4"/>
      <c r="B77" s="323"/>
      <c r="C77" s="323"/>
      <c r="D77" s="324"/>
      <c r="E77" s="23"/>
      <c r="F77" s="23"/>
      <c r="G77" s="23"/>
      <c r="H77" s="23"/>
      <c r="I77" s="23"/>
      <c r="J77" s="23"/>
      <c r="K77" s="23"/>
      <c r="L77" s="23"/>
      <c r="M77" s="23"/>
      <c r="N77" s="45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47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47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47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47"/>
    </row>
    <row r="78" spans="1:66">
      <c r="A78" s="1"/>
    </row>
    <row r="79" spans="1:66">
      <c r="A79" s="4"/>
      <c r="B79" s="313"/>
    </row>
    <row r="80" spans="1:66">
      <c r="B80" s="313"/>
    </row>
    <row r="82" spans="1:2">
      <c r="A82" s="1"/>
    </row>
    <row r="83" spans="1:2">
      <c r="A83" s="4"/>
      <c r="B83" s="313"/>
    </row>
    <row r="84" spans="1:2">
      <c r="B84" s="313"/>
    </row>
    <row r="86" spans="1:2">
      <c r="A86" s="1"/>
    </row>
    <row r="87" spans="1:2">
      <c r="B87" s="314"/>
    </row>
    <row r="88" spans="1:2">
      <c r="B88" s="313"/>
    </row>
  </sheetData>
  <mergeCells count="5">
    <mergeCell ref="O5:Z5"/>
    <mergeCell ref="AB5:AM5"/>
    <mergeCell ref="B5:M5"/>
    <mergeCell ref="AO5:AZ5"/>
    <mergeCell ref="BB5:BM5"/>
  </mergeCells>
  <printOptions gridLines="1"/>
  <pageMargins left="0.45" right="0.2" top="0.5" bottom="0.25" header="0.3" footer="0.3"/>
  <pageSetup scale="47" pageOrder="overThenDown" orientation="landscape" horizontalDpi="0" verticalDpi="0" r:id="rId1"/>
  <headerFooter>
    <oddFooter>&amp;R&amp;P</oddFooter>
  </headerFooter>
  <rowBreaks count="1" manualBreakCount="1">
    <brk id="70" max="16383" man="1"/>
  </rowBreaks>
  <colBreaks count="4" manualBreakCount="4">
    <brk id="14" max="1048575" man="1"/>
    <brk id="27" max="1048575" man="1"/>
    <brk id="40" max="1048575" man="1"/>
    <brk id="5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2922B-6E5B-424B-80AF-39EA5E7C3A1B}">
  <sheetPr>
    <tabColor theme="1"/>
  </sheetPr>
  <dimension ref="A1:BS120"/>
  <sheetViews>
    <sheetView zoomScale="80" zoomScaleNormal="80" workbookViewId="0">
      <pane xSplit="5" ySplit="6" topLeftCell="F85" activePane="bottomRight" state="frozen"/>
      <selection pane="topRight" activeCell="F1" sqref="F1"/>
      <selection pane="bottomLeft" activeCell="A8" sqref="A8"/>
      <selection pane="bottomRight" activeCell="G118" sqref="G118"/>
    </sheetView>
  </sheetViews>
  <sheetFormatPr defaultColWidth="8.81640625" defaultRowHeight="14.5"/>
  <cols>
    <col min="1" max="1" width="5" style="2" customWidth="1"/>
    <col min="2" max="2" width="50.6328125" customWidth="1"/>
    <col min="3" max="3" width="7.453125" style="2" customWidth="1"/>
    <col min="4" max="4" width="6" style="2" customWidth="1"/>
    <col min="5" max="5" width="7.36328125" style="2" bestFit="1" customWidth="1"/>
    <col min="6" max="6" width="10.1796875" customWidth="1"/>
    <col min="7" max="11" width="8.36328125" bestFit="1" customWidth="1"/>
    <col min="12" max="17" width="9.81640625" bestFit="1" customWidth="1"/>
    <col min="18" max="18" width="9.81640625" customWidth="1"/>
    <col min="19" max="19" width="9.81640625" bestFit="1" customWidth="1"/>
    <col min="20" max="20" width="7.6328125" bestFit="1" customWidth="1"/>
    <col min="21" max="44" width="9.81640625" bestFit="1" customWidth="1"/>
    <col min="45" max="45" width="12.6328125" bestFit="1" customWidth="1"/>
    <col min="46" max="57" width="9.81640625" bestFit="1" customWidth="1"/>
    <col min="58" max="58" width="12.6328125" bestFit="1" customWidth="1"/>
    <col min="59" max="70" width="9.81640625" bestFit="1" customWidth="1"/>
    <col min="71" max="71" width="12.6328125" bestFit="1" customWidth="1"/>
  </cols>
  <sheetData>
    <row r="1" spans="1:71" ht="15.5">
      <c r="B1" s="265" t="str">
        <f>'Sales &amp; Cost of Sales'!B1</f>
        <v>Microtron AI Corp</v>
      </c>
      <c r="C1" s="266"/>
      <c r="D1" s="266"/>
      <c r="E1" s="266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  <c r="BC1" s="264"/>
      <c r="BD1" s="264"/>
      <c r="BE1" s="264"/>
      <c r="BF1" s="264"/>
      <c r="BG1" s="264"/>
      <c r="BH1" s="264"/>
      <c r="BI1" s="264"/>
      <c r="BJ1" s="264"/>
      <c r="BK1" s="264"/>
      <c r="BL1" s="264"/>
      <c r="BM1" s="264"/>
      <c r="BN1" s="264"/>
      <c r="BO1" s="264"/>
      <c r="BP1" s="264"/>
      <c r="BQ1" s="264"/>
      <c r="BR1" s="264"/>
      <c r="BS1" s="264"/>
    </row>
    <row r="2" spans="1:71" ht="20.25" customHeight="1">
      <c r="B2" s="265" t="s">
        <v>50</v>
      </c>
      <c r="C2" s="266"/>
      <c r="D2" s="266"/>
      <c r="E2" s="266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7"/>
      <c r="R2" s="267"/>
      <c r="S2" s="267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  <c r="BL2" s="264"/>
      <c r="BM2" s="264"/>
      <c r="BN2" s="264"/>
      <c r="BO2" s="264"/>
      <c r="BP2" s="264"/>
      <c r="BQ2" s="264"/>
      <c r="BR2" s="264"/>
      <c r="BS2" s="264"/>
    </row>
    <row r="3" spans="1:71" ht="15" thickBot="1">
      <c r="B3" s="264"/>
      <c r="C3" s="266"/>
      <c r="D3" s="266"/>
      <c r="E3" s="266"/>
      <c r="F3" s="268"/>
      <c r="G3" s="264"/>
      <c r="H3" s="264"/>
      <c r="I3" s="650">
        <f>Assumptions!C229</f>
        <v>0.06</v>
      </c>
      <c r="J3" s="264" t="s">
        <v>193</v>
      </c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4"/>
      <c r="BR3" s="264"/>
      <c r="BS3" s="264"/>
    </row>
    <row r="4" spans="1:71" ht="16" thickBot="1">
      <c r="B4" s="273" t="s">
        <v>134</v>
      </c>
      <c r="C4" s="266"/>
      <c r="D4" s="266"/>
      <c r="E4" s="266"/>
      <c r="F4" s="977" t="s">
        <v>194</v>
      </c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979"/>
      <c r="R4" s="269"/>
      <c r="S4" s="270" t="s">
        <v>1</v>
      </c>
      <c r="T4" s="977" t="s">
        <v>195</v>
      </c>
      <c r="U4" s="978"/>
      <c r="V4" s="978"/>
      <c r="W4" s="978"/>
      <c r="X4" s="978"/>
      <c r="Y4" s="978"/>
      <c r="Z4" s="978"/>
      <c r="AA4" s="978"/>
      <c r="AB4" s="978"/>
      <c r="AC4" s="978"/>
      <c r="AD4" s="978"/>
      <c r="AE4" s="979"/>
      <c r="AF4" s="270" t="s">
        <v>2</v>
      </c>
      <c r="AG4" s="977" t="s">
        <v>196</v>
      </c>
      <c r="AH4" s="978"/>
      <c r="AI4" s="978"/>
      <c r="AJ4" s="978"/>
      <c r="AK4" s="978"/>
      <c r="AL4" s="978"/>
      <c r="AM4" s="978"/>
      <c r="AN4" s="978"/>
      <c r="AO4" s="978"/>
      <c r="AP4" s="978"/>
      <c r="AQ4" s="978"/>
      <c r="AR4" s="979"/>
      <c r="AS4" s="270" t="s">
        <v>2</v>
      </c>
      <c r="AT4" s="977" t="s">
        <v>345</v>
      </c>
      <c r="AU4" s="978"/>
      <c r="AV4" s="978"/>
      <c r="AW4" s="978"/>
      <c r="AX4" s="978"/>
      <c r="AY4" s="978"/>
      <c r="AZ4" s="978"/>
      <c r="BA4" s="978"/>
      <c r="BB4" s="978"/>
      <c r="BC4" s="978"/>
      <c r="BD4" s="978"/>
      <c r="BE4" s="979"/>
      <c r="BF4" s="270" t="s">
        <v>2</v>
      </c>
      <c r="BG4" s="977" t="s">
        <v>346</v>
      </c>
      <c r="BH4" s="978"/>
      <c r="BI4" s="978"/>
      <c r="BJ4" s="978"/>
      <c r="BK4" s="978"/>
      <c r="BL4" s="978"/>
      <c r="BM4" s="978"/>
      <c r="BN4" s="978"/>
      <c r="BO4" s="978"/>
      <c r="BP4" s="978"/>
      <c r="BQ4" s="978"/>
      <c r="BR4" s="979"/>
      <c r="BS4" s="270" t="s">
        <v>2</v>
      </c>
    </row>
    <row r="5" spans="1:71" ht="15" thickBot="1">
      <c r="B5" s="264"/>
      <c r="C5" s="982" t="s">
        <v>14</v>
      </c>
      <c r="D5" s="980" t="s">
        <v>23</v>
      </c>
      <c r="E5" s="981"/>
      <c r="F5" s="271"/>
      <c r="G5" s="271">
        <f>F5+1</f>
        <v>1</v>
      </c>
      <c r="H5" s="271">
        <f t="shared" ref="H5:AE5" si="0">G5+1</f>
        <v>2</v>
      </c>
      <c r="I5" s="271">
        <f t="shared" si="0"/>
        <v>3</v>
      </c>
      <c r="J5" s="271">
        <f t="shared" si="0"/>
        <v>4</v>
      </c>
      <c r="K5" s="271">
        <f t="shared" si="0"/>
        <v>5</v>
      </c>
      <c r="L5" s="271">
        <f t="shared" si="0"/>
        <v>6</v>
      </c>
      <c r="M5" s="271">
        <f t="shared" si="0"/>
        <v>7</v>
      </c>
      <c r="N5" s="271">
        <f t="shared" si="0"/>
        <v>8</v>
      </c>
      <c r="O5" s="271">
        <f t="shared" si="0"/>
        <v>9</v>
      </c>
      <c r="P5" s="271">
        <f t="shared" si="0"/>
        <v>10</v>
      </c>
      <c r="Q5" s="271">
        <f t="shared" si="0"/>
        <v>11</v>
      </c>
      <c r="R5" s="271">
        <f t="shared" si="0"/>
        <v>12</v>
      </c>
      <c r="S5" s="271" t="s">
        <v>4</v>
      </c>
      <c r="T5" s="271">
        <f>R5+1</f>
        <v>13</v>
      </c>
      <c r="U5" s="271">
        <f t="shared" si="0"/>
        <v>14</v>
      </c>
      <c r="V5" s="271">
        <f t="shared" si="0"/>
        <v>15</v>
      </c>
      <c r="W5" s="271">
        <f t="shared" si="0"/>
        <v>16</v>
      </c>
      <c r="X5" s="271">
        <f t="shared" si="0"/>
        <v>17</v>
      </c>
      <c r="Y5" s="271">
        <f t="shared" si="0"/>
        <v>18</v>
      </c>
      <c r="Z5" s="271">
        <f t="shared" si="0"/>
        <v>19</v>
      </c>
      <c r="AA5" s="271">
        <f t="shared" si="0"/>
        <v>20</v>
      </c>
      <c r="AB5" s="271">
        <f t="shared" si="0"/>
        <v>21</v>
      </c>
      <c r="AC5" s="271">
        <f t="shared" si="0"/>
        <v>22</v>
      </c>
      <c r="AD5" s="271">
        <f t="shared" si="0"/>
        <v>23</v>
      </c>
      <c r="AE5" s="271">
        <f t="shared" si="0"/>
        <v>24</v>
      </c>
      <c r="AF5" s="271" t="s">
        <v>5</v>
      </c>
      <c r="AG5" s="271">
        <f>AE5+1</f>
        <v>25</v>
      </c>
      <c r="AH5" s="271">
        <f>AG5+1</f>
        <v>26</v>
      </c>
      <c r="AI5" s="271">
        <f t="shared" ref="AI5:AR5" si="1">AH5+1</f>
        <v>27</v>
      </c>
      <c r="AJ5" s="271">
        <f t="shared" si="1"/>
        <v>28</v>
      </c>
      <c r="AK5" s="271">
        <f t="shared" si="1"/>
        <v>29</v>
      </c>
      <c r="AL5" s="271">
        <f t="shared" si="1"/>
        <v>30</v>
      </c>
      <c r="AM5" s="271">
        <f t="shared" si="1"/>
        <v>31</v>
      </c>
      <c r="AN5" s="271">
        <f t="shared" si="1"/>
        <v>32</v>
      </c>
      <c r="AO5" s="271">
        <f t="shared" si="1"/>
        <v>33</v>
      </c>
      <c r="AP5" s="271">
        <f t="shared" si="1"/>
        <v>34</v>
      </c>
      <c r="AQ5" s="271">
        <f t="shared" si="1"/>
        <v>35</v>
      </c>
      <c r="AR5" s="271">
        <f t="shared" si="1"/>
        <v>36</v>
      </c>
      <c r="AS5" s="272" t="s">
        <v>6</v>
      </c>
      <c r="AT5" s="271">
        <f>AR5+1</f>
        <v>37</v>
      </c>
      <c r="AU5" s="271">
        <f>AT5+1</f>
        <v>38</v>
      </c>
      <c r="AV5" s="271">
        <f t="shared" ref="AV5" si="2">AU5+1</f>
        <v>39</v>
      </c>
      <c r="AW5" s="271">
        <f t="shared" ref="AW5" si="3">AV5+1</f>
        <v>40</v>
      </c>
      <c r="AX5" s="271">
        <f t="shared" ref="AX5" si="4">AW5+1</f>
        <v>41</v>
      </c>
      <c r="AY5" s="271">
        <f t="shared" ref="AY5" si="5">AX5+1</f>
        <v>42</v>
      </c>
      <c r="AZ5" s="271">
        <f t="shared" ref="AZ5" si="6">AY5+1</f>
        <v>43</v>
      </c>
      <c r="BA5" s="271">
        <f t="shared" ref="BA5" si="7">AZ5+1</f>
        <v>44</v>
      </c>
      <c r="BB5" s="271">
        <f t="shared" ref="BB5" si="8">BA5+1</f>
        <v>45</v>
      </c>
      <c r="BC5" s="271">
        <f t="shared" ref="BC5" si="9">BB5+1</f>
        <v>46</v>
      </c>
      <c r="BD5" s="271">
        <f t="shared" ref="BD5" si="10">BC5+1</f>
        <v>47</v>
      </c>
      <c r="BE5" s="271">
        <f t="shared" ref="BE5" si="11">BD5+1</f>
        <v>48</v>
      </c>
      <c r="BF5" s="272" t="s">
        <v>347</v>
      </c>
      <c r="BG5" s="271">
        <f>BE5+1</f>
        <v>49</v>
      </c>
      <c r="BH5" s="271">
        <f>BG5+1</f>
        <v>50</v>
      </c>
      <c r="BI5" s="271">
        <f t="shared" ref="BI5" si="12">BH5+1</f>
        <v>51</v>
      </c>
      <c r="BJ5" s="271">
        <f t="shared" ref="BJ5" si="13">BI5+1</f>
        <v>52</v>
      </c>
      <c r="BK5" s="271">
        <f t="shared" ref="BK5" si="14">BJ5+1</f>
        <v>53</v>
      </c>
      <c r="BL5" s="271">
        <f t="shared" ref="BL5" si="15">BK5+1</f>
        <v>54</v>
      </c>
      <c r="BM5" s="271">
        <f t="shared" ref="BM5" si="16">BL5+1</f>
        <v>55</v>
      </c>
      <c r="BN5" s="271">
        <f t="shared" ref="BN5" si="17">BM5+1</f>
        <v>56</v>
      </c>
      <c r="BO5" s="271">
        <f t="shared" ref="BO5" si="18">BN5+1</f>
        <v>57</v>
      </c>
      <c r="BP5" s="271">
        <f t="shared" ref="BP5" si="19">BO5+1</f>
        <v>58</v>
      </c>
      <c r="BQ5" s="271">
        <f t="shared" ref="BQ5" si="20">BP5+1</f>
        <v>59</v>
      </c>
      <c r="BR5" s="271">
        <f t="shared" ref="BR5" si="21">BQ5+1</f>
        <v>60</v>
      </c>
      <c r="BS5" s="272" t="s">
        <v>348</v>
      </c>
    </row>
    <row r="6" spans="1:71" ht="15" thickBot="1">
      <c r="C6" s="983"/>
      <c r="D6" s="270" t="s">
        <v>15</v>
      </c>
      <c r="E6" s="270" t="s">
        <v>517</v>
      </c>
      <c r="F6" s="270"/>
      <c r="G6" s="31">
        <f>'Sales &amp; Cost of Sales'!E6</f>
        <v>46023</v>
      </c>
      <c r="H6" s="31">
        <f>EOMONTH(G6,1)</f>
        <v>46081</v>
      </c>
      <c r="I6" s="31">
        <f t="shared" ref="I6:R6" si="22">EOMONTH(H6,1)</f>
        <v>46112</v>
      </c>
      <c r="J6" s="31">
        <f t="shared" si="22"/>
        <v>46142</v>
      </c>
      <c r="K6" s="31">
        <f t="shared" si="22"/>
        <v>46173</v>
      </c>
      <c r="L6" s="31">
        <f t="shared" si="22"/>
        <v>46203</v>
      </c>
      <c r="M6" s="31">
        <f t="shared" si="22"/>
        <v>46234</v>
      </c>
      <c r="N6" s="31">
        <f t="shared" si="22"/>
        <v>46265</v>
      </c>
      <c r="O6" s="31">
        <f t="shared" si="22"/>
        <v>46295</v>
      </c>
      <c r="P6" s="31">
        <f t="shared" si="22"/>
        <v>46326</v>
      </c>
      <c r="Q6" s="31">
        <f t="shared" si="22"/>
        <v>46356</v>
      </c>
      <c r="R6" s="31">
        <f t="shared" si="22"/>
        <v>46387</v>
      </c>
      <c r="S6" s="270"/>
      <c r="T6" s="31">
        <f>EOMONTH(R6,1)</f>
        <v>46418</v>
      </c>
      <c r="U6" s="31">
        <f>EOMONTH(T6,1)</f>
        <v>46446</v>
      </c>
      <c r="V6" s="31">
        <f t="shared" ref="V6:AE6" si="23">EOMONTH(U6,1)</f>
        <v>46477</v>
      </c>
      <c r="W6" s="31">
        <f t="shared" si="23"/>
        <v>46507</v>
      </c>
      <c r="X6" s="31">
        <f t="shared" si="23"/>
        <v>46538</v>
      </c>
      <c r="Y6" s="31">
        <f t="shared" si="23"/>
        <v>46568</v>
      </c>
      <c r="Z6" s="31">
        <f t="shared" si="23"/>
        <v>46599</v>
      </c>
      <c r="AA6" s="31">
        <f t="shared" si="23"/>
        <v>46630</v>
      </c>
      <c r="AB6" s="31">
        <f t="shared" si="23"/>
        <v>46660</v>
      </c>
      <c r="AC6" s="31">
        <f t="shared" si="23"/>
        <v>46691</v>
      </c>
      <c r="AD6" s="31">
        <f t="shared" si="23"/>
        <v>46721</v>
      </c>
      <c r="AE6" s="31">
        <f t="shared" si="23"/>
        <v>46752</v>
      </c>
      <c r="AF6" s="270"/>
      <c r="AG6" s="31">
        <f>EOMONTH(AE6,1)</f>
        <v>46783</v>
      </c>
      <c r="AH6" s="31">
        <f>EOMONTH(AG6,1)</f>
        <v>46812</v>
      </c>
      <c r="AI6" s="31">
        <f t="shared" ref="AI6:AR6" si="24">EOMONTH(AH6,1)</f>
        <v>46843</v>
      </c>
      <c r="AJ6" s="31">
        <f t="shared" si="24"/>
        <v>46873</v>
      </c>
      <c r="AK6" s="31">
        <f t="shared" si="24"/>
        <v>46904</v>
      </c>
      <c r="AL6" s="31">
        <f t="shared" si="24"/>
        <v>46934</v>
      </c>
      <c r="AM6" s="31">
        <f t="shared" si="24"/>
        <v>46965</v>
      </c>
      <c r="AN6" s="31">
        <f t="shared" si="24"/>
        <v>46996</v>
      </c>
      <c r="AO6" s="31">
        <f t="shared" si="24"/>
        <v>47026</v>
      </c>
      <c r="AP6" s="31">
        <f t="shared" si="24"/>
        <v>47057</v>
      </c>
      <c r="AQ6" s="31">
        <f t="shared" si="24"/>
        <v>47087</v>
      </c>
      <c r="AR6" s="31">
        <f t="shared" si="24"/>
        <v>47118</v>
      </c>
      <c r="AS6" s="270"/>
      <c r="AT6" s="31">
        <f>EOMONTH(AR6,1)</f>
        <v>47149</v>
      </c>
      <c r="AU6" s="31">
        <f>EOMONTH(AT6,1)</f>
        <v>47177</v>
      </c>
      <c r="AV6" s="31">
        <f t="shared" ref="AV6" si="25">EOMONTH(AU6,1)</f>
        <v>47208</v>
      </c>
      <c r="AW6" s="31">
        <f t="shared" ref="AW6" si="26">EOMONTH(AV6,1)</f>
        <v>47238</v>
      </c>
      <c r="AX6" s="31">
        <f t="shared" ref="AX6" si="27">EOMONTH(AW6,1)</f>
        <v>47269</v>
      </c>
      <c r="AY6" s="31">
        <f t="shared" ref="AY6" si="28">EOMONTH(AX6,1)</f>
        <v>47299</v>
      </c>
      <c r="AZ6" s="31">
        <f t="shared" ref="AZ6" si="29">EOMONTH(AY6,1)</f>
        <v>47330</v>
      </c>
      <c r="BA6" s="31">
        <f t="shared" ref="BA6" si="30">EOMONTH(AZ6,1)</f>
        <v>47361</v>
      </c>
      <c r="BB6" s="31">
        <f t="shared" ref="BB6" si="31">EOMONTH(BA6,1)</f>
        <v>47391</v>
      </c>
      <c r="BC6" s="31">
        <f t="shared" ref="BC6" si="32">EOMONTH(BB6,1)</f>
        <v>47422</v>
      </c>
      <c r="BD6" s="31">
        <f t="shared" ref="BD6" si="33">EOMONTH(BC6,1)</f>
        <v>47452</v>
      </c>
      <c r="BE6" s="31">
        <f t="shared" ref="BE6" si="34">EOMONTH(BD6,1)</f>
        <v>47483</v>
      </c>
      <c r="BF6" s="270"/>
      <c r="BG6" s="31">
        <f>EOMONTH(BE6,1)</f>
        <v>47514</v>
      </c>
      <c r="BH6" s="31">
        <f>EOMONTH(BG6,1)</f>
        <v>47542</v>
      </c>
      <c r="BI6" s="31">
        <f t="shared" ref="BI6" si="35">EOMONTH(BH6,1)</f>
        <v>47573</v>
      </c>
      <c r="BJ6" s="31">
        <f t="shared" ref="BJ6" si="36">EOMONTH(BI6,1)</f>
        <v>47603</v>
      </c>
      <c r="BK6" s="31">
        <f t="shared" ref="BK6" si="37">EOMONTH(BJ6,1)</f>
        <v>47634</v>
      </c>
      <c r="BL6" s="31">
        <f t="shared" ref="BL6" si="38">EOMONTH(BK6,1)</f>
        <v>47664</v>
      </c>
      <c r="BM6" s="31">
        <f t="shared" ref="BM6" si="39">EOMONTH(BL6,1)</f>
        <v>47695</v>
      </c>
      <c r="BN6" s="31">
        <f t="shared" ref="BN6" si="40">EOMONTH(BM6,1)</f>
        <v>47726</v>
      </c>
      <c r="BO6" s="31">
        <f t="shared" ref="BO6" si="41">EOMONTH(BN6,1)</f>
        <v>47756</v>
      </c>
      <c r="BP6" s="31">
        <f t="shared" ref="BP6" si="42">EOMONTH(BO6,1)</f>
        <v>47787</v>
      </c>
      <c r="BQ6" s="31">
        <f t="shared" ref="BQ6" si="43">EOMONTH(BP6,1)</f>
        <v>47817</v>
      </c>
      <c r="BR6" s="31">
        <f t="shared" ref="BR6" si="44">EOMONTH(BQ6,1)</f>
        <v>47848</v>
      </c>
      <c r="BS6" s="270"/>
    </row>
    <row r="7" spans="1:71" ht="16" thickBot="1">
      <c r="B7" s="639" t="s">
        <v>40</v>
      </c>
      <c r="C7" s="274"/>
      <c r="D7" s="275"/>
      <c r="E7" s="275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5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  <c r="AF7" s="275"/>
      <c r="AG7" s="276"/>
      <c r="AH7" s="276"/>
      <c r="AI7" s="276"/>
      <c r="AJ7" s="276"/>
      <c r="AK7" s="276"/>
      <c r="AL7" s="276"/>
      <c r="AM7" s="276"/>
      <c r="AN7" s="276"/>
      <c r="AO7" s="276"/>
      <c r="AP7" s="276"/>
      <c r="AQ7" s="276"/>
      <c r="AR7" s="276"/>
      <c r="AS7" s="277"/>
      <c r="AT7" s="276"/>
      <c r="AU7" s="276"/>
      <c r="AV7" s="276"/>
      <c r="AW7" s="276"/>
      <c r="AX7" s="276"/>
      <c r="AY7" s="276"/>
      <c r="AZ7" s="276"/>
      <c r="BA7" s="276"/>
      <c r="BB7" s="276"/>
      <c r="BC7" s="276"/>
      <c r="BD7" s="276"/>
      <c r="BE7" s="276"/>
      <c r="BF7" s="277"/>
      <c r="BG7" s="276"/>
      <c r="BH7" s="276"/>
      <c r="BI7" s="276"/>
      <c r="BJ7" s="276"/>
      <c r="BK7" s="276"/>
      <c r="BL7" s="276"/>
      <c r="BM7" s="276"/>
      <c r="BN7" s="276"/>
      <c r="BO7" s="276"/>
      <c r="BP7" s="276"/>
      <c r="BQ7" s="276"/>
      <c r="BR7" s="276"/>
      <c r="BS7" s="277"/>
    </row>
    <row r="8" spans="1:71">
      <c r="A8" s="2" t="s">
        <v>518</v>
      </c>
      <c r="B8" s="640" t="s">
        <v>419</v>
      </c>
      <c r="C8" s="279"/>
      <c r="D8" s="279"/>
      <c r="E8" s="279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1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2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2"/>
      <c r="AT8" s="280"/>
      <c r="AU8" s="280"/>
      <c r="AV8" s="280"/>
      <c r="AW8" s="280"/>
      <c r="AX8" s="280"/>
      <c r="AY8" s="280"/>
      <c r="AZ8" s="280"/>
      <c r="BA8" s="280"/>
      <c r="BB8" s="280"/>
      <c r="BC8" s="280"/>
      <c r="BD8" s="280"/>
      <c r="BE8" s="280"/>
      <c r="BF8" s="282"/>
      <c r="BG8" s="280"/>
      <c r="BH8" s="280"/>
      <c r="BI8" s="280"/>
      <c r="BJ8" s="280"/>
      <c r="BK8" s="280"/>
      <c r="BL8" s="280"/>
      <c r="BM8" s="280"/>
      <c r="BN8" s="280"/>
      <c r="BO8" s="280"/>
      <c r="BP8" s="280"/>
      <c r="BQ8" s="280"/>
      <c r="BR8" s="280"/>
      <c r="BS8" s="282"/>
    </row>
    <row r="9" spans="1:71" ht="15" customHeight="1">
      <c r="A9" s="2">
        <v>1</v>
      </c>
      <c r="B9" s="641" t="s">
        <v>413</v>
      </c>
      <c r="C9" s="279">
        <v>1</v>
      </c>
      <c r="D9" s="279" t="s">
        <v>11</v>
      </c>
      <c r="E9" s="279"/>
      <c r="F9" s="283"/>
      <c r="G9" s="283">
        <f>250000/12</f>
        <v>20833.333333333332</v>
      </c>
      <c r="H9" s="284">
        <f>G9</f>
        <v>20833.333333333332</v>
      </c>
      <c r="I9" s="284">
        <f t="shared" ref="H9:R15" si="45">H9</f>
        <v>20833.333333333332</v>
      </c>
      <c r="J9" s="284">
        <f t="shared" si="45"/>
        <v>20833.333333333332</v>
      </c>
      <c r="K9" s="284">
        <f t="shared" si="45"/>
        <v>20833.333333333332</v>
      </c>
      <c r="L9" s="284">
        <f t="shared" si="45"/>
        <v>20833.333333333332</v>
      </c>
      <c r="M9" s="284">
        <f t="shared" si="45"/>
        <v>20833.333333333332</v>
      </c>
      <c r="N9" s="284">
        <f t="shared" si="45"/>
        <v>20833.333333333332</v>
      </c>
      <c r="O9" s="284">
        <f t="shared" si="45"/>
        <v>20833.333333333332</v>
      </c>
      <c r="P9" s="284">
        <f t="shared" si="45"/>
        <v>20833.333333333332</v>
      </c>
      <c r="Q9" s="284">
        <f t="shared" si="45"/>
        <v>20833.333333333332</v>
      </c>
      <c r="R9" s="284">
        <f t="shared" si="45"/>
        <v>20833.333333333332</v>
      </c>
      <c r="S9" s="281">
        <f t="shared" ref="S9:S20" si="46">SUM(F9:R9)</f>
        <v>250000.00000000003</v>
      </c>
      <c r="T9" s="283">
        <f>300000/12</f>
        <v>25000</v>
      </c>
      <c r="U9" s="284">
        <f t="shared" ref="U9:U15" si="47">T9</f>
        <v>25000</v>
      </c>
      <c r="V9" s="284">
        <f t="shared" ref="V9:AE20" si="48">U9</f>
        <v>25000</v>
      </c>
      <c r="W9" s="284">
        <f t="shared" si="48"/>
        <v>25000</v>
      </c>
      <c r="X9" s="284">
        <f t="shared" si="48"/>
        <v>25000</v>
      </c>
      <c r="Y9" s="284">
        <f t="shared" si="48"/>
        <v>25000</v>
      </c>
      <c r="Z9" s="284">
        <f t="shared" si="48"/>
        <v>25000</v>
      </c>
      <c r="AA9" s="284">
        <f t="shared" si="48"/>
        <v>25000</v>
      </c>
      <c r="AB9" s="284">
        <f t="shared" si="48"/>
        <v>25000</v>
      </c>
      <c r="AC9" s="284">
        <f t="shared" si="48"/>
        <v>25000</v>
      </c>
      <c r="AD9" s="284">
        <f t="shared" si="48"/>
        <v>25000</v>
      </c>
      <c r="AE9" s="284">
        <f t="shared" si="48"/>
        <v>25000</v>
      </c>
      <c r="AF9" s="282">
        <f t="shared" ref="AF9:AF64" si="49">SUM(T9:AE9)</f>
        <v>300000</v>
      </c>
      <c r="AG9" s="283">
        <f>350000/12</f>
        <v>29166.666666666668</v>
      </c>
      <c r="AH9" s="284">
        <f>AG9</f>
        <v>29166.666666666668</v>
      </c>
      <c r="AI9" s="284">
        <f t="shared" ref="AI9:AR12" si="50">AH9</f>
        <v>29166.666666666668</v>
      </c>
      <c r="AJ9" s="284">
        <f t="shared" si="50"/>
        <v>29166.666666666668</v>
      </c>
      <c r="AK9" s="284">
        <f t="shared" si="50"/>
        <v>29166.666666666668</v>
      </c>
      <c r="AL9" s="284">
        <f t="shared" si="50"/>
        <v>29166.666666666668</v>
      </c>
      <c r="AM9" s="284">
        <f t="shared" si="50"/>
        <v>29166.666666666668</v>
      </c>
      <c r="AN9" s="284">
        <f t="shared" si="50"/>
        <v>29166.666666666668</v>
      </c>
      <c r="AO9" s="284">
        <f t="shared" si="50"/>
        <v>29166.666666666668</v>
      </c>
      <c r="AP9" s="284">
        <f t="shared" si="50"/>
        <v>29166.666666666668</v>
      </c>
      <c r="AQ9" s="284">
        <f t="shared" si="50"/>
        <v>29166.666666666668</v>
      </c>
      <c r="AR9" s="284">
        <f t="shared" si="50"/>
        <v>29166.666666666668</v>
      </c>
      <c r="AS9" s="282">
        <f t="shared" ref="AS9:AS64" si="51">SUM(AG9:AR9)</f>
        <v>350000.00000000006</v>
      </c>
      <c r="AT9" s="283">
        <f>400000/12</f>
        <v>33333.333333333336</v>
      </c>
      <c r="AU9" s="284">
        <f>AT9</f>
        <v>33333.333333333336</v>
      </c>
      <c r="AV9" s="284">
        <f t="shared" ref="AV9:AV20" si="52">AU9</f>
        <v>33333.333333333336</v>
      </c>
      <c r="AW9" s="284">
        <f t="shared" ref="AW9:AW20" si="53">AV9</f>
        <v>33333.333333333336</v>
      </c>
      <c r="AX9" s="284">
        <f t="shared" ref="AX9:AX20" si="54">AW9</f>
        <v>33333.333333333336</v>
      </c>
      <c r="AY9" s="284">
        <f t="shared" ref="AY9:AY20" si="55">AX9</f>
        <v>33333.333333333336</v>
      </c>
      <c r="AZ9" s="284">
        <f t="shared" ref="AZ9:AZ20" si="56">AY9</f>
        <v>33333.333333333336</v>
      </c>
      <c r="BA9" s="284">
        <f t="shared" ref="BA9:BA13" si="57">AZ9</f>
        <v>33333.333333333336</v>
      </c>
      <c r="BB9" s="284">
        <f t="shared" ref="BB9:BB13" si="58">BA9</f>
        <v>33333.333333333336</v>
      </c>
      <c r="BC9" s="284">
        <f t="shared" ref="BC9:BC13" si="59">BB9</f>
        <v>33333.333333333336</v>
      </c>
      <c r="BD9" s="284">
        <f t="shared" ref="BD9:BD13" si="60">BC9</f>
        <v>33333.333333333336</v>
      </c>
      <c r="BE9" s="284">
        <f t="shared" ref="BE9:BE13" si="61">BD9</f>
        <v>33333.333333333336</v>
      </c>
      <c r="BF9" s="282">
        <f t="shared" ref="BF9:BF14" si="62">SUM(AT9:BE9)</f>
        <v>399999.99999999994</v>
      </c>
      <c r="BG9" s="283">
        <f>450000/12</f>
        <v>37500</v>
      </c>
      <c r="BH9" s="284">
        <f>BG9</f>
        <v>37500</v>
      </c>
      <c r="BI9" s="284">
        <f t="shared" ref="BI9:BI20" si="63">BH9</f>
        <v>37500</v>
      </c>
      <c r="BJ9" s="284">
        <f t="shared" ref="BJ9:BJ20" si="64">BI9</f>
        <v>37500</v>
      </c>
      <c r="BK9" s="284">
        <f t="shared" ref="BK9:BK20" si="65">BJ9</f>
        <v>37500</v>
      </c>
      <c r="BL9" s="284">
        <f t="shared" ref="BL9:BL20" si="66">BK9</f>
        <v>37500</v>
      </c>
      <c r="BM9" s="284">
        <f t="shared" ref="BM9:BM20" si="67">BL9</f>
        <v>37500</v>
      </c>
      <c r="BN9" s="284">
        <f t="shared" ref="BN9:BN13" si="68">BM9</f>
        <v>37500</v>
      </c>
      <c r="BO9" s="284">
        <f t="shared" ref="BO9:BO13" si="69">BN9</f>
        <v>37500</v>
      </c>
      <c r="BP9" s="284">
        <f t="shared" ref="BP9:BP13" si="70">BO9</f>
        <v>37500</v>
      </c>
      <c r="BQ9" s="284">
        <f t="shared" ref="BQ9:BQ13" si="71">BP9</f>
        <v>37500</v>
      </c>
      <c r="BR9" s="284">
        <f t="shared" ref="BR9:BR13" si="72">BQ9</f>
        <v>37500</v>
      </c>
      <c r="BS9" s="282">
        <f t="shared" ref="BS9:BS14" si="73">SUM(BG9:BR9)</f>
        <v>450000</v>
      </c>
    </row>
    <row r="10" spans="1:71">
      <c r="A10" s="2">
        <f>A9+1</f>
        <v>2</v>
      </c>
      <c r="B10" s="264" t="s">
        <v>414</v>
      </c>
      <c r="C10" s="279">
        <v>1</v>
      </c>
      <c r="D10" s="279" t="s">
        <v>11</v>
      </c>
      <c r="E10" s="279"/>
      <c r="F10" s="280"/>
      <c r="G10" s="283">
        <f>200000/12</f>
        <v>16666.666666666668</v>
      </c>
      <c r="H10" s="284">
        <f>G10</f>
        <v>16666.666666666668</v>
      </c>
      <c r="I10" s="284">
        <f>H10</f>
        <v>16666.666666666668</v>
      </c>
      <c r="J10" s="284">
        <f t="shared" si="45"/>
        <v>16666.666666666668</v>
      </c>
      <c r="K10" s="284">
        <f t="shared" si="45"/>
        <v>16666.666666666668</v>
      </c>
      <c r="L10" s="284">
        <f t="shared" si="45"/>
        <v>16666.666666666668</v>
      </c>
      <c r="M10" s="284">
        <f t="shared" si="45"/>
        <v>16666.666666666668</v>
      </c>
      <c r="N10" s="284">
        <f t="shared" si="45"/>
        <v>16666.666666666668</v>
      </c>
      <c r="O10" s="284">
        <f t="shared" si="45"/>
        <v>16666.666666666668</v>
      </c>
      <c r="P10" s="284">
        <f t="shared" si="45"/>
        <v>16666.666666666668</v>
      </c>
      <c r="Q10" s="284">
        <f t="shared" si="45"/>
        <v>16666.666666666668</v>
      </c>
      <c r="R10" s="284">
        <f t="shared" si="45"/>
        <v>16666.666666666668</v>
      </c>
      <c r="S10" s="281">
        <f t="shared" si="46"/>
        <v>199999.99999999997</v>
      </c>
      <c r="T10" s="283">
        <f>250000/12</f>
        <v>20833.333333333332</v>
      </c>
      <c r="U10" s="284">
        <f t="shared" si="47"/>
        <v>20833.333333333332</v>
      </c>
      <c r="V10" s="284">
        <f t="shared" si="48"/>
        <v>20833.333333333332</v>
      </c>
      <c r="W10" s="284">
        <f t="shared" si="48"/>
        <v>20833.333333333332</v>
      </c>
      <c r="X10" s="284">
        <f t="shared" si="48"/>
        <v>20833.333333333332</v>
      </c>
      <c r="Y10" s="284">
        <f t="shared" si="48"/>
        <v>20833.333333333332</v>
      </c>
      <c r="Z10" s="284">
        <f t="shared" si="48"/>
        <v>20833.333333333332</v>
      </c>
      <c r="AA10" s="284">
        <f t="shared" si="48"/>
        <v>20833.333333333332</v>
      </c>
      <c r="AB10" s="284">
        <f t="shared" si="48"/>
        <v>20833.333333333332</v>
      </c>
      <c r="AC10" s="284">
        <f t="shared" si="48"/>
        <v>20833.333333333332</v>
      </c>
      <c r="AD10" s="284">
        <f t="shared" si="48"/>
        <v>20833.333333333332</v>
      </c>
      <c r="AE10" s="284">
        <f t="shared" si="48"/>
        <v>20833.333333333332</v>
      </c>
      <c r="AF10" s="282">
        <f t="shared" si="49"/>
        <v>250000.00000000003</v>
      </c>
      <c r="AG10" s="283">
        <f>300000/12</f>
        <v>25000</v>
      </c>
      <c r="AH10" s="284">
        <f>AG10</f>
        <v>25000</v>
      </c>
      <c r="AI10" s="284">
        <f t="shared" si="50"/>
        <v>25000</v>
      </c>
      <c r="AJ10" s="284">
        <f t="shared" si="50"/>
        <v>25000</v>
      </c>
      <c r="AK10" s="284">
        <f t="shared" si="50"/>
        <v>25000</v>
      </c>
      <c r="AL10" s="284">
        <f t="shared" si="50"/>
        <v>25000</v>
      </c>
      <c r="AM10" s="284">
        <f t="shared" si="50"/>
        <v>25000</v>
      </c>
      <c r="AN10" s="284">
        <f t="shared" si="50"/>
        <v>25000</v>
      </c>
      <c r="AO10" s="284">
        <f t="shared" si="50"/>
        <v>25000</v>
      </c>
      <c r="AP10" s="284">
        <f t="shared" si="50"/>
        <v>25000</v>
      </c>
      <c r="AQ10" s="284">
        <f t="shared" si="50"/>
        <v>25000</v>
      </c>
      <c r="AR10" s="284">
        <f t="shared" si="50"/>
        <v>25000</v>
      </c>
      <c r="AS10" s="282">
        <f t="shared" si="51"/>
        <v>300000</v>
      </c>
      <c r="AT10" s="283">
        <f>350000/12</f>
        <v>29166.666666666668</v>
      </c>
      <c r="AU10" s="284">
        <f>AT10</f>
        <v>29166.666666666668</v>
      </c>
      <c r="AV10" s="284">
        <f t="shared" si="52"/>
        <v>29166.666666666668</v>
      </c>
      <c r="AW10" s="284">
        <f t="shared" si="53"/>
        <v>29166.666666666668</v>
      </c>
      <c r="AX10" s="284">
        <f t="shared" si="54"/>
        <v>29166.666666666668</v>
      </c>
      <c r="AY10" s="284">
        <f t="shared" si="55"/>
        <v>29166.666666666668</v>
      </c>
      <c r="AZ10" s="284">
        <f t="shared" si="56"/>
        <v>29166.666666666668</v>
      </c>
      <c r="BA10" s="284">
        <f t="shared" si="57"/>
        <v>29166.666666666668</v>
      </c>
      <c r="BB10" s="284">
        <f t="shared" si="58"/>
        <v>29166.666666666668</v>
      </c>
      <c r="BC10" s="284">
        <f t="shared" si="59"/>
        <v>29166.666666666668</v>
      </c>
      <c r="BD10" s="284">
        <f t="shared" si="60"/>
        <v>29166.666666666668</v>
      </c>
      <c r="BE10" s="284">
        <f t="shared" si="61"/>
        <v>29166.666666666668</v>
      </c>
      <c r="BF10" s="282">
        <f t="shared" si="62"/>
        <v>350000.00000000006</v>
      </c>
      <c r="BG10" s="283">
        <f>400000/12</f>
        <v>33333.333333333336</v>
      </c>
      <c r="BH10" s="284">
        <f>BG10</f>
        <v>33333.333333333336</v>
      </c>
      <c r="BI10" s="284">
        <f t="shared" si="63"/>
        <v>33333.333333333336</v>
      </c>
      <c r="BJ10" s="284">
        <f t="shared" si="64"/>
        <v>33333.333333333336</v>
      </c>
      <c r="BK10" s="284">
        <f t="shared" si="65"/>
        <v>33333.333333333336</v>
      </c>
      <c r="BL10" s="284">
        <f t="shared" si="66"/>
        <v>33333.333333333336</v>
      </c>
      <c r="BM10" s="284">
        <f t="shared" si="67"/>
        <v>33333.333333333336</v>
      </c>
      <c r="BN10" s="284">
        <f t="shared" si="68"/>
        <v>33333.333333333336</v>
      </c>
      <c r="BO10" s="284">
        <f t="shared" si="69"/>
        <v>33333.333333333336</v>
      </c>
      <c r="BP10" s="284">
        <f t="shared" si="70"/>
        <v>33333.333333333336</v>
      </c>
      <c r="BQ10" s="284">
        <f t="shared" si="71"/>
        <v>33333.333333333336</v>
      </c>
      <c r="BR10" s="284">
        <f t="shared" si="72"/>
        <v>33333.333333333336</v>
      </c>
      <c r="BS10" s="282">
        <f t="shared" si="73"/>
        <v>399999.99999999994</v>
      </c>
    </row>
    <row r="11" spans="1:71">
      <c r="A11" s="2">
        <f t="shared" ref="A11:A73" si="74">A10+1</f>
        <v>3</v>
      </c>
      <c r="B11" s="641" t="s">
        <v>415</v>
      </c>
      <c r="C11" s="279">
        <v>1</v>
      </c>
      <c r="D11" s="279" t="s">
        <v>11</v>
      </c>
      <c r="E11" s="279"/>
      <c r="F11" s="264"/>
      <c r="G11" s="283">
        <f>180000/12</f>
        <v>15000</v>
      </c>
      <c r="H11" s="284">
        <f t="shared" si="45"/>
        <v>15000</v>
      </c>
      <c r="I11" s="284">
        <f t="shared" si="45"/>
        <v>15000</v>
      </c>
      <c r="J11" s="284">
        <f t="shared" si="45"/>
        <v>15000</v>
      </c>
      <c r="K11" s="284">
        <f t="shared" si="45"/>
        <v>15000</v>
      </c>
      <c r="L11" s="284">
        <f t="shared" si="45"/>
        <v>15000</v>
      </c>
      <c r="M11" s="284">
        <f t="shared" si="45"/>
        <v>15000</v>
      </c>
      <c r="N11" s="284">
        <f t="shared" si="45"/>
        <v>15000</v>
      </c>
      <c r="O11" s="284">
        <f t="shared" si="45"/>
        <v>15000</v>
      </c>
      <c r="P11" s="284">
        <f t="shared" si="45"/>
        <v>15000</v>
      </c>
      <c r="Q11" s="284">
        <f t="shared" si="45"/>
        <v>15000</v>
      </c>
      <c r="R11" s="284">
        <f t="shared" si="45"/>
        <v>15000</v>
      </c>
      <c r="S11" s="281">
        <f t="shared" si="46"/>
        <v>180000</v>
      </c>
      <c r="T11" s="283">
        <f>210000/12</f>
        <v>17500</v>
      </c>
      <c r="U11" s="284">
        <f t="shared" si="47"/>
        <v>17500</v>
      </c>
      <c r="V11" s="284">
        <f t="shared" si="48"/>
        <v>17500</v>
      </c>
      <c r="W11" s="284">
        <f t="shared" si="48"/>
        <v>17500</v>
      </c>
      <c r="X11" s="284">
        <f t="shared" si="48"/>
        <v>17500</v>
      </c>
      <c r="Y11" s="284">
        <f t="shared" si="48"/>
        <v>17500</v>
      </c>
      <c r="Z11" s="284">
        <f t="shared" si="48"/>
        <v>17500</v>
      </c>
      <c r="AA11" s="284">
        <f t="shared" si="48"/>
        <v>17500</v>
      </c>
      <c r="AB11" s="284">
        <f t="shared" si="48"/>
        <v>17500</v>
      </c>
      <c r="AC11" s="284">
        <f t="shared" si="48"/>
        <v>17500</v>
      </c>
      <c r="AD11" s="284">
        <f t="shared" si="48"/>
        <v>17500</v>
      </c>
      <c r="AE11" s="284">
        <f t="shared" si="48"/>
        <v>17500</v>
      </c>
      <c r="AF11" s="282">
        <f t="shared" si="49"/>
        <v>210000</v>
      </c>
      <c r="AG11" s="283">
        <f>250000/12</f>
        <v>20833.333333333332</v>
      </c>
      <c r="AH11" s="284">
        <f t="shared" ref="AH11:AR20" si="75">AG11</f>
        <v>20833.333333333332</v>
      </c>
      <c r="AI11" s="284">
        <f t="shared" si="75"/>
        <v>20833.333333333332</v>
      </c>
      <c r="AJ11" s="284">
        <f t="shared" si="75"/>
        <v>20833.333333333332</v>
      </c>
      <c r="AK11" s="284">
        <f t="shared" si="75"/>
        <v>20833.333333333332</v>
      </c>
      <c r="AL11" s="284">
        <f t="shared" si="75"/>
        <v>20833.333333333332</v>
      </c>
      <c r="AM11" s="284">
        <f t="shared" si="75"/>
        <v>20833.333333333332</v>
      </c>
      <c r="AN11" s="284">
        <f t="shared" si="75"/>
        <v>20833.333333333332</v>
      </c>
      <c r="AO11" s="284">
        <f t="shared" si="50"/>
        <v>20833.333333333332</v>
      </c>
      <c r="AP11" s="284">
        <f t="shared" si="50"/>
        <v>20833.333333333332</v>
      </c>
      <c r="AQ11" s="284">
        <f t="shared" si="50"/>
        <v>20833.333333333332</v>
      </c>
      <c r="AR11" s="284">
        <f t="shared" si="50"/>
        <v>20833.333333333332</v>
      </c>
      <c r="AS11" s="282">
        <f t="shared" si="51"/>
        <v>250000.00000000003</v>
      </c>
      <c r="AT11" s="283">
        <f>300000/12</f>
        <v>25000</v>
      </c>
      <c r="AU11" s="284">
        <f t="shared" ref="AU11:AU12" si="76">AT11</f>
        <v>25000</v>
      </c>
      <c r="AV11" s="284">
        <f t="shared" si="52"/>
        <v>25000</v>
      </c>
      <c r="AW11" s="284">
        <f t="shared" si="53"/>
        <v>25000</v>
      </c>
      <c r="AX11" s="284">
        <f t="shared" si="54"/>
        <v>25000</v>
      </c>
      <c r="AY11" s="284">
        <f t="shared" si="55"/>
        <v>25000</v>
      </c>
      <c r="AZ11" s="284">
        <f t="shared" si="56"/>
        <v>25000</v>
      </c>
      <c r="BA11" s="284">
        <f t="shared" si="57"/>
        <v>25000</v>
      </c>
      <c r="BB11" s="284">
        <f t="shared" si="58"/>
        <v>25000</v>
      </c>
      <c r="BC11" s="284">
        <f t="shared" si="59"/>
        <v>25000</v>
      </c>
      <c r="BD11" s="284">
        <f t="shared" si="60"/>
        <v>25000</v>
      </c>
      <c r="BE11" s="284">
        <f t="shared" si="61"/>
        <v>25000</v>
      </c>
      <c r="BF11" s="282">
        <f t="shared" si="62"/>
        <v>300000</v>
      </c>
      <c r="BG11" s="283">
        <f>350000/12</f>
        <v>29166.666666666668</v>
      </c>
      <c r="BH11" s="284">
        <f t="shared" ref="BH11:BH12" si="77">BG11</f>
        <v>29166.666666666668</v>
      </c>
      <c r="BI11" s="284">
        <f t="shared" si="63"/>
        <v>29166.666666666668</v>
      </c>
      <c r="BJ11" s="284">
        <f t="shared" si="64"/>
        <v>29166.666666666668</v>
      </c>
      <c r="BK11" s="284">
        <f t="shared" si="65"/>
        <v>29166.666666666668</v>
      </c>
      <c r="BL11" s="284">
        <f t="shared" si="66"/>
        <v>29166.666666666668</v>
      </c>
      <c r="BM11" s="284">
        <f t="shared" si="67"/>
        <v>29166.666666666668</v>
      </c>
      <c r="BN11" s="284">
        <f t="shared" si="68"/>
        <v>29166.666666666668</v>
      </c>
      <c r="BO11" s="284">
        <f t="shared" si="69"/>
        <v>29166.666666666668</v>
      </c>
      <c r="BP11" s="284">
        <f t="shared" si="70"/>
        <v>29166.666666666668</v>
      </c>
      <c r="BQ11" s="284">
        <f t="shared" si="71"/>
        <v>29166.666666666668</v>
      </c>
      <c r="BR11" s="284">
        <f t="shared" si="72"/>
        <v>29166.666666666668</v>
      </c>
      <c r="BS11" s="282">
        <f t="shared" si="73"/>
        <v>350000.00000000006</v>
      </c>
    </row>
    <row r="12" spans="1:71">
      <c r="A12" s="2">
        <f t="shared" si="74"/>
        <v>4</v>
      </c>
      <c r="B12" s="264" t="s">
        <v>416</v>
      </c>
      <c r="C12" s="279">
        <v>1</v>
      </c>
      <c r="D12" s="279" t="s">
        <v>11</v>
      </c>
      <c r="E12" s="279"/>
      <c r="F12" s="280"/>
      <c r="G12" s="283">
        <f>180000/12</f>
        <v>15000</v>
      </c>
      <c r="H12" s="284">
        <f t="shared" si="45"/>
        <v>15000</v>
      </c>
      <c r="I12" s="284">
        <f t="shared" si="45"/>
        <v>15000</v>
      </c>
      <c r="J12" s="284">
        <f t="shared" si="45"/>
        <v>15000</v>
      </c>
      <c r="K12" s="284">
        <f t="shared" si="45"/>
        <v>15000</v>
      </c>
      <c r="L12" s="284">
        <f t="shared" si="45"/>
        <v>15000</v>
      </c>
      <c r="M12" s="284">
        <f t="shared" si="45"/>
        <v>15000</v>
      </c>
      <c r="N12" s="284">
        <f t="shared" si="45"/>
        <v>15000</v>
      </c>
      <c r="O12" s="284">
        <f t="shared" si="45"/>
        <v>15000</v>
      </c>
      <c r="P12" s="284">
        <f t="shared" si="45"/>
        <v>15000</v>
      </c>
      <c r="Q12" s="284">
        <f t="shared" si="45"/>
        <v>15000</v>
      </c>
      <c r="R12" s="284">
        <f t="shared" si="45"/>
        <v>15000</v>
      </c>
      <c r="S12" s="281">
        <f t="shared" si="46"/>
        <v>180000</v>
      </c>
      <c r="T12" s="283">
        <f>210000/12</f>
        <v>17500</v>
      </c>
      <c r="U12" s="284">
        <f t="shared" si="47"/>
        <v>17500</v>
      </c>
      <c r="V12" s="284">
        <f t="shared" si="48"/>
        <v>17500</v>
      </c>
      <c r="W12" s="284">
        <f t="shared" si="48"/>
        <v>17500</v>
      </c>
      <c r="X12" s="284">
        <f t="shared" si="48"/>
        <v>17500</v>
      </c>
      <c r="Y12" s="284">
        <f t="shared" si="48"/>
        <v>17500</v>
      </c>
      <c r="Z12" s="284">
        <f t="shared" si="48"/>
        <v>17500</v>
      </c>
      <c r="AA12" s="284">
        <f t="shared" si="48"/>
        <v>17500</v>
      </c>
      <c r="AB12" s="284">
        <f t="shared" si="48"/>
        <v>17500</v>
      </c>
      <c r="AC12" s="284">
        <f t="shared" si="48"/>
        <v>17500</v>
      </c>
      <c r="AD12" s="284">
        <f t="shared" si="48"/>
        <v>17500</v>
      </c>
      <c r="AE12" s="284">
        <f t="shared" si="48"/>
        <v>17500</v>
      </c>
      <c r="AF12" s="282">
        <f t="shared" si="49"/>
        <v>210000</v>
      </c>
      <c r="AG12" s="283">
        <f>250000/12</f>
        <v>20833.333333333332</v>
      </c>
      <c r="AH12" s="284">
        <f t="shared" si="75"/>
        <v>20833.333333333332</v>
      </c>
      <c r="AI12" s="284">
        <f t="shared" si="75"/>
        <v>20833.333333333332</v>
      </c>
      <c r="AJ12" s="284">
        <f t="shared" si="75"/>
        <v>20833.333333333332</v>
      </c>
      <c r="AK12" s="284">
        <f t="shared" si="75"/>
        <v>20833.333333333332</v>
      </c>
      <c r="AL12" s="284">
        <f t="shared" si="75"/>
        <v>20833.333333333332</v>
      </c>
      <c r="AM12" s="284">
        <f t="shared" si="75"/>
        <v>20833.333333333332</v>
      </c>
      <c r="AN12" s="284">
        <f t="shared" si="75"/>
        <v>20833.333333333332</v>
      </c>
      <c r="AO12" s="284">
        <f t="shared" si="50"/>
        <v>20833.333333333332</v>
      </c>
      <c r="AP12" s="284">
        <f t="shared" si="50"/>
        <v>20833.333333333332</v>
      </c>
      <c r="AQ12" s="284">
        <f t="shared" si="50"/>
        <v>20833.333333333332</v>
      </c>
      <c r="AR12" s="284">
        <f t="shared" si="50"/>
        <v>20833.333333333332</v>
      </c>
      <c r="AS12" s="282">
        <f t="shared" si="51"/>
        <v>250000.00000000003</v>
      </c>
      <c r="AT12" s="283">
        <f>300000/12</f>
        <v>25000</v>
      </c>
      <c r="AU12" s="284">
        <f t="shared" si="76"/>
        <v>25000</v>
      </c>
      <c r="AV12" s="284">
        <f t="shared" si="52"/>
        <v>25000</v>
      </c>
      <c r="AW12" s="284">
        <f t="shared" si="53"/>
        <v>25000</v>
      </c>
      <c r="AX12" s="284">
        <f t="shared" si="54"/>
        <v>25000</v>
      </c>
      <c r="AY12" s="284">
        <f t="shared" si="55"/>
        <v>25000</v>
      </c>
      <c r="AZ12" s="284">
        <f t="shared" si="56"/>
        <v>25000</v>
      </c>
      <c r="BA12" s="284">
        <f t="shared" si="57"/>
        <v>25000</v>
      </c>
      <c r="BB12" s="284">
        <f t="shared" si="58"/>
        <v>25000</v>
      </c>
      <c r="BC12" s="284">
        <f t="shared" si="59"/>
        <v>25000</v>
      </c>
      <c r="BD12" s="284">
        <f t="shared" si="60"/>
        <v>25000</v>
      </c>
      <c r="BE12" s="284">
        <f t="shared" si="61"/>
        <v>25000</v>
      </c>
      <c r="BF12" s="282">
        <f t="shared" si="62"/>
        <v>300000</v>
      </c>
      <c r="BG12" s="283">
        <f>350000/12</f>
        <v>29166.666666666668</v>
      </c>
      <c r="BH12" s="284">
        <f t="shared" si="77"/>
        <v>29166.666666666668</v>
      </c>
      <c r="BI12" s="284">
        <f t="shared" si="63"/>
        <v>29166.666666666668</v>
      </c>
      <c r="BJ12" s="284">
        <f t="shared" si="64"/>
        <v>29166.666666666668</v>
      </c>
      <c r="BK12" s="284">
        <f t="shared" si="65"/>
        <v>29166.666666666668</v>
      </c>
      <c r="BL12" s="284">
        <f t="shared" si="66"/>
        <v>29166.666666666668</v>
      </c>
      <c r="BM12" s="284">
        <f t="shared" si="67"/>
        <v>29166.666666666668</v>
      </c>
      <c r="BN12" s="284">
        <f t="shared" si="68"/>
        <v>29166.666666666668</v>
      </c>
      <c r="BO12" s="284">
        <f t="shared" si="69"/>
        <v>29166.666666666668</v>
      </c>
      <c r="BP12" s="284">
        <f t="shared" si="70"/>
        <v>29166.666666666668</v>
      </c>
      <c r="BQ12" s="284">
        <f t="shared" si="71"/>
        <v>29166.666666666668</v>
      </c>
      <c r="BR12" s="284">
        <f t="shared" si="72"/>
        <v>29166.666666666668</v>
      </c>
      <c r="BS12" s="282">
        <f t="shared" si="73"/>
        <v>350000.00000000006</v>
      </c>
    </row>
    <row r="13" spans="1:71">
      <c r="A13" s="2">
        <f t="shared" si="74"/>
        <v>5</v>
      </c>
      <c r="B13" t="s">
        <v>421</v>
      </c>
      <c r="C13" s="279">
        <v>1</v>
      </c>
      <c r="D13" s="279" t="s">
        <v>11</v>
      </c>
      <c r="E13" s="279"/>
      <c r="F13" s="280"/>
      <c r="G13" s="283">
        <f>200000/12</f>
        <v>16666.666666666668</v>
      </c>
      <c r="H13" s="284">
        <f t="shared" si="45"/>
        <v>16666.666666666668</v>
      </c>
      <c r="I13" s="284">
        <f t="shared" si="45"/>
        <v>16666.666666666668</v>
      </c>
      <c r="J13" s="284">
        <f t="shared" si="45"/>
        <v>16666.666666666668</v>
      </c>
      <c r="K13" s="284">
        <f t="shared" si="45"/>
        <v>16666.666666666668</v>
      </c>
      <c r="L13" s="284">
        <f t="shared" si="45"/>
        <v>16666.666666666668</v>
      </c>
      <c r="M13" s="284">
        <f t="shared" si="45"/>
        <v>16666.666666666668</v>
      </c>
      <c r="N13" s="284">
        <f t="shared" si="45"/>
        <v>16666.666666666668</v>
      </c>
      <c r="O13" s="284">
        <f t="shared" si="45"/>
        <v>16666.666666666668</v>
      </c>
      <c r="P13" s="284">
        <f t="shared" si="45"/>
        <v>16666.666666666668</v>
      </c>
      <c r="Q13" s="284">
        <f t="shared" si="45"/>
        <v>16666.666666666668</v>
      </c>
      <c r="R13" s="284">
        <f t="shared" si="45"/>
        <v>16666.666666666668</v>
      </c>
      <c r="S13" s="281">
        <f t="shared" si="46"/>
        <v>199999.99999999997</v>
      </c>
      <c r="T13" s="283">
        <f>250000/12</f>
        <v>20833.333333333332</v>
      </c>
      <c r="U13" s="284">
        <f t="shared" si="47"/>
        <v>20833.333333333332</v>
      </c>
      <c r="V13" s="284">
        <f t="shared" si="48"/>
        <v>20833.333333333332</v>
      </c>
      <c r="W13" s="284">
        <f t="shared" si="48"/>
        <v>20833.333333333332</v>
      </c>
      <c r="X13" s="284">
        <f t="shared" si="48"/>
        <v>20833.333333333332</v>
      </c>
      <c r="Y13" s="284">
        <f t="shared" si="48"/>
        <v>20833.333333333332</v>
      </c>
      <c r="Z13" s="284">
        <f t="shared" si="48"/>
        <v>20833.333333333332</v>
      </c>
      <c r="AA13" s="284">
        <f t="shared" si="48"/>
        <v>20833.333333333332</v>
      </c>
      <c r="AB13" s="284">
        <f t="shared" si="48"/>
        <v>20833.333333333332</v>
      </c>
      <c r="AC13" s="284">
        <f t="shared" si="48"/>
        <v>20833.333333333332</v>
      </c>
      <c r="AD13" s="284">
        <f t="shared" si="48"/>
        <v>20833.333333333332</v>
      </c>
      <c r="AE13" s="284">
        <f t="shared" si="48"/>
        <v>20833.333333333332</v>
      </c>
      <c r="AF13" s="282">
        <f t="shared" si="49"/>
        <v>250000.00000000003</v>
      </c>
      <c r="AG13" s="283">
        <f>300000/12</f>
        <v>25000</v>
      </c>
      <c r="AH13" s="284">
        <f t="shared" ref="AH13:AH20" si="78">AG13</f>
        <v>25000</v>
      </c>
      <c r="AI13" s="284">
        <f t="shared" si="75"/>
        <v>25000</v>
      </c>
      <c r="AJ13" s="284">
        <f t="shared" si="75"/>
        <v>25000</v>
      </c>
      <c r="AK13" s="284">
        <f t="shared" si="75"/>
        <v>25000</v>
      </c>
      <c r="AL13" s="284">
        <f t="shared" si="75"/>
        <v>25000</v>
      </c>
      <c r="AM13" s="284">
        <f t="shared" si="75"/>
        <v>25000</v>
      </c>
      <c r="AN13" s="284">
        <f t="shared" si="75"/>
        <v>25000</v>
      </c>
      <c r="AO13" s="284">
        <f t="shared" si="75"/>
        <v>25000</v>
      </c>
      <c r="AP13" s="284">
        <f t="shared" si="75"/>
        <v>25000</v>
      </c>
      <c r="AQ13" s="284">
        <f t="shared" si="75"/>
        <v>25000</v>
      </c>
      <c r="AR13" s="284">
        <f t="shared" si="75"/>
        <v>25000</v>
      </c>
      <c r="AS13" s="282">
        <f t="shared" si="51"/>
        <v>300000</v>
      </c>
      <c r="AT13" s="283">
        <f>350000/12</f>
        <v>29166.666666666668</v>
      </c>
      <c r="AU13" s="284">
        <f t="shared" ref="AU13:AU20" si="79">AT13</f>
        <v>29166.666666666668</v>
      </c>
      <c r="AV13" s="284">
        <f t="shared" si="52"/>
        <v>29166.666666666668</v>
      </c>
      <c r="AW13" s="284">
        <f t="shared" si="53"/>
        <v>29166.666666666668</v>
      </c>
      <c r="AX13" s="284">
        <f t="shared" si="54"/>
        <v>29166.666666666668</v>
      </c>
      <c r="AY13" s="284">
        <f t="shared" si="55"/>
        <v>29166.666666666668</v>
      </c>
      <c r="AZ13" s="284">
        <f t="shared" si="56"/>
        <v>29166.666666666668</v>
      </c>
      <c r="BA13" s="284">
        <f t="shared" si="57"/>
        <v>29166.666666666668</v>
      </c>
      <c r="BB13" s="284">
        <f t="shared" si="58"/>
        <v>29166.666666666668</v>
      </c>
      <c r="BC13" s="284">
        <f t="shared" si="59"/>
        <v>29166.666666666668</v>
      </c>
      <c r="BD13" s="284">
        <f t="shared" si="60"/>
        <v>29166.666666666668</v>
      </c>
      <c r="BE13" s="284">
        <f t="shared" si="61"/>
        <v>29166.666666666668</v>
      </c>
      <c r="BF13" s="282">
        <f t="shared" si="62"/>
        <v>350000.00000000006</v>
      </c>
      <c r="BG13" s="283">
        <f>400000/12</f>
        <v>33333.333333333336</v>
      </c>
      <c r="BH13" s="284">
        <f t="shared" ref="BH13:BH20" si="80">BG13</f>
        <v>33333.333333333336</v>
      </c>
      <c r="BI13" s="284">
        <f t="shared" si="63"/>
        <v>33333.333333333336</v>
      </c>
      <c r="BJ13" s="284">
        <f t="shared" si="64"/>
        <v>33333.333333333336</v>
      </c>
      <c r="BK13" s="284">
        <f t="shared" si="65"/>
        <v>33333.333333333336</v>
      </c>
      <c r="BL13" s="284">
        <f t="shared" si="66"/>
        <v>33333.333333333336</v>
      </c>
      <c r="BM13" s="284">
        <f t="shared" si="67"/>
        <v>33333.333333333336</v>
      </c>
      <c r="BN13" s="284">
        <f t="shared" si="68"/>
        <v>33333.333333333336</v>
      </c>
      <c r="BO13" s="284">
        <f t="shared" si="69"/>
        <v>33333.333333333336</v>
      </c>
      <c r="BP13" s="284">
        <f t="shared" si="70"/>
        <v>33333.333333333336</v>
      </c>
      <c r="BQ13" s="284">
        <f t="shared" si="71"/>
        <v>33333.333333333336</v>
      </c>
      <c r="BR13" s="284">
        <f t="shared" si="72"/>
        <v>33333.333333333336</v>
      </c>
      <c r="BS13" s="282">
        <f t="shared" si="73"/>
        <v>399999.99999999994</v>
      </c>
    </row>
    <row r="14" spans="1:71">
      <c r="A14" s="2">
        <f t="shared" si="74"/>
        <v>6</v>
      </c>
      <c r="B14" s="264" t="s">
        <v>422</v>
      </c>
      <c r="C14" s="279">
        <v>1</v>
      </c>
      <c r="D14" s="279" t="s">
        <v>11</v>
      </c>
      <c r="E14" s="279"/>
      <c r="F14" s="283"/>
      <c r="G14" s="283">
        <f>170000/12</f>
        <v>14166.666666666666</v>
      </c>
      <c r="H14" s="284">
        <f t="shared" si="45"/>
        <v>14166.666666666666</v>
      </c>
      <c r="I14" s="284">
        <f t="shared" ref="I14:I20" si="81">H14</f>
        <v>14166.666666666666</v>
      </c>
      <c r="J14" s="284">
        <f t="shared" ref="J14:J20" si="82">I14</f>
        <v>14166.666666666666</v>
      </c>
      <c r="K14" s="284">
        <f t="shared" ref="K14:K20" si="83">J14</f>
        <v>14166.666666666666</v>
      </c>
      <c r="L14" s="284">
        <f t="shared" ref="L14:L20" si="84">K14</f>
        <v>14166.666666666666</v>
      </c>
      <c r="M14" s="284">
        <f t="shared" ref="M14:M20" si="85">L14</f>
        <v>14166.666666666666</v>
      </c>
      <c r="N14" s="284">
        <f t="shared" ref="N14:N20" si="86">M14</f>
        <v>14166.666666666666</v>
      </c>
      <c r="O14" s="284">
        <f t="shared" ref="O14:O20" si="87">N14</f>
        <v>14166.666666666666</v>
      </c>
      <c r="P14" s="284">
        <f t="shared" ref="P14:P20" si="88">O14</f>
        <v>14166.666666666666</v>
      </c>
      <c r="Q14" s="284">
        <f t="shared" ref="Q14:Q20" si="89">P14</f>
        <v>14166.666666666666</v>
      </c>
      <c r="R14" s="284">
        <f t="shared" ref="R14:R20" si="90">Q14</f>
        <v>14166.666666666666</v>
      </c>
      <c r="S14" s="281">
        <f t="shared" si="46"/>
        <v>170000</v>
      </c>
      <c r="T14" s="283">
        <f>190000/12</f>
        <v>15833.333333333334</v>
      </c>
      <c r="U14" s="284">
        <f t="shared" si="47"/>
        <v>15833.333333333334</v>
      </c>
      <c r="V14" s="284">
        <f t="shared" si="48"/>
        <v>15833.333333333334</v>
      </c>
      <c r="W14" s="284">
        <f t="shared" si="48"/>
        <v>15833.333333333334</v>
      </c>
      <c r="X14" s="284">
        <f t="shared" si="48"/>
        <v>15833.333333333334</v>
      </c>
      <c r="Y14" s="284">
        <f t="shared" si="48"/>
        <v>15833.333333333334</v>
      </c>
      <c r="Z14" s="284">
        <f t="shared" si="48"/>
        <v>15833.333333333334</v>
      </c>
      <c r="AA14" s="284">
        <f>Z14</f>
        <v>15833.333333333334</v>
      </c>
      <c r="AB14" s="284">
        <f>AA14</f>
        <v>15833.333333333334</v>
      </c>
      <c r="AC14" s="284">
        <f>AB14</f>
        <v>15833.333333333334</v>
      </c>
      <c r="AD14" s="284">
        <f>AC14</f>
        <v>15833.333333333334</v>
      </c>
      <c r="AE14" s="284">
        <f>AD14</f>
        <v>15833.333333333334</v>
      </c>
      <c r="AF14" s="282">
        <f t="shared" si="49"/>
        <v>190000.00000000003</v>
      </c>
      <c r="AG14" s="283">
        <f>210000/12</f>
        <v>17500</v>
      </c>
      <c r="AH14" s="284">
        <f t="shared" si="78"/>
        <v>17500</v>
      </c>
      <c r="AI14" s="284">
        <f t="shared" si="75"/>
        <v>17500</v>
      </c>
      <c r="AJ14" s="284">
        <f t="shared" si="75"/>
        <v>17500</v>
      </c>
      <c r="AK14" s="284">
        <f t="shared" si="75"/>
        <v>17500</v>
      </c>
      <c r="AL14" s="284">
        <f t="shared" si="75"/>
        <v>17500</v>
      </c>
      <c r="AM14" s="284">
        <f t="shared" si="75"/>
        <v>17500</v>
      </c>
      <c r="AN14" s="284">
        <f>AM14</f>
        <v>17500</v>
      </c>
      <c r="AO14" s="284">
        <f>AN14</f>
        <v>17500</v>
      </c>
      <c r="AP14" s="284">
        <f>AO14</f>
        <v>17500</v>
      </c>
      <c r="AQ14" s="284">
        <f>AP14</f>
        <v>17500</v>
      </c>
      <c r="AR14" s="284">
        <f>AQ14</f>
        <v>17500</v>
      </c>
      <c r="AS14" s="282">
        <f t="shared" si="51"/>
        <v>210000</v>
      </c>
      <c r="AT14" s="283">
        <f>240000/12</f>
        <v>20000</v>
      </c>
      <c r="AU14" s="284">
        <f t="shared" si="79"/>
        <v>20000</v>
      </c>
      <c r="AV14" s="284">
        <f t="shared" si="52"/>
        <v>20000</v>
      </c>
      <c r="AW14" s="284">
        <f t="shared" si="53"/>
        <v>20000</v>
      </c>
      <c r="AX14" s="284">
        <f t="shared" si="54"/>
        <v>20000</v>
      </c>
      <c r="AY14" s="284">
        <f t="shared" si="55"/>
        <v>20000</v>
      </c>
      <c r="AZ14" s="284">
        <f t="shared" si="56"/>
        <v>20000</v>
      </c>
      <c r="BA14" s="284">
        <f>AZ14</f>
        <v>20000</v>
      </c>
      <c r="BB14" s="284">
        <f>BA14</f>
        <v>20000</v>
      </c>
      <c r="BC14" s="284">
        <f>BB14</f>
        <v>20000</v>
      </c>
      <c r="BD14" s="284">
        <f>BC14</f>
        <v>20000</v>
      </c>
      <c r="BE14" s="284">
        <f>BD14</f>
        <v>20000</v>
      </c>
      <c r="BF14" s="282">
        <f t="shared" si="62"/>
        <v>240000</v>
      </c>
      <c r="BG14" s="283">
        <f>265000/12</f>
        <v>22083.333333333332</v>
      </c>
      <c r="BH14" s="284">
        <f t="shared" si="80"/>
        <v>22083.333333333332</v>
      </c>
      <c r="BI14" s="284">
        <f t="shared" si="63"/>
        <v>22083.333333333332</v>
      </c>
      <c r="BJ14" s="284">
        <f t="shared" si="64"/>
        <v>22083.333333333332</v>
      </c>
      <c r="BK14" s="284">
        <f t="shared" si="65"/>
        <v>22083.333333333332</v>
      </c>
      <c r="BL14" s="284">
        <f t="shared" si="66"/>
        <v>22083.333333333332</v>
      </c>
      <c r="BM14" s="284">
        <f t="shared" si="67"/>
        <v>22083.333333333332</v>
      </c>
      <c r="BN14" s="284">
        <f>BM14</f>
        <v>22083.333333333332</v>
      </c>
      <c r="BO14" s="284">
        <f>BN14</f>
        <v>22083.333333333332</v>
      </c>
      <c r="BP14" s="284">
        <f>BO14</f>
        <v>22083.333333333332</v>
      </c>
      <c r="BQ14" s="284">
        <f>BP14</f>
        <v>22083.333333333332</v>
      </c>
      <c r="BR14" s="284">
        <f>BQ14</f>
        <v>22083.333333333332</v>
      </c>
      <c r="BS14" s="282">
        <f t="shared" si="73"/>
        <v>265000.00000000006</v>
      </c>
    </row>
    <row r="15" spans="1:71">
      <c r="A15" s="2">
        <f t="shared" si="74"/>
        <v>7</v>
      </c>
      <c r="B15" s="641" t="s">
        <v>425</v>
      </c>
      <c r="C15" s="279">
        <v>1</v>
      </c>
      <c r="D15" s="279" t="s">
        <v>11</v>
      </c>
      <c r="E15" s="279"/>
      <c r="F15" s="283"/>
      <c r="G15" s="283">
        <f>150000/12</f>
        <v>12500</v>
      </c>
      <c r="H15" s="284">
        <f t="shared" si="45"/>
        <v>12500</v>
      </c>
      <c r="I15" s="284">
        <f t="shared" si="81"/>
        <v>12500</v>
      </c>
      <c r="J15" s="284">
        <f t="shared" si="82"/>
        <v>12500</v>
      </c>
      <c r="K15" s="284">
        <f t="shared" si="83"/>
        <v>12500</v>
      </c>
      <c r="L15" s="284">
        <f t="shared" si="84"/>
        <v>12500</v>
      </c>
      <c r="M15" s="284">
        <f t="shared" si="85"/>
        <v>12500</v>
      </c>
      <c r="N15" s="284">
        <f t="shared" si="86"/>
        <v>12500</v>
      </c>
      <c r="O15" s="284">
        <f t="shared" si="87"/>
        <v>12500</v>
      </c>
      <c r="P15" s="284">
        <f t="shared" si="88"/>
        <v>12500</v>
      </c>
      <c r="Q15" s="284">
        <f t="shared" si="89"/>
        <v>12500</v>
      </c>
      <c r="R15" s="284">
        <f t="shared" si="90"/>
        <v>12500</v>
      </c>
      <c r="S15" s="281">
        <f t="shared" si="46"/>
        <v>150000</v>
      </c>
      <c r="T15" s="283">
        <f>165000/12</f>
        <v>13750</v>
      </c>
      <c r="U15" s="284">
        <f t="shared" si="47"/>
        <v>13750</v>
      </c>
      <c r="V15" s="284">
        <f t="shared" si="48"/>
        <v>13750</v>
      </c>
      <c r="W15" s="284">
        <f t="shared" si="48"/>
        <v>13750</v>
      </c>
      <c r="X15" s="284">
        <f t="shared" si="48"/>
        <v>13750</v>
      </c>
      <c r="Y15" s="284">
        <f t="shared" si="48"/>
        <v>13750</v>
      </c>
      <c r="Z15" s="284">
        <f t="shared" si="48"/>
        <v>13750</v>
      </c>
      <c r="AA15" s="284">
        <f t="shared" si="48"/>
        <v>13750</v>
      </c>
      <c r="AB15" s="284">
        <f t="shared" si="48"/>
        <v>13750</v>
      </c>
      <c r="AC15" s="284">
        <f t="shared" si="48"/>
        <v>13750</v>
      </c>
      <c r="AD15" s="284">
        <f t="shared" si="48"/>
        <v>13750</v>
      </c>
      <c r="AE15" s="284">
        <f t="shared" si="48"/>
        <v>13750</v>
      </c>
      <c r="AF15" s="282">
        <f t="shared" ref="AF15:AF20" si="91">SUM(T15:AE15)</f>
        <v>165000</v>
      </c>
      <c r="AG15" s="283">
        <f>185000/12</f>
        <v>15416.666666666666</v>
      </c>
      <c r="AH15" s="284">
        <f t="shared" si="78"/>
        <v>15416.666666666666</v>
      </c>
      <c r="AI15" s="284">
        <f t="shared" si="75"/>
        <v>15416.666666666666</v>
      </c>
      <c r="AJ15" s="284">
        <f t="shared" si="75"/>
        <v>15416.666666666666</v>
      </c>
      <c r="AK15" s="284">
        <f t="shared" si="75"/>
        <v>15416.666666666666</v>
      </c>
      <c r="AL15" s="284">
        <f t="shared" si="75"/>
        <v>15416.666666666666</v>
      </c>
      <c r="AM15" s="284">
        <f t="shared" si="75"/>
        <v>15416.666666666666</v>
      </c>
      <c r="AN15" s="284">
        <f t="shared" si="75"/>
        <v>15416.666666666666</v>
      </c>
      <c r="AO15" s="284">
        <f t="shared" si="75"/>
        <v>15416.666666666666</v>
      </c>
      <c r="AP15" s="284">
        <f t="shared" si="75"/>
        <v>15416.666666666666</v>
      </c>
      <c r="AQ15" s="284">
        <f t="shared" si="75"/>
        <v>15416.666666666666</v>
      </c>
      <c r="AR15" s="284">
        <f t="shared" si="75"/>
        <v>15416.666666666666</v>
      </c>
      <c r="AS15" s="282">
        <f t="shared" ref="AS15:AS20" si="92">SUM(AG15:AR15)</f>
        <v>184999.99999999997</v>
      </c>
      <c r="AT15" s="283">
        <f>200000/12</f>
        <v>16666.666666666668</v>
      </c>
      <c r="AU15" s="284">
        <f t="shared" si="79"/>
        <v>16666.666666666668</v>
      </c>
      <c r="AV15" s="284">
        <f t="shared" si="52"/>
        <v>16666.666666666668</v>
      </c>
      <c r="AW15" s="284">
        <f t="shared" si="53"/>
        <v>16666.666666666668</v>
      </c>
      <c r="AX15" s="284">
        <f t="shared" si="54"/>
        <v>16666.666666666668</v>
      </c>
      <c r="AY15" s="284">
        <f t="shared" si="55"/>
        <v>16666.666666666668</v>
      </c>
      <c r="AZ15" s="284">
        <f t="shared" si="56"/>
        <v>16666.666666666668</v>
      </c>
      <c r="BA15" s="284">
        <f t="shared" ref="BA15:BA20" si="93">AZ15</f>
        <v>16666.666666666668</v>
      </c>
      <c r="BB15" s="284">
        <f t="shared" ref="BB15:BB20" si="94">BA15</f>
        <v>16666.666666666668</v>
      </c>
      <c r="BC15" s="284">
        <f t="shared" ref="BC15:BC20" si="95">BB15</f>
        <v>16666.666666666668</v>
      </c>
      <c r="BD15" s="284">
        <f t="shared" ref="BD15:BD20" si="96">BC15</f>
        <v>16666.666666666668</v>
      </c>
      <c r="BE15" s="284">
        <f t="shared" ref="BE15:BE20" si="97">BD15</f>
        <v>16666.666666666668</v>
      </c>
      <c r="BF15" s="282">
        <f>SUM(AT15:BE15)</f>
        <v>199999.99999999997</v>
      </c>
      <c r="BG15" s="283">
        <f>220000/12</f>
        <v>18333.333333333332</v>
      </c>
      <c r="BH15" s="284">
        <f t="shared" si="80"/>
        <v>18333.333333333332</v>
      </c>
      <c r="BI15" s="284">
        <f t="shared" si="63"/>
        <v>18333.333333333332</v>
      </c>
      <c r="BJ15" s="284">
        <f t="shared" si="64"/>
        <v>18333.333333333332</v>
      </c>
      <c r="BK15" s="284">
        <f t="shared" si="65"/>
        <v>18333.333333333332</v>
      </c>
      <c r="BL15" s="284">
        <f t="shared" si="66"/>
        <v>18333.333333333332</v>
      </c>
      <c r="BM15" s="284">
        <f t="shared" si="67"/>
        <v>18333.333333333332</v>
      </c>
      <c r="BN15" s="284">
        <f t="shared" ref="BN15:BN20" si="98">BM15</f>
        <v>18333.333333333332</v>
      </c>
      <c r="BO15" s="284">
        <f t="shared" ref="BO15:BO20" si="99">BN15</f>
        <v>18333.333333333332</v>
      </c>
      <c r="BP15" s="284">
        <f t="shared" ref="BP15:BP20" si="100">BO15</f>
        <v>18333.333333333332</v>
      </c>
      <c r="BQ15" s="284">
        <f t="shared" ref="BQ15:BQ20" si="101">BP15</f>
        <v>18333.333333333332</v>
      </c>
      <c r="BR15" s="284">
        <f t="shared" ref="BR15:BR20" si="102">BQ15</f>
        <v>18333.333333333332</v>
      </c>
      <c r="BS15" s="282">
        <f t="shared" ref="BS15:BS20" si="103">SUM(BG15:BR15)</f>
        <v>220000.00000000003</v>
      </c>
    </row>
    <row r="16" spans="1:71">
      <c r="A16" s="2">
        <f t="shared" si="74"/>
        <v>8</v>
      </c>
      <c r="B16" s="264" t="s">
        <v>427</v>
      </c>
      <c r="C16" s="279">
        <v>1</v>
      </c>
      <c r="D16" s="279" t="s">
        <v>11</v>
      </c>
      <c r="E16" s="279"/>
      <c r="F16" s="280"/>
      <c r="G16" s="283">
        <f>100000/12</f>
        <v>8333.3333333333339</v>
      </c>
      <c r="H16" s="284">
        <f>G16</f>
        <v>8333.3333333333339</v>
      </c>
      <c r="I16" s="284">
        <f t="shared" si="81"/>
        <v>8333.3333333333339</v>
      </c>
      <c r="J16" s="284">
        <f t="shared" si="82"/>
        <v>8333.3333333333339</v>
      </c>
      <c r="K16" s="284">
        <f t="shared" si="83"/>
        <v>8333.3333333333339</v>
      </c>
      <c r="L16" s="284">
        <f t="shared" si="84"/>
        <v>8333.3333333333339</v>
      </c>
      <c r="M16" s="284">
        <f t="shared" si="85"/>
        <v>8333.3333333333339</v>
      </c>
      <c r="N16" s="284">
        <f t="shared" si="86"/>
        <v>8333.3333333333339</v>
      </c>
      <c r="O16" s="284">
        <f t="shared" si="87"/>
        <v>8333.3333333333339</v>
      </c>
      <c r="P16" s="284">
        <f t="shared" si="88"/>
        <v>8333.3333333333339</v>
      </c>
      <c r="Q16" s="284">
        <f t="shared" si="89"/>
        <v>8333.3333333333339</v>
      </c>
      <c r="R16" s="284">
        <f t="shared" si="90"/>
        <v>8333.3333333333339</v>
      </c>
      <c r="S16" s="281">
        <f t="shared" si="46"/>
        <v>99999.999999999985</v>
      </c>
      <c r="T16" s="283">
        <f>110000/12</f>
        <v>9166.6666666666661</v>
      </c>
      <c r="U16" s="284">
        <f>T16</f>
        <v>9166.6666666666661</v>
      </c>
      <c r="V16" s="284">
        <f t="shared" si="48"/>
        <v>9166.6666666666661</v>
      </c>
      <c r="W16" s="284">
        <f t="shared" si="48"/>
        <v>9166.6666666666661</v>
      </c>
      <c r="X16" s="284">
        <f t="shared" si="48"/>
        <v>9166.6666666666661</v>
      </c>
      <c r="Y16" s="284">
        <f t="shared" si="48"/>
        <v>9166.6666666666661</v>
      </c>
      <c r="Z16" s="284">
        <f t="shared" si="48"/>
        <v>9166.6666666666661</v>
      </c>
      <c r="AA16" s="284">
        <f t="shared" si="48"/>
        <v>9166.6666666666661</v>
      </c>
      <c r="AB16" s="284">
        <f t="shared" si="48"/>
        <v>9166.6666666666661</v>
      </c>
      <c r="AC16" s="284">
        <f t="shared" si="48"/>
        <v>9166.6666666666661</v>
      </c>
      <c r="AD16" s="284">
        <f t="shared" si="48"/>
        <v>9166.6666666666661</v>
      </c>
      <c r="AE16" s="284">
        <f t="shared" si="48"/>
        <v>9166.6666666666661</v>
      </c>
      <c r="AF16" s="282">
        <f t="shared" si="91"/>
        <v>110000.00000000001</v>
      </c>
      <c r="AG16" s="283">
        <f>125000/12</f>
        <v>10416.666666666666</v>
      </c>
      <c r="AH16" s="284">
        <f t="shared" si="78"/>
        <v>10416.666666666666</v>
      </c>
      <c r="AI16" s="284">
        <f t="shared" si="75"/>
        <v>10416.666666666666</v>
      </c>
      <c r="AJ16" s="284">
        <f t="shared" si="75"/>
        <v>10416.666666666666</v>
      </c>
      <c r="AK16" s="284">
        <f t="shared" si="75"/>
        <v>10416.666666666666</v>
      </c>
      <c r="AL16" s="284">
        <f t="shared" si="75"/>
        <v>10416.666666666666</v>
      </c>
      <c r="AM16" s="284">
        <f t="shared" si="75"/>
        <v>10416.666666666666</v>
      </c>
      <c r="AN16" s="284">
        <f t="shared" si="75"/>
        <v>10416.666666666666</v>
      </c>
      <c r="AO16" s="284">
        <f t="shared" si="75"/>
        <v>10416.666666666666</v>
      </c>
      <c r="AP16" s="284">
        <f t="shared" si="75"/>
        <v>10416.666666666666</v>
      </c>
      <c r="AQ16" s="284">
        <f t="shared" si="75"/>
        <v>10416.666666666666</v>
      </c>
      <c r="AR16" s="284">
        <f t="shared" si="75"/>
        <v>10416.666666666666</v>
      </c>
      <c r="AS16" s="282">
        <f t="shared" si="92"/>
        <v>125000.00000000001</v>
      </c>
      <c r="AT16" s="283">
        <f>140000/12</f>
        <v>11666.666666666666</v>
      </c>
      <c r="AU16" s="284">
        <f t="shared" si="79"/>
        <v>11666.666666666666</v>
      </c>
      <c r="AV16" s="284">
        <f t="shared" si="52"/>
        <v>11666.666666666666</v>
      </c>
      <c r="AW16" s="284">
        <f t="shared" si="53"/>
        <v>11666.666666666666</v>
      </c>
      <c r="AX16" s="284">
        <f t="shared" si="54"/>
        <v>11666.666666666666</v>
      </c>
      <c r="AY16" s="284">
        <f t="shared" si="55"/>
        <v>11666.666666666666</v>
      </c>
      <c r="AZ16" s="284">
        <f t="shared" si="56"/>
        <v>11666.666666666666</v>
      </c>
      <c r="BA16" s="284">
        <f t="shared" si="93"/>
        <v>11666.666666666666</v>
      </c>
      <c r="BB16" s="284">
        <f t="shared" si="94"/>
        <v>11666.666666666666</v>
      </c>
      <c r="BC16" s="284">
        <f t="shared" si="95"/>
        <v>11666.666666666666</v>
      </c>
      <c r="BD16" s="284">
        <f t="shared" si="96"/>
        <v>11666.666666666666</v>
      </c>
      <c r="BE16" s="284">
        <f t="shared" si="97"/>
        <v>11666.666666666666</v>
      </c>
      <c r="BF16" s="282">
        <f t="shared" ref="BF16:BF20" si="104">SUM(AT16:BE16)</f>
        <v>140000.00000000003</v>
      </c>
      <c r="BG16" s="283">
        <f>155000/12</f>
        <v>12916.666666666666</v>
      </c>
      <c r="BH16" s="284">
        <f t="shared" si="80"/>
        <v>12916.666666666666</v>
      </c>
      <c r="BI16" s="284">
        <f t="shared" si="63"/>
        <v>12916.666666666666</v>
      </c>
      <c r="BJ16" s="284">
        <f t="shared" si="64"/>
        <v>12916.666666666666</v>
      </c>
      <c r="BK16" s="284">
        <f t="shared" si="65"/>
        <v>12916.666666666666</v>
      </c>
      <c r="BL16" s="284">
        <f t="shared" si="66"/>
        <v>12916.666666666666</v>
      </c>
      <c r="BM16" s="284">
        <f t="shared" si="67"/>
        <v>12916.666666666666</v>
      </c>
      <c r="BN16" s="284">
        <f t="shared" si="98"/>
        <v>12916.666666666666</v>
      </c>
      <c r="BO16" s="284">
        <f t="shared" si="99"/>
        <v>12916.666666666666</v>
      </c>
      <c r="BP16" s="284">
        <f t="shared" si="100"/>
        <v>12916.666666666666</v>
      </c>
      <c r="BQ16" s="284">
        <f t="shared" si="101"/>
        <v>12916.666666666666</v>
      </c>
      <c r="BR16" s="284">
        <f t="shared" si="102"/>
        <v>12916.666666666666</v>
      </c>
      <c r="BS16" s="282">
        <f t="shared" si="103"/>
        <v>155000</v>
      </c>
    </row>
    <row r="17" spans="1:71">
      <c r="A17" s="2">
        <f t="shared" si="74"/>
        <v>9</v>
      </c>
      <c r="B17" s="264" t="s">
        <v>428</v>
      </c>
      <c r="C17" s="279">
        <v>1</v>
      </c>
      <c r="D17" s="279" t="s">
        <v>11</v>
      </c>
      <c r="E17" s="279"/>
      <c r="F17" s="280"/>
      <c r="G17" s="283">
        <f>100000/12</f>
        <v>8333.3333333333339</v>
      </c>
      <c r="H17" s="284">
        <f>G17</f>
        <v>8333.3333333333339</v>
      </c>
      <c r="I17" s="284">
        <f t="shared" si="81"/>
        <v>8333.3333333333339</v>
      </c>
      <c r="J17" s="284">
        <f t="shared" si="82"/>
        <v>8333.3333333333339</v>
      </c>
      <c r="K17" s="284">
        <f t="shared" si="83"/>
        <v>8333.3333333333339</v>
      </c>
      <c r="L17" s="284">
        <f t="shared" si="84"/>
        <v>8333.3333333333339</v>
      </c>
      <c r="M17" s="284">
        <f t="shared" si="85"/>
        <v>8333.3333333333339</v>
      </c>
      <c r="N17" s="284">
        <f t="shared" si="86"/>
        <v>8333.3333333333339</v>
      </c>
      <c r="O17" s="284">
        <f t="shared" si="87"/>
        <v>8333.3333333333339</v>
      </c>
      <c r="P17" s="284">
        <f t="shared" si="88"/>
        <v>8333.3333333333339</v>
      </c>
      <c r="Q17" s="284">
        <f t="shared" si="89"/>
        <v>8333.3333333333339</v>
      </c>
      <c r="R17" s="284">
        <f t="shared" si="90"/>
        <v>8333.3333333333339</v>
      </c>
      <c r="S17" s="281">
        <f t="shared" si="46"/>
        <v>99999.999999999985</v>
      </c>
      <c r="T17" s="283">
        <f>110000/12</f>
        <v>9166.6666666666661</v>
      </c>
      <c r="U17" s="284">
        <f>T17</f>
        <v>9166.6666666666661</v>
      </c>
      <c r="V17" s="284">
        <f t="shared" si="48"/>
        <v>9166.6666666666661</v>
      </c>
      <c r="W17" s="284">
        <f t="shared" si="48"/>
        <v>9166.6666666666661</v>
      </c>
      <c r="X17" s="284">
        <f t="shared" si="48"/>
        <v>9166.6666666666661</v>
      </c>
      <c r="Y17" s="284">
        <f t="shared" si="48"/>
        <v>9166.6666666666661</v>
      </c>
      <c r="Z17" s="284">
        <f t="shared" si="48"/>
        <v>9166.6666666666661</v>
      </c>
      <c r="AA17" s="284">
        <f t="shared" si="48"/>
        <v>9166.6666666666661</v>
      </c>
      <c r="AB17" s="284">
        <f t="shared" si="48"/>
        <v>9166.6666666666661</v>
      </c>
      <c r="AC17" s="284">
        <f t="shared" si="48"/>
        <v>9166.6666666666661</v>
      </c>
      <c r="AD17" s="284">
        <f t="shared" si="48"/>
        <v>9166.6666666666661</v>
      </c>
      <c r="AE17" s="284">
        <f t="shared" si="48"/>
        <v>9166.6666666666661</v>
      </c>
      <c r="AF17" s="282">
        <f t="shared" si="91"/>
        <v>110000.00000000001</v>
      </c>
      <c r="AG17" s="283">
        <f>125000/12</f>
        <v>10416.666666666666</v>
      </c>
      <c r="AH17" s="284">
        <f t="shared" si="78"/>
        <v>10416.666666666666</v>
      </c>
      <c r="AI17" s="284">
        <f t="shared" si="75"/>
        <v>10416.666666666666</v>
      </c>
      <c r="AJ17" s="284">
        <f t="shared" si="75"/>
        <v>10416.666666666666</v>
      </c>
      <c r="AK17" s="284">
        <f t="shared" si="75"/>
        <v>10416.666666666666</v>
      </c>
      <c r="AL17" s="284">
        <f t="shared" si="75"/>
        <v>10416.666666666666</v>
      </c>
      <c r="AM17" s="284">
        <f t="shared" si="75"/>
        <v>10416.666666666666</v>
      </c>
      <c r="AN17" s="284">
        <f t="shared" si="75"/>
        <v>10416.666666666666</v>
      </c>
      <c r="AO17" s="284">
        <f t="shared" si="75"/>
        <v>10416.666666666666</v>
      </c>
      <c r="AP17" s="284">
        <f t="shared" si="75"/>
        <v>10416.666666666666</v>
      </c>
      <c r="AQ17" s="284">
        <f t="shared" si="75"/>
        <v>10416.666666666666</v>
      </c>
      <c r="AR17" s="284">
        <f t="shared" si="75"/>
        <v>10416.666666666666</v>
      </c>
      <c r="AS17" s="282">
        <f t="shared" si="92"/>
        <v>125000.00000000001</v>
      </c>
      <c r="AT17" s="283">
        <f t="shared" ref="AT17:AT20" si="105">140000/12</f>
        <v>11666.666666666666</v>
      </c>
      <c r="AU17" s="284">
        <f t="shared" si="79"/>
        <v>11666.666666666666</v>
      </c>
      <c r="AV17" s="284">
        <f t="shared" si="52"/>
        <v>11666.666666666666</v>
      </c>
      <c r="AW17" s="284">
        <f t="shared" si="53"/>
        <v>11666.666666666666</v>
      </c>
      <c r="AX17" s="284">
        <f t="shared" si="54"/>
        <v>11666.666666666666</v>
      </c>
      <c r="AY17" s="284">
        <f t="shared" si="55"/>
        <v>11666.666666666666</v>
      </c>
      <c r="AZ17" s="284">
        <f t="shared" si="56"/>
        <v>11666.666666666666</v>
      </c>
      <c r="BA17" s="284">
        <f t="shared" si="93"/>
        <v>11666.666666666666</v>
      </c>
      <c r="BB17" s="284">
        <f t="shared" si="94"/>
        <v>11666.666666666666</v>
      </c>
      <c r="BC17" s="284">
        <f t="shared" si="95"/>
        <v>11666.666666666666</v>
      </c>
      <c r="BD17" s="284">
        <f t="shared" si="96"/>
        <v>11666.666666666666</v>
      </c>
      <c r="BE17" s="284">
        <f t="shared" si="97"/>
        <v>11666.666666666666</v>
      </c>
      <c r="BF17" s="282">
        <f t="shared" si="104"/>
        <v>140000.00000000003</v>
      </c>
      <c r="BG17" s="283">
        <f t="shared" ref="BG17:BG20" si="106">155000/12</f>
        <v>12916.666666666666</v>
      </c>
      <c r="BH17" s="284">
        <f t="shared" si="80"/>
        <v>12916.666666666666</v>
      </c>
      <c r="BI17" s="284">
        <f t="shared" si="63"/>
        <v>12916.666666666666</v>
      </c>
      <c r="BJ17" s="284">
        <f t="shared" si="64"/>
        <v>12916.666666666666</v>
      </c>
      <c r="BK17" s="284">
        <f t="shared" si="65"/>
        <v>12916.666666666666</v>
      </c>
      <c r="BL17" s="284">
        <f t="shared" si="66"/>
        <v>12916.666666666666</v>
      </c>
      <c r="BM17" s="284">
        <f t="shared" si="67"/>
        <v>12916.666666666666</v>
      </c>
      <c r="BN17" s="284">
        <f t="shared" si="98"/>
        <v>12916.666666666666</v>
      </c>
      <c r="BO17" s="284">
        <f t="shared" si="99"/>
        <v>12916.666666666666</v>
      </c>
      <c r="BP17" s="284">
        <f t="shared" si="100"/>
        <v>12916.666666666666</v>
      </c>
      <c r="BQ17" s="284">
        <f t="shared" si="101"/>
        <v>12916.666666666666</v>
      </c>
      <c r="BR17" s="284">
        <f t="shared" si="102"/>
        <v>12916.666666666666</v>
      </c>
      <c r="BS17" s="282">
        <f t="shared" si="103"/>
        <v>155000</v>
      </c>
    </row>
    <row r="18" spans="1:71">
      <c r="A18" s="2">
        <f t="shared" si="74"/>
        <v>10</v>
      </c>
      <c r="B18" s="264" t="s">
        <v>429</v>
      </c>
      <c r="C18" s="279">
        <v>1</v>
      </c>
      <c r="D18" s="279" t="s">
        <v>11</v>
      </c>
      <c r="E18" s="279"/>
      <c r="F18" s="280"/>
      <c r="G18" s="283">
        <f>100000/12</f>
        <v>8333.3333333333339</v>
      </c>
      <c r="H18" s="284">
        <f>G18</f>
        <v>8333.3333333333339</v>
      </c>
      <c r="I18" s="284">
        <f t="shared" si="81"/>
        <v>8333.3333333333339</v>
      </c>
      <c r="J18" s="284">
        <f t="shared" si="82"/>
        <v>8333.3333333333339</v>
      </c>
      <c r="K18" s="284">
        <f t="shared" si="83"/>
        <v>8333.3333333333339</v>
      </c>
      <c r="L18" s="284">
        <f t="shared" si="84"/>
        <v>8333.3333333333339</v>
      </c>
      <c r="M18" s="284">
        <f t="shared" si="85"/>
        <v>8333.3333333333339</v>
      </c>
      <c r="N18" s="284">
        <f t="shared" si="86"/>
        <v>8333.3333333333339</v>
      </c>
      <c r="O18" s="284">
        <f t="shared" si="87"/>
        <v>8333.3333333333339</v>
      </c>
      <c r="P18" s="284">
        <f t="shared" si="88"/>
        <v>8333.3333333333339</v>
      </c>
      <c r="Q18" s="284">
        <f t="shared" si="89"/>
        <v>8333.3333333333339</v>
      </c>
      <c r="R18" s="284">
        <f t="shared" si="90"/>
        <v>8333.3333333333339</v>
      </c>
      <c r="S18" s="281">
        <f t="shared" si="46"/>
        <v>99999.999999999985</v>
      </c>
      <c r="T18" s="283">
        <f>110000/12</f>
        <v>9166.6666666666661</v>
      </c>
      <c r="U18" s="284">
        <f>T18</f>
        <v>9166.6666666666661</v>
      </c>
      <c r="V18" s="284">
        <f t="shared" si="48"/>
        <v>9166.6666666666661</v>
      </c>
      <c r="W18" s="284">
        <f t="shared" si="48"/>
        <v>9166.6666666666661</v>
      </c>
      <c r="X18" s="284">
        <f t="shared" si="48"/>
        <v>9166.6666666666661</v>
      </c>
      <c r="Y18" s="284">
        <f t="shared" si="48"/>
        <v>9166.6666666666661</v>
      </c>
      <c r="Z18" s="284">
        <f t="shared" si="48"/>
        <v>9166.6666666666661</v>
      </c>
      <c r="AA18" s="284">
        <f t="shared" si="48"/>
        <v>9166.6666666666661</v>
      </c>
      <c r="AB18" s="284">
        <f t="shared" si="48"/>
        <v>9166.6666666666661</v>
      </c>
      <c r="AC18" s="284">
        <f t="shared" si="48"/>
        <v>9166.6666666666661</v>
      </c>
      <c r="AD18" s="284">
        <f t="shared" si="48"/>
        <v>9166.6666666666661</v>
      </c>
      <c r="AE18" s="284">
        <f t="shared" si="48"/>
        <v>9166.6666666666661</v>
      </c>
      <c r="AF18" s="282">
        <f t="shared" si="91"/>
        <v>110000.00000000001</v>
      </c>
      <c r="AG18" s="283">
        <f>125000/12</f>
        <v>10416.666666666666</v>
      </c>
      <c r="AH18" s="284">
        <f t="shared" si="78"/>
        <v>10416.666666666666</v>
      </c>
      <c r="AI18" s="284">
        <f t="shared" si="75"/>
        <v>10416.666666666666</v>
      </c>
      <c r="AJ18" s="284">
        <f t="shared" si="75"/>
        <v>10416.666666666666</v>
      </c>
      <c r="AK18" s="284">
        <f t="shared" si="75"/>
        <v>10416.666666666666</v>
      </c>
      <c r="AL18" s="284">
        <f t="shared" si="75"/>
        <v>10416.666666666666</v>
      </c>
      <c r="AM18" s="284">
        <f t="shared" si="75"/>
        <v>10416.666666666666</v>
      </c>
      <c r="AN18" s="284">
        <f t="shared" si="75"/>
        <v>10416.666666666666</v>
      </c>
      <c r="AO18" s="284">
        <f t="shared" si="75"/>
        <v>10416.666666666666</v>
      </c>
      <c r="AP18" s="284">
        <f t="shared" si="75"/>
        <v>10416.666666666666</v>
      </c>
      <c r="AQ18" s="284">
        <f t="shared" si="75"/>
        <v>10416.666666666666</v>
      </c>
      <c r="AR18" s="284">
        <f t="shared" si="75"/>
        <v>10416.666666666666</v>
      </c>
      <c r="AS18" s="282">
        <f t="shared" si="92"/>
        <v>125000.00000000001</v>
      </c>
      <c r="AT18" s="283">
        <f t="shared" si="105"/>
        <v>11666.666666666666</v>
      </c>
      <c r="AU18" s="284">
        <f t="shared" si="79"/>
        <v>11666.666666666666</v>
      </c>
      <c r="AV18" s="284">
        <f t="shared" si="52"/>
        <v>11666.666666666666</v>
      </c>
      <c r="AW18" s="284">
        <f t="shared" si="53"/>
        <v>11666.666666666666</v>
      </c>
      <c r="AX18" s="284">
        <f t="shared" si="54"/>
        <v>11666.666666666666</v>
      </c>
      <c r="AY18" s="284">
        <f t="shared" si="55"/>
        <v>11666.666666666666</v>
      </c>
      <c r="AZ18" s="284">
        <f t="shared" si="56"/>
        <v>11666.666666666666</v>
      </c>
      <c r="BA18" s="284">
        <f t="shared" si="93"/>
        <v>11666.666666666666</v>
      </c>
      <c r="BB18" s="284">
        <f t="shared" si="94"/>
        <v>11666.666666666666</v>
      </c>
      <c r="BC18" s="284">
        <f t="shared" si="95"/>
        <v>11666.666666666666</v>
      </c>
      <c r="BD18" s="284">
        <f t="shared" si="96"/>
        <v>11666.666666666666</v>
      </c>
      <c r="BE18" s="284">
        <f t="shared" si="97"/>
        <v>11666.666666666666</v>
      </c>
      <c r="BF18" s="282">
        <f t="shared" si="104"/>
        <v>140000.00000000003</v>
      </c>
      <c r="BG18" s="283">
        <f t="shared" si="106"/>
        <v>12916.666666666666</v>
      </c>
      <c r="BH18" s="284">
        <f t="shared" si="80"/>
        <v>12916.666666666666</v>
      </c>
      <c r="BI18" s="284">
        <f t="shared" si="63"/>
        <v>12916.666666666666</v>
      </c>
      <c r="BJ18" s="284">
        <f t="shared" si="64"/>
        <v>12916.666666666666</v>
      </c>
      <c r="BK18" s="284">
        <f t="shared" si="65"/>
        <v>12916.666666666666</v>
      </c>
      <c r="BL18" s="284">
        <f t="shared" si="66"/>
        <v>12916.666666666666</v>
      </c>
      <c r="BM18" s="284">
        <f t="shared" si="67"/>
        <v>12916.666666666666</v>
      </c>
      <c r="BN18" s="284">
        <f t="shared" si="98"/>
        <v>12916.666666666666</v>
      </c>
      <c r="BO18" s="284">
        <f t="shared" si="99"/>
        <v>12916.666666666666</v>
      </c>
      <c r="BP18" s="284">
        <f t="shared" si="100"/>
        <v>12916.666666666666</v>
      </c>
      <c r="BQ18" s="284">
        <f t="shared" si="101"/>
        <v>12916.666666666666</v>
      </c>
      <c r="BR18" s="284">
        <f t="shared" si="102"/>
        <v>12916.666666666666</v>
      </c>
      <c r="BS18" s="282">
        <f t="shared" si="103"/>
        <v>155000</v>
      </c>
    </row>
    <row r="19" spans="1:71">
      <c r="A19" s="2">
        <f t="shared" si="74"/>
        <v>11</v>
      </c>
      <c r="B19" s="264" t="s">
        <v>430</v>
      </c>
      <c r="C19" s="279">
        <v>1</v>
      </c>
      <c r="D19" s="279" t="s">
        <v>11</v>
      </c>
      <c r="E19" s="279"/>
      <c r="F19" s="280"/>
      <c r="G19" s="283">
        <f>100000/12</f>
        <v>8333.3333333333339</v>
      </c>
      <c r="H19" s="284">
        <f>G19</f>
        <v>8333.3333333333339</v>
      </c>
      <c r="I19" s="284">
        <f t="shared" si="81"/>
        <v>8333.3333333333339</v>
      </c>
      <c r="J19" s="284">
        <f t="shared" si="82"/>
        <v>8333.3333333333339</v>
      </c>
      <c r="K19" s="284">
        <f t="shared" si="83"/>
        <v>8333.3333333333339</v>
      </c>
      <c r="L19" s="284">
        <f t="shared" si="84"/>
        <v>8333.3333333333339</v>
      </c>
      <c r="M19" s="284">
        <f t="shared" si="85"/>
        <v>8333.3333333333339</v>
      </c>
      <c r="N19" s="284">
        <f t="shared" si="86"/>
        <v>8333.3333333333339</v>
      </c>
      <c r="O19" s="284">
        <f t="shared" si="87"/>
        <v>8333.3333333333339</v>
      </c>
      <c r="P19" s="284">
        <f t="shared" si="88"/>
        <v>8333.3333333333339</v>
      </c>
      <c r="Q19" s="284">
        <f t="shared" si="89"/>
        <v>8333.3333333333339</v>
      </c>
      <c r="R19" s="284">
        <f t="shared" si="90"/>
        <v>8333.3333333333339</v>
      </c>
      <c r="S19" s="281">
        <f t="shared" si="46"/>
        <v>99999.999999999985</v>
      </c>
      <c r="T19" s="283">
        <f>80000/12</f>
        <v>6666.666666666667</v>
      </c>
      <c r="U19" s="284">
        <f>T19</f>
        <v>6666.666666666667</v>
      </c>
      <c r="V19" s="284">
        <f t="shared" si="48"/>
        <v>6666.666666666667</v>
      </c>
      <c r="W19" s="284">
        <f t="shared" si="48"/>
        <v>6666.666666666667</v>
      </c>
      <c r="X19" s="284">
        <f t="shared" si="48"/>
        <v>6666.666666666667</v>
      </c>
      <c r="Y19" s="284">
        <f t="shared" si="48"/>
        <v>6666.666666666667</v>
      </c>
      <c r="Z19" s="284">
        <f t="shared" si="48"/>
        <v>6666.666666666667</v>
      </c>
      <c r="AA19" s="284">
        <f t="shared" si="48"/>
        <v>6666.666666666667</v>
      </c>
      <c r="AB19" s="284">
        <f t="shared" si="48"/>
        <v>6666.666666666667</v>
      </c>
      <c r="AC19" s="284">
        <f t="shared" si="48"/>
        <v>6666.666666666667</v>
      </c>
      <c r="AD19" s="284">
        <f t="shared" si="48"/>
        <v>6666.666666666667</v>
      </c>
      <c r="AE19" s="284">
        <f t="shared" si="48"/>
        <v>6666.666666666667</v>
      </c>
      <c r="AF19" s="282">
        <f t="shared" si="91"/>
        <v>80000</v>
      </c>
      <c r="AG19" s="283">
        <f>100000/12</f>
        <v>8333.3333333333339</v>
      </c>
      <c r="AH19" s="284">
        <f t="shared" si="78"/>
        <v>8333.3333333333339</v>
      </c>
      <c r="AI19" s="284">
        <f t="shared" si="75"/>
        <v>8333.3333333333339</v>
      </c>
      <c r="AJ19" s="284">
        <f t="shared" si="75"/>
        <v>8333.3333333333339</v>
      </c>
      <c r="AK19" s="284">
        <f t="shared" si="75"/>
        <v>8333.3333333333339</v>
      </c>
      <c r="AL19" s="284">
        <f t="shared" si="75"/>
        <v>8333.3333333333339</v>
      </c>
      <c r="AM19" s="284">
        <f t="shared" si="75"/>
        <v>8333.3333333333339</v>
      </c>
      <c r="AN19" s="284">
        <f t="shared" si="75"/>
        <v>8333.3333333333339</v>
      </c>
      <c r="AO19" s="284">
        <f t="shared" si="75"/>
        <v>8333.3333333333339</v>
      </c>
      <c r="AP19" s="284">
        <f t="shared" si="75"/>
        <v>8333.3333333333339</v>
      </c>
      <c r="AQ19" s="284">
        <f t="shared" si="75"/>
        <v>8333.3333333333339</v>
      </c>
      <c r="AR19" s="284">
        <f t="shared" si="75"/>
        <v>8333.3333333333339</v>
      </c>
      <c r="AS19" s="282">
        <f t="shared" si="92"/>
        <v>99999.999999999985</v>
      </c>
      <c r="AT19" s="283">
        <f>115000/12</f>
        <v>9583.3333333333339</v>
      </c>
      <c r="AU19" s="284">
        <f t="shared" si="79"/>
        <v>9583.3333333333339</v>
      </c>
      <c r="AV19" s="284">
        <f t="shared" si="52"/>
        <v>9583.3333333333339</v>
      </c>
      <c r="AW19" s="284">
        <f t="shared" si="53"/>
        <v>9583.3333333333339</v>
      </c>
      <c r="AX19" s="284">
        <f t="shared" si="54"/>
        <v>9583.3333333333339</v>
      </c>
      <c r="AY19" s="284">
        <f t="shared" si="55"/>
        <v>9583.3333333333339</v>
      </c>
      <c r="AZ19" s="284">
        <f t="shared" si="56"/>
        <v>9583.3333333333339</v>
      </c>
      <c r="BA19" s="284">
        <f t="shared" si="93"/>
        <v>9583.3333333333339</v>
      </c>
      <c r="BB19" s="284">
        <f t="shared" si="94"/>
        <v>9583.3333333333339</v>
      </c>
      <c r="BC19" s="284">
        <f t="shared" si="95"/>
        <v>9583.3333333333339</v>
      </c>
      <c r="BD19" s="284">
        <f t="shared" si="96"/>
        <v>9583.3333333333339</v>
      </c>
      <c r="BE19" s="284">
        <f t="shared" si="97"/>
        <v>9583.3333333333339</v>
      </c>
      <c r="BF19" s="282">
        <f t="shared" si="104"/>
        <v>114999.99999999999</v>
      </c>
      <c r="BG19" s="283">
        <f>130000/12</f>
        <v>10833.333333333334</v>
      </c>
      <c r="BH19" s="284">
        <f t="shared" si="80"/>
        <v>10833.333333333334</v>
      </c>
      <c r="BI19" s="284">
        <f t="shared" si="63"/>
        <v>10833.333333333334</v>
      </c>
      <c r="BJ19" s="284">
        <f t="shared" si="64"/>
        <v>10833.333333333334</v>
      </c>
      <c r="BK19" s="284">
        <f t="shared" si="65"/>
        <v>10833.333333333334</v>
      </c>
      <c r="BL19" s="284">
        <f t="shared" si="66"/>
        <v>10833.333333333334</v>
      </c>
      <c r="BM19" s="284">
        <f t="shared" si="67"/>
        <v>10833.333333333334</v>
      </c>
      <c r="BN19" s="284">
        <f t="shared" si="98"/>
        <v>10833.333333333334</v>
      </c>
      <c r="BO19" s="284">
        <f t="shared" si="99"/>
        <v>10833.333333333334</v>
      </c>
      <c r="BP19" s="284">
        <f t="shared" si="100"/>
        <v>10833.333333333334</v>
      </c>
      <c r="BQ19" s="284">
        <f t="shared" si="101"/>
        <v>10833.333333333334</v>
      </c>
      <c r="BR19" s="284">
        <f t="shared" si="102"/>
        <v>10833.333333333334</v>
      </c>
      <c r="BS19" s="282">
        <f t="shared" si="103"/>
        <v>129999.99999999999</v>
      </c>
    </row>
    <row r="20" spans="1:71">
      <c r="A20" s="2">
        <f t="shared" si="74"/>
        <v>12</v>
      </c>
      <c r="B20" s="264" t="s">
        <v>431</v>
      </c>
      <c r="C20" s="279">
        <v>1</v>
      </c>
      <c r="D20" s="279" t="s">
        <v>11</v>
      </c>
      <c r="E20" s="279"/>
      <c r="F20" s="280"/>
      <c r="G20" s="283">
        <f>100000/12</f>
        <v>8333.3333333333339</v>
      </c>
      <c r="H20" s="284">
        <f>G20</f>
        <v>8333.3333333333339</v>
      </c>
      <c r="I20" s="284">
        <f t="shared" si="81"/>
        <v>8333.3333333333339</v>
      </c>
      <c r="J20" s="284">
        <f t="shared" si="82"/>
        <v>8333.3333333333339</v>
      </c>
      <c r="K20" s="284">
        <f t="shared" si="83"/>
        <v>8333.3333333333339</v>
      </c>
      <c r="L20" s="284">
        <f t="shared" si="84"/>
        <v>8333.3333333333339</v>
      </c>
      <c r="M20" s="284">
        <f t="shared" si="85"/>
        <v>8333.3333333333339</v>
      </c>
      <c r="N20" s="284">
        <f t="shared" si="86"/>
        <v>8333.3333333333339</v>
      </c>
      <c r="O20" s="284">
        <f t="shared" si="87"/>
        <v>8333.3333333333339</v>
      </c>
      <c r="P20" s="284">
        <f t="shared" si="88"/>
        <v>8333.3333333333339</v>
      </c>
      <c r="Q20" s="284">
        <f t="shared" si="89"/>
        <v>8333.3333333333339</v>
      </c>
      <c r="R20" s="284">
        <f t="shared" si="90"/>
        <v>8333.3333333333339</v>
      </c>
      <c r="S20" s="281">
        <f t="shared" si="46"/>
        <v>99999.999999999985</v>
      </c>
      <c r="T20" s="283">
        <f>110000/12</f>
        <v>9166.6666666666661</v>
      </c>
      <c r="U20" s="284">
        <f>T20</f>
        <v>9166.6666666666661</v>
      </c>
      <c r="V20" s="284">
        <f t="shared" si="48"/>
        <v>9166.6666666666661</v>
      </c>
      <c r="W20" s="284">
        <f t="shared" si="48"/>
        <v>9166.6666666666661</v>
      </c>
      <c r="X20" s="284">
        <f t="shared" si="48"/>
        <v>9166.6666666666661</v>
      </c>
      <c r="Y20" s="284">
        <f t="shared" si="48"/>
        <v>9166.6666666666661</v>
      </c>
      <c r="Z20" s="284">
        <f t="shared" si="48"/>
        <v>9166.6666666666661</v>
      </c>
      <c r="AA20" s="284">
        <f t="shared" si="48"/>
        <v>9166.6666666666661</v>
      </c>
      <c r="AB20" s="284">
        <f t="shared" si="48"/>
        <v>9166.6666666666661</v>
      </c>
      <c r="AC20" s="284">
        <f t="shared" si="48"/>
        <v>9166.6666666666661</v>
      </c>
      <c r="AD20" s="284">
        <f t="shared" si="48"/>
        <v>9166.6666666666661</v>
      </c>
      <c r="AE20" s="284">
        <f t="shared" si="48"/>
        <v>9166.6666666666661</v>
      </c>
      <c r="AF20" s="282">
        <f t="shared" si="91"/>
        <v>110000.00000000001</v>
      </c>
      <c r="AG20" s="283">
        <f>125000/12</f>
        <v>10416.666666666666</v>
      </c>
      <c r="AH20" s="284">
        <f t="shared" si="78"/>
        <v>10416.666666666666</v>
      </c>
      <c r="AI20" s="284">
        <f t="shared" si="75"/>
        <v>10416.666666666666</v>
      </c>
      <c r="AJ20" s="284">
        <f t="shared" si="75"/>
        <v>10416.666666666666</v>
      </c>
      <c r="AK20" s="284">
        <f t="shared" si="75"/>
        <v>10416.666666666666</v>
      </c>
      <c r="AL20" s="284">
        <f t="shared" si="75"/>
        <v>10416.666666666666</v>
      </c>
      <c r="AM20" s="284">
        <f t="shared" si="75"/>
        <v>10416.666666666666</v>
      </c>
      <c r="AN20" s="284">
        <f t="shared" si="75"/>
        <v>10416.666666666666</v>
      </c>
      <c r="AO20" s="284">
        <f t="shared" si="75"/>
        <v>10416.666666666666</v>
      </c>
      <c r="AP20" s="284">
        <f t="shared" si="75"/>
        <v>10416.666666666666</v>
      </c>
      <c r="AQ20" s="284">
        <f t="shared" si="75"/>
        <v>10416.666666666666</v>
      </c>
      <c r="AR20" s="284">
        <f t="shared" si="75"/>
        <v>10416.666666666666</v>
      </c>
      <c r="AS20" s="282">
        <f t="shared" si="92"/>
        <v>125000.00000000001</v>
      </c>
      <c r="AT20" s="283">
        <f t="shared" si="105"/>
        <v>11666.666666666666</v>
      </c>
      <c r="AU20" s="284">
        <f t="shared" si="79"/>
        <v>11666.666666666666</v>
      </c>
      <c r="AV20" s="284">
        <f t="shared" si="52"/>
        <v>11666.666666666666</v>
      </c>
      <c r="AW20" s="284">
        <f t="shared" si="53"/>
        <v>11666.666666666666</v>
      </c>
      <c r="AX20" s="284">
        <f t="shared" si="54"/>
        <v>11666.666666666666</v>
      </c>
      <c r="AY20" s="284">
        <f t="shared" si="55"/>
        <v>11666.666666666666</v>
      </c>
      <c r="AZ20" s="284">
        <f t="shared" si="56"/>
        <v>11666.666666666666</v>
      </c>
      <c r="BA20" s="284">
        <f t="shared" si="93"/>
        <v>11666.666666666666</v>
      </c>
      <c r="BB20" s="284">
        <f t="shared" si="94"/>
        <v>11666.666666666666</v>
      </c>
      <c r="BC20" s="284">
        <f t="shared" si="95"/>
        <v>11666.666666666666</v>
      </c>
      <c r="BD20" s="284">
        <f t="shared" si="96"/>
        <v>11666.666666666666</v>
      </c>
      <c r="BE20" s="284">
        <f t="shared" si="97"/>
        <v>11666.666666666666</v>
      </c>
      <c r="BF20" s="282">
        <f t="shared" si="104"/>
        <v>140000.00000000003</v>
      </c>
      <c r="BG20" s="283">
        <f t="shared" si="106"/>
        <v>12916.666666666666</v>
      </c>
      <c r="BH20" s="284">
        <f t="shared" si="80"/>
        <v>12916.666666666666</v>
      </c>
      <c r="BI20" s="284">
        <f t="shared" si="63"/>
        <v>12916.666666666666</v>
      </c>
      <c r="BJ20" s="284">
        <f t="shared" si="64"/>
        <v>12916.666666666666</v>
      </c>
      <c r="BK20" s="284">
        <f t="shared" si="65"/>
        <v>12916.666666666666</v>
      </c>
      <c r="BL20" s="284">
        <f t="shared" si="66"/>
        <v>12916.666666666666</v>
      </c>
      <c r="BM20" s="284">
        <f t="shared" si="67"/>
        <v>12916.666666666666</v>
      </c>
      <c r="BN20" s="284">
        <f t="shared" si="98"/>
        <v>12916.666666666666</v>
      </c>
      <c r="BO20" s="284">
        <f t="shared" si="99"/>
        <v>12916.666666666666</v>
      </c>
      <c r="BP20" s="284">
        <f t="shared" si="100"/>
        <v>12916.666666666666</v>
      </c>
      <c r="BQ20" s="284">
        <f t="shared" si="101"/>
        <v>12916.666666666666</v>
      </c>
      <c r="BR20" s="284">
        <f t="shared" si="102"/>
        <v>12916.666666666666</v>
      </c>
      <c r="BS20" s="282">
        <f t="shared" si="103"/>
        <v>155000</v>
      </c>
    </row>
    <row r="21" spans="1:71">
      <c r="B21" s="264"/>
      <c r="C21" s="279"/>
      <c r="D21" s="279"/>
      <c r="E21" s="279"/>
      <c r="F21" s="280"/>
      <c r="G21" s="283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1"/>
      <c r="T21" s="283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2"/>
      <c r="AG21" s="283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2"/>
      <c r="AT21" s="283"/>
      <c r="AU21" s="284"/>
      <c r="AV21" s="284"/>
      <c r="AW21" s="284"/>
      <c r="AX21" s="284"/>
      <c r="AY21" s="284"/>
      <c r="AZ21" s="284"/>
      <c r="BA21" s="284"/>
      <c r="BB21" s="284"/>
      <c r="BC21" s="284"/>
      <c r="BD21" s="284"/>
      <c r="BE21" s="284"/>
      <c r="BF21" s="282"/>
      <c r="BG21" s="283"/>
      <c r="BH21" s="284"/>
      <c r="BI21" s="284"/>
      <c r="BJ21" s="284"/>
      <c r="BK21" s="284"/>
      <c r="BL21" s="284"/>
      <c r="BM21" s="284"/>
      <c r="BN21" s="284"/>
      <c r="BO21" s="284"/>
      <c r="BP21" s="284"/>
      <c r="BQ21" s="284"/>
      <c r="BR21" s="284"/>
      <c r="BS21" s="282"/>
    </row>
    <row r="22" spans="1:71">
      <c r="A22" s="2">
        <f>A20+1</f>
        <v>13</v>
      </c>
      <c r="B22" s="640" t="s">
        <v>197</v>
      </c>
      <c r="C22" s="279"/>
      <c r="D22" s="279"/>
      <c r="E22" s="279"/>
      <c r="F22" s="264"/>
      <c r="G22" s="283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1"/>
      <c r="T22" s="283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2"/>
      <c r="AG22" s="283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2"/>
      <c r="AT22" s="283"/>
      <c r="AU22" s="284"/>
      <c r="AV22" s="284"/>
      <c r="AW22" s="284"/>
      <c r="AX22" s="284"/>
      <c r="AY22" s="284"/>
      <c r="AZ22" s="284"/>
      <c r="BA22" s="284"/>
      <c r="BB22" s="284"/>
      <c r="BC22" s="284"/>
      <c r="BD22" s="284"/>
      <c r="BE22" s="284"/>
      <c r="BF22" s="282"/>
      <c r="BG22" s="283"/>
      <c r="BH22" s="284"/>
      <c r="BI22" s="284"/>
      <c r="BJ22" s="284"/>
      <c r="BK22" s="284"/>
      <c r="BL22" s="284"/>
      <c r="BM22" s="284"/>
      <c r="BN22" s="284"/>
      <c r="BO22" s="284"/>
      <c r="BP22" s="284"/>
      <c r="BQ22" s="284"/>
      <c r="BR22" s="284"/>
      <c r="BS22" s="282"/>
    </row>
    <row r="23" spans="1:71">
      <c r="A23" s="2">
        <f t="shared" si="74"/>
        <v>14</v>
      </c>
      <c r="B23" s="641" t="s">
        <v>412</v>
      </c>
      <c r="C23" s="279">
        <v>1</v>
      </c>
      <c r="D23" s="279" t="s">
        <v>11</v>
      </c>
      <c r="E23" s="279"/>
      <c r="F23" s="264"/>
      <c r="G23" s="283">
        <v>7500</v>
      </c>
      <c r="H23" s="284">
        <f>G23</f>
        <v>7500</v>
      </c>
      <c r="I23" s="284">
        <f>H23</f>
        <v>7500</v>
      </c>
      <c r="J23" s="284">
        <f t="shared" ref="J23:R24" si="107">I23</f>
        <v>7500</v>
      </c>
      <c r="K23" s="284">
        <f t="shared" si="107"/>
        <v>7500</v>
      </c>
      <c r="L23" s="284">
        <f t="shared" si="107"/>
        <v>7500</v>
      </c>
      <c r="M23" s="284">
        <f t="shared" si="107"/>
        <v>7500</v>
      </c>
      <c r="N23" s="284">
        <f t="shared" si="107"/>
        <v>7500</v>
      </c>
      <c r="O23" s="284">
        <f t="shared" si="107"/>
        <v>7500</v>
      </c>
      <c r="P23" s="284">
        <f t="shared" si="107"/>
        <v>7500</v>
      </c>
      <c r="Q23" s="284">
        <f t="shared" si="107"/>
        <v>7500</v>
      </c>
      <c r="R23" s="284">
        <f t="shared" si="107"/>
        <v>7500</v>
      </c>
      <c r="S23" s="281">
        <f>SUM(F23:R23)</f>
        <v>90000</v>
      </c>
      <c r="T23" s="284">
        <f>R23*(1+$I$3)</f>
        <v>7950</v>
      </c>
      <c r="U23" s="284">
        <f>T23</f>
        <v>7950</v>
      </c>
      <c r="V23" s="284">
        <f>U23</f>
        <v>7950</v>
      </c>
      <c r="W23" s="284">
        <f t="shared" ref="W23:AE23" si="108">V23</f>
        <v>7950</v>
      </c>
      <c r="X23" s="284">
        <f t="shared" si="108"/>
        <v>7950</v>
      </c>
      <c r="Y23" s="284">
        <f t="shared" si="108"/>
        <v>7950</v>
      </c>
      <c r="Z23" s="284">
        <f t="shared" si="108"/>
        <v>7950</v>
      </c>
      <c r="AA23" s="284">
        <f t="shared" si="108"/>
        <v>7950</v>
      </c>
      <c r="AB23" s="284">
        <f t="shared" si="108"/>
        <v>7950</v>
      </c>
      <c r="AC23" s="284">
        <f t="shared" si="108"/>
        <v>7950</v>
      </c>
      <c r="AD23" s="284">
        <f t="shared" si="108"/>
        <v>7950</v>
      </c>
      <c r="AE23" s="284">
        <f t="shared" si="108"/>
        <v>7950</v>
      </c>
      <c r="AF23" s="282">
        <f t="shared" ref="AF23:AF25" si="109">SUM(T23:AE23)</f>
        <v>95400</v>
      </c>
      <c r="AG23" s="284">
        <f>AE23*(1+$I$3)</f>
        <v>8427</v>
      </c>
      <c r="AH23" s="284">
        <f>AG23</f>
        <v>8427</v>
      </c>
      <c r="AI23" s="284">
        <f>AH23</f>
        <v>8427</v>
      </c>
      <c r="AJ23" s="284">
        <f t="shared" ref="AJ23:AR23" si="110">AI23</f>
        <v>8427</v>
      </c>
      <c r="AK23" s="284">
        <f t="shared" si="110"/>
        <v>8427</v>
      </c>
      <c r="AL23" s="284">
        <f t="shared" si="110"/>
        <v>8427</v>
      </c>
      <c r="AM23" s="284">
        <f t="shared" si="110"/>
        <v>8427</v>
      </c>
      <c r="AN23" s="284">
        <f t="shared" si="110"/>
        <v>8427</v>
      </c>
      <c r="AO23" s="284">
        <f t="shared" si="110"/>
        <v>8427</v>
      </c>
      <c r="AP23" s="284">
        <f t="shared" si="110"/>
        <v>8427</v>
      </c>
      <c r="AQ23" s="284">
        <f t="shared" si="110"/>
        <v>8427</v>
      </c>
      <c r="AR23" s="284">
        <f t="shared" si="110"/>
        <v>8427</v>
      </c>
      <c r="AS23" s="282">
        <f t="shared" si="51"/>
        <v>101124</v>
      </c>
      <c r="AT23" s="284">
        <f>AR23*(1+$I$3)</f>
        <v>8932.6200000000008</v>
      </c>
      <c r="AU23" s="284">
        <f>AT23</f>
        <v>8932.6200000000008</v>
      </c>
      <c r="AV23" s="284">
        <f>AU23</f>
        <v>8932.6200000000008</v>
      </c>
      <c r="AW23" s="284">
        <f t="shared" ref="AW23:BE23" si="111">AV23</f>
        <v>8932.6200000000008</v>
      </c>
      <c r="AX23" s="284">
        <f t="shared" si="111"/>
        <v>8932.6200000000008</v>
      </c>
      <c r="AY23" s="284">
        <f t="shared" si="111"/>
        <v>8932.6200000000008</v>
      </c>
      <c r="AZ23" s="284">
        <f t="shared" si="111"/>
        <v>8932.6200000000008</v>
      </c>
      <c r="BA23" s="284">
        <f t="shared" si="111"/>
        <v>8932.6200000000008</v>
      </c>
      <c r="BB23" s="284">
        <f t="shared" si="111"/>
        <v>8932.6200000000008</v>
      </c>
      <c r="BC23" s="284">
        <f t="shared" si="111"/>
        <v>8932.6200000000008</v>
      </c>
      <c r="BD23" s="284">
        <f t="shared" si="111"/>
        <v>8932.6200000000008</v>
      </c>
      <c r="BE23" s="284">
        <f t="shared" si="111"/>
        <v>8932.6200000000008</v>
      </c>
      <c r="BF23" s="282">
        <f t="shared" ref="BF23:BF27" si="112">SUM(AT23:BE23)</f>
        <v>107191.43999999999</v>
      </c>
      <c r="BG23" s="284">
        <f>BE23*(1+$I$3)</f>
        <v>9468.5772000000015</v>
      </c>
      <c r="BH23" s="284">
        <f>BG23</f>
        <v>9468.5772000000015</v>
      </c>
      <c r="BI23" s="284">
        <f>BH23</f>
        <v>9468.5772000000015</v>
      </c>
      <c r="BJ23" s="284">
        <f t="shared" ref="BJ23:BR23" si="113">BI23</f>
        <v>9468.5772000000015</v>
      </c>
      <c r="BK23" s="284">
        <f t="shared" si="113"/>
        <v>9468.5772000000015</v>
      </c>
      <c r="BL23" s="284">
        <f t="shared" si="113"/>
        <v>9468.5772000000015</v>
      </c>
      <c r="BM23" s="284">
        <f t="shared" si="113"/>
        <v>9468.5772000000015</v>
      </c>
      <c r="BN23" s="284">
        <f t="shared" si="113"/>
        <v>9468.5772000000015</v>
      </c>
      <c r="BO23" s="284">
        <f t="shared" si="113"/>
        <v>9468.5772000000015</v>
      </c>
      <c r="BP23" s="284">
        <f t="shared" si="113"/>
        <v>9468.5772000000015</v>
      </c>
      <c r="BQ23" s="284">
        <f t="shared" si="113"/>
        <v>9468.5772000000015</v>
      </c>
      <c r="BR23" s="284">
        <f t="shared" si="113"/>
        <v>9468.5772000000015</v>
      </c>
      <c r="BS23" s="282">
        <f t="shared" ref="BS23:BS27" si="114">SUM(BG23:BR23)</f>
        <v>113622.92640000001</v>
      </c>
    </row>
    <row r="24" spans="1:71">
      <c r="A24" s="2">
        <f t="shared" si="74"/>
        <v>15</v>
      </c>
      <c r="B24" s="641" t="s">
        <v>418</v>
      </c>
      <c r="C24" s="279">
        <v>3</v>
      </c>
      <c r="D24" s="279" t="s">
        <v>11</v>
      </c>
      <c r="E24" s="279"/>
      <c r="F24" s="264"/>
      <c r="G24" s="283"/>
      <c r="H24" s="284"/>
      <c r="I24" s="283">
        <v>5000</v>
      </c>
      <c r="J24" s="284">
        <f t="shared" si="107"/>
        <v>5000</v>
      </c>
      <c r="K24" s="284">
        <f t="shared" si="107"/>
        <v>5000</v>
      </c>
      <c r="L24" s="284">
        <f t="shared" si="107"/>
        <v>5000</v>
      </c>
      <c r="M24" s="284">
        <f t="shared" si="107"/>
        <v>5000</v>
      </c>
      <c r="N24" s="284">
        <f t="shared" si="107"/>
        <v>5000</v>
      </c>
      <c r="O24" s="284">
        <f t="shared" si="107"/>
        <v>5000</v>
      </c>
      <c r="P24" s="284">
        <f t="shared" si="107"/>
        <v>5000</v>
      </c>
      <c r="Q24" s="284">
        <f t="shared" si="107"/>
        <v>5000</v>
      </c>
      <c r="R24" s="284">
        <f t="shared" si="107"/>
        <v>5000</v>
      </c>
      <c r="S24" s="281">
        <f t="shared" ref="S24:S25" si="115">SUM(F24:R24)</f>
        <v>50000</v>
      </c>
      <c r="T24" s="284">
        <f>R24*(1+$I$3)</f>
        <v>5300</v>
      </c>
      <c r="U24" s="284">
        <f t="shared" ref="U24:AE24" si="116">T24</f>
        <v>5300</v>
      </c>
      <c r="V24" s="284">
        <f t="shared" si="116"/>
        <v>5300</v>
      </c>
      <c r="W24" s="284">
        <f t="shared" si="116"/>
        <v>5300</v>
      </c>
      <c r="X24" s="284">
        <f t="shared" si="116"/>
        <v>5300</v>
      </c>
      <c r="Y24" s="284">
        <f t="shared" si="116"/>
        <v>5300</v>
      </c>
      <c r="Z24" s="284">
        <f t="shared" si="116"/>
        <v>5300</v>
      </c>
      <c r="AA24" s="284">
        <f t="shared" si="116"/>
        <v>5300</v>
      </c>
      <c r="AB24" s="284">
        <f t="shared" si="116"/>
        <v>5300</v>
      </c>
      <c r="AC24" s="284">
        <f t="shared" si="116"/>
        <v>5300</v>
      </c>
      <c r="AD24" s="284">
        <f t="shared" si="116"/>
        <v>5300</v>
      </c>
      <c r="AE24" s="284">
        <f t="shared" si="116"/>
        <v>5300</v>
      </c>
      <c r="AF24" s="282">
        <f t="shared" si="109"/>
        <v>63600</v>
      </c>
      <c r="AG24" s="284">
        <f>AE24*(1+$I$3)</f>
        <v>5618</v>
      </c>
      <c r="AH24" s="284">
        <f t="shared" ref="AH24:AI27" si="117">AG24</f>
        <v>5618</v>
      </c>
      <c r="AI24" s="284">
        <f t="shared" si="117"/>
        <v>5618</v>
      </c>
      <c r="AJ24" s="284">
        <f t="shared" ref="AJ24:AR24" si="118">AI24</f>
        <v>5618</v>
      </c>
      <c r="AK24" s="284">
        <f t="shared" si="118"/>
        <v>5618</v>
      </c>
      <c r="AL24" s="284">
        <f t="shared" si="118"/>
        <v>5618</v>
      </c>
      <c r="AM24" s="284">
        <f t="shared" si="118"/>
        <v>5618</v>
      </c>
      <c r="AN24" s="284">
        <f t="shared" si="118"/>
        <v>5618</v>
      </c>
      <c r="AO24" s="284">
        <f t="shared" si="118"/>
        <v>5618</v>
      </c>
      <c r="AP24" s="284">
        <f t="shared" si="118"/>
        <v>5618</v>
      </c>
      <c r="AQ24" s="284">
        <f t="shared" si="118"/>
        <v>5618</v>
      </c>
      <c r="AR24" s="284">
        <f t="shared" si="118"/>
        <v>5618</v>
      </c>
      <c r="AS24" s="282">
        <f t="shared" si="51"/>
        <v>67416</v>
      </c>
      <c r="AT24" s="284">
        <f>AR24*(1+$I$3)</f>
        <v>5955.08</v>
      </c>
      <c r="AU24" s="284">
        <f t="shared" ref="AU24:AV24" si="119">AT24</f>
        <v>5955.08</v>
      </c>
      <c r="AV24" s="284">
        <f t="shared" si="119"/>
        <v>5955.08</v>
      </c>
      <c r="AW24" s="284">
        <f t="shared" ref="AW24:BE24" si="120">AV24</f>
        <v>5955.08</v>
      </c>
      <c r="AX24" s="284">
        <f t="shared" si="120"/>
        <v>5955.08</v>
      </c>
      <c r="AY24" s="284">
        <f t="shared" si="120"/>
        <v>5955.08</v>
      </c>
      <c r="AZ24" s="284">
        <f t="shared" si="120"/>
        <v>5955.08</v>
      </c>
      <c r="BA24" s="284">
        <f t="shared" si="120"/>
        <v>5955.08</v>
      </c>
      <c r="BB24" s="284">
        <f t="shared" si="120"/>
        <v>5955.08</v>
      </c>
      <c r="BC24" s="284">
        <f t="shared" si="120"/>
        <v>5955.08</v>
      </c>
      <c r="BD24" s="284">
        <f t="shared" si="120"/>
        <v>5955.08</v>
      </c>
      <c r="BE24" s="284">
        <f t="shared" si="120"/>
        <v>5955.08</v>
      </c>
      <c r="BF24" s="282">
        <f t="shared" si="112"/>
        <v>71460.960000000006</v>
      </c>
      <c r="BG24" s="284">
        <f>BE24*(1+$I$3)</f>
        <v>6312.3847999999998</v>
      </c>
      <c r="BH24" s="284">
        <f t="shared" ref="BH24:BI24" si="121">BG24</f>
        <v>6312.3847999999998</v>
      </c>
      <c r="BI24" s="284">
        <f t="shared" si="121"/>
        <v>6312.3847999999998</v>
      </c>
      <c r="BJ24" s="284">
        <f t="shared" ref="BJ24:BR24" si="122">BI24</f>
        <v>6312.3847999999998</v>
      </c>
      <c r="BK24" s="284">
        <f t="shared" si="122"/>
        <v>6312.3847999999998</v>
      </c>
      <c r="BL24" s="284">
        <f t="shared" si="122"/>
        <v>6312.3847999999998</v>
      </c>
      <c r="BM24" s="284">
        <f t="shared" si="122"/>
        <v>6312.3847999999998</v>
      </c>
      <c r="BN24" s="284">
        <f t="shared" si="122"/>
        <v>6312.3847999999998</v>
      </c>
      <c r="BO24" s="284">
        <f t="shared" si="122"/>
        <v>6312.3847999999998</v>
      </c>
      <c r="BP24" s="284">
        <f t="shared" si="122"/>
        <v>6312.3847999999998</v>
      </c>
      <c r="BQ24" s="284">
        <f t="shared" si="122"/>
        <v>6312.3847999999998</v>
      </c>
      <c r="BR24" s="284">
        <f t="shared" si="122"/>
        <v>6312.3847999999998</v>
      </c>
      <c r="BS24" s="282">
        <f t="shared" si="114"/>
        <v>75748.617599999998</v>
      </c>
    </row>
    <row r="25" spans="1:71">
      <c r="A25" s="2">
        <f t="shared" si="74"/>
        <v>16</v>
      </c>
      <c r="B25" s="641" t="s">
        <v>417</v>
      </c>
      <c r="C25" s="279">
        <v>1</v>
      </c>
      <c r="D25" s="279" t="s">
        <v>11</v>
      </c>
      <c r="E25" s="279"/>
      <c r="F25" s="264"/>
      <c r="G25" s="283">
        <v>7500</v>
      </c>
      <c r="H25" s="284">
        <f>G25</f>
        <v>7500</v>
      </c>
      <c r="I25" s="284">
        <f t="shared" ref="I25:R25" si="123">H25</f>
        <v>7500</v>
      </c>
      <c r="J25" s="284">
        <f t="shared" si="123"/>
        <v>7500</v>
      </c>
      <c r="K25" s="284">
        <f t="shared" si="123"/>
        <v>7500</v>
      </c>
      <c r="L25" s="284">
        <f t="shared" si="123"/>
        <v>7500</v>
      </c>
      <c r="M25" s="284">
        <f t="shared" si="123"/>
        <v>7500</v>
      </c>
      <c r="N25" s="284">
        <f t="shared" si="123"/>
        <v>7500</v>
      </c>
      <c r="O25" s="284">
        <f t="shared" si="123"/>
        <v>7500</v>
      </c>
      <c r="P25" s="284">
        <f t="shared" si="123"/>
        <v>7500</v>
      </c>
      <c r="Q25" s="284">
        <f t="shared" si="123"/>
        <v>7500</v>
      </c>
      <c r="R25" s="284">
        <f t="shared" si="123"/>
        <v>7500</v>
      </c>
      <c r="S25" s="281">
        <f t="shared" si="115"/>
        <v>90000</v>
      </c>
      <c r="T25" s="284">
        <f>R25*(1+$I$3)</f>
        <v>7950</v>
      </c>
      <c r="U25" s="284">
        <f t="shared" ref="U25:AE25" si="124">T25</f>
        <v>7950</v>
      </c>
      <c r="V25" s="284">
        <f t="shared" si="124"/>
        <v>7950</v>
      </c>
      <c r="W25" s="284">
        <f t="shared" si="124"/>
        <v>7950</v>
      </c>
      <c r="X25" s="284">
        <f t="shared" si="124"/>
        <v>7950</v>
      </c>
      <c r="Y25" s="284">
        <f t="shared" si="124"/>
        <v>7950</v>
      </c>
      <c r="Z25" s="284">
        <f t="shared" si="124"/>
        <v>7950</v>
      </c>
      <c r="AA25" s="284">
        <f t="shared" si="124"/>
        <v>7950</v>
      </c>
      <c r="AB25" s="284">
        <f t="shared" si="124"/>
        <v>7950</v>
      </c>
      <c r="AC25" s="284">
        <f t="shared" si="124"/>
        <v>7950</v>
      </c>
      <c r="AD25" s="284">
        <f t="shared" si="124"/>
        <v>7950</v>
      </c>
      <c r="AE25" s="284">
        <f t="shared" si="124"/>
        <v>7950</v>
      </c>
      <c r="AF25" s="282">
        <f t="shared" si="109"/>
        <v>95400</v>
      </c>
      <c r="AG25" s="284">
        <f>AE25*(1+$I$3)</f>
        <v>8427</v>
      </c>
      <c r="AH25" s="284">
        <f t="shared" si="117"/>
        <v>8427</v>
      </c>
      <c r="AI25" s="284">
        <f t="shared" si="117"/>
        <v>8427</v>
      </c>
      <c r="AJ25" s="284">
        <f t="shared" ref="AJ25:AR25" si="125">AI25</f>
        <v>8427</v>
      </c>
      <c r="AK25" s="284">
        <f t="shared" si="125"/>
        <v>8427</v>
      </c>
      <c r="AL25" s="284">
        <f t="shared" si="125"/>
        <v>8427</v>
      </c>
      <c r="AM25" s="284">
        <f t="shared" si="125"/>
        <v>8427</v>
      </c>
      <c r="AN25" s="284">
        <f t="shared" si="125"/>
        <v>8427</v>
      </c>
      <c r="AO25" s="284">
        <f t="shared" si="125"/>
        <v>8427</v>
      </c>
      <c r="AP25" s="284">
        <f t="shared" si="125"/>
        <v>8427</v>
      </c>
      <c r="AQ25" s="284">
        <f t="shared" si="125"/>
        <v>8427</v>
      </c>
      <c r="AR25" s="284">
        <f t="shared" si="125"/>
        <v>8427</v>
      </c>
      <c r="AS25" s="282">
        <f t="shared" si="51"/>
        <v>101124</v>
      </c>
      <c r="AT25" s="284">
        <f>AR25*(1+$I$3)</f>
        <v>8932.6200000000008</v>
      </c>
      <c r="AU25" s="284">
        <f t="shared" ref="AU25:AV25" si="126">AT25</f>
        <v>8932.6200000000008</v>
      </c>
      <c r="AV25" s="284">
        <f t="shared" si="126"/>
        <v>8932.6200000000008</v>
      </c>
      <c r="AW25" s="284">
        <f t="shared" ref="AW25:BE25" si="127">AV25</f>
        <v>8932.6200000000008</v>
      </c>
      <c r="AX25" s="284">
        <f t="shared" si="127"/>
        <v>8932.6200000000008</v>
      </c>
      <c r="AY25" s="284">
        <f t="shared" si="127"/>
        <v>8932.6200000000008</v>
      </c>
      <c r="AZ25" s="284">
        <f t="shared" si="127"/>
        <v>8932.6200000000008</v>
      </c>
      <c r="BA25" s="284">
        <f t="shared" si="127"/>
        <v>8932.6200000000008</v>
      </c>
      <c r="BB25" s="284">
        <f t="shared" si="127"/>
        <v>8932.6200000000008</v>
      </c>
      <c r="BC25" s="284">
        <f t="shared" si="127"/>
        <v>8932.6200000000008</v>
      </c>
      <c r="BD25" s="284">
        <f t="shared" si="127"/>
        <v>8932.6200000000008</v>
      </c>
      <c r="BE25" s="284">
        <f t="shared" si="127"/>
        <v>8932.6200000000008</v>
      </c>
      <c r="BF25" s="282">
        <f t="shared" si="112"/>
        <v>107191.43999999999</v>
      </c>
      <c r="BG25" s="284">
        <f>BE25*(1+$I$3)</f>
        <v>9468.5772000000015</v>
      </c>
      <c r="BH25" s="284">
        <f t="shared" ref="BH25:BI25" si="128">BG25</f>
        <v>9468.5772000000015</v>
      </c>
      <c r="BI25" s="284">
        <f t="shared" si="128"/>
        <v>9468.5772000000015</v>
      </c>
      <c r="BJ25" s="284">
        <f t="shared" ref="BJ25:BR25" si="129">BI25</f>
        <v>9468.5772000000015</v>
      </c>
      <c r="BK25" s="284">
        <f t="shared" si="129"/>
        <v>9468.5772000000015</v>
      </c>
      <c r="BL25" s="284">
        <f t="shared" si="129"/>
        <v>9468.5772000000015</v>
      </c>
      <c r="BM25" s="284">
        <f t="shared" si="129"/>
        <v>9468.5772000000015</v>
      </c>
      <c r="BN25" s="284">
        <f t="shared" si="129"/>
        <v>9468.5772000000015</v>
      </c>
      <c r="BO25" s="284">
        <f t="shared" si="129"/>
        <v>9468.5772000000015</v>
      </c>
      <c r="BP25" s="284">
        <f t="shared" si="129"/>
        <v>9468.5772000000015</v>
      </c>
      <c r="BQ25" s="284">
        <f t="shared" si="129"/>
        <v>9468.5772000000015</v>
      </c>
      <c r="BR25" s="284">
        <f t="shared" si="129"/>
        <v>9468.5772000000015</v>
      </c>
      <c r="BS25" s="282">
        <f t="shared" si="114"/>
        <v>113622.92640000001</v>
      </c>
    </row>
    <row r="26" spans="1:71">
      <c r="A26" s="2">
        <f t="shared" si="74"/>
        <v>17</v>
      </c>
      <c r="B26" s="264" t="s">
        <v>423</v>
      </c>
      <c r="C26" s="279">
        <v>3</v>
      </c>
      <c r="D26" s="279" t="s">
        <v>11</v>
      </c>
      <c r="E26" s="279"/>
      <c r="F26" s="264"/>
      <c r="G26" s="283"/>
      <c r="H26" s="284"/>
      <c r="I26" s="283">
        <v>5000</v>
      </c>
      <c r="J26" s="284">
        <f>I26</f>
        <v>5000</v>
      </c>
      <c r="K26" s="284">
        <f t="shared" ref="H26:R34" si="130">J26</f>
        <v>5000</v>
      </c>
      <c r="L26" s="284">
        <f t="shared" si="130"/>
        <v>5000</v>
      </c>
      <c r="M26" s="284">
        <f t="shared" si="130"/>
        <v>5000</v>
      </c>
      <c r="N26" s="284">
        <f t="shared" si="130"/>
        <v>5000</v>
      </c>
      <c r="O26" s="284">
        <f t="shared" si="130"/>
        <v>5000</v>
      </c>
      <c r="P26" s="284">
        <f t="shared" si="130"/>
        <v>5000</v>
      </c>
      <c r="Q26" s="284">
        <f t="shared" si="130"/>
        <v>5000</v>
      </c>
      <c r="R26" s="284">
        <f t="shared" si="130"/>
        <v>5000</v>
      </c>
      <c r="S26" s="281">
        <f t="shared" ref="S26" si="131">SUM(F26:R26)</f>
        <v>50000</v>
      </c>
      <c r="T26" s="284">
        <f>R26*(1+$I$3)</f>
        <v>5300</v>
      </c>
      <c r="U26" s="284">
        <f t="shared" ref="U26:AE26" si="132">T26</f>
        <v>5300</v>
      </c>
      <c r="V26" s="284">
        <f t="shared" si="132"/>
        <v>5300</v>
      </c>
      <c r="W26" s="284">
        <f t="shared" si="132"/>
        <v>5300</v>
      </c>
      <c r="X26" s="284">
        <f t="shared" si="132"/>
        <v>5300</v>
      </c>
      <c r="Y26" s="284">
        <f t="shared" si="132"/>
        <v>5300</v>
      </c>
      <c r="Z26" s="284">
        <f t="shared" si="132"/>
        <v>5300</v>
      </c>
      <c r="AA26" s="284">
        <f t="shared" si="132"/>
        <v>5300</v>
      </c>
      <c r="AB26" s="284">
        <f t="shared" si="132"/>
        <v>5300</v>
      </c>
      <c r="AC26" s="284">
        <f t="shared" si="132"/>
        <v>5300</v>
      </c>
      <c r="AD26" s="284">
        <f t="shared" si="132"/>
        <v>5300</v>
      </c>
      <c r="AE26" s="284">
        <f t="shared" si="132"/>
        <v>5300</v>
      </c>
      <c r="AF26" s="282">
        <f t="shared" ref="AF26:AF36" si="133">SUM(T26:AE26)</f>
        <v>63600</v>
      </c>
      <c r="AG26" s="284">
        <f>AE26*(1+$I$3)</f>
        <v>5618</v>
      </c>
      <c r="AH26" s="284">
        <f t="shared" si="117"/>
        <v>5618</v>
      </c>
      <c r="AI26" s="284">
        <f t="shared" si="117"/>
        <v>5618</v>
      </c>
      <c r="AJ26" s="284">
        <f t="shared" ref="AJ26:AR26" si="134">AI26</f>
        <v>5618</v>
      </c>
      <c r="AK26" s="284">
        <f t="shared" si="134"/>
        <v>5618</v>
      </c>
      <c r="AL26" s="284">
        <f t="shared" si="134"/>
        <v>5618</v>
      </c>
      <c r="AM26" s="284">
        <f t="shared" si="134"/>
        <v>5618</v>
      </c>
      <c r="AN26" s="284">
        <f t="shared" si="134"/>
        <v>5618</v>
      </c>
      <c r="AO26" s="284">
        <f t="shared" si="134"/>
        <v>5618</v>
      </c>
      <c r="AP26" s="284">
        <f t="shared" si="134"/>
        <v>5618</v>
      </c>
      <c r="AQ26" s="284">
        <f t="shared" si="134"/>
        <v>5618</v>
      </c>
      <c r="AR26" s="284">
        <f t="shared" si="134"/>
        <v>5618</v>
      </c>
      <c r="AS26" s="282">
        <f t="shared" si="51"/>
        <v>67416</v>
      </c>
      <c r="AT26" s="284">
        <f>AR26*(1+$I$3)</f>
        <v>5955.08</v>
      </c>
      <c r="AU26" s="284">
        <f t="shared" ref="AU26:AV26" si="135">AT26</f>
        <v>5955.08</v>
      </c>
      <c r="AV26" s="284">
        <f t="shared" si="135"/>
        <v>5955.08</v>
      </c>
      <c r="AW26" s="284">
        <f t="shared" ref="AW26:BE26" si="136">AV26</f>
        <v>5955.08</v>
      </c>
      <c r="AX26" s="284">
        <f t="shared" si="136"/>
        <v>5955.08</v>
      </c>
      <c r="AY26" s="284">
        <f t="shared" si="136"/>
        <v>5955.08</v>
      </c>
      <c r="AZ26" s="284">
        <f t="shared" si="136"/>
        <v>5955.08</v>
      </c>
      <c r="BA26" s="284">
        <f t="shared" si="136"/>
        <v>5955.08</v>
      </c>
      <c r="BB26" s="284">
        <f t="shared" si="136"/>
        <v>5955.08</v>
      </c>
      <c r="BC26" s="284">
        <f t="shared" si="136"/>
        <v>5955.08</v>
      </c>
      <c r="BD26" s="284">
        <f t="shared" si="136"/>
        <v>5955.08</v>
      </c>
      <c r="BE26" s="284">
        <f t="shared" si="136"/>
        <v>5955.08</v>
      </c>
      <c r="BF26" s="282">
        <f t="shared" si="112"/>
        <v>71460.960000000006</v>
      </c>
      <c r="BG26" s="284">
        <f>BE26*(1+$I$3)</f>
        <v>6312.3847999999998</v>
      </c>
      <c r="BH26" s="284">
        <f t="shared" ref="BH26:BI26" si="137">BG26</f>
        <v>6312.3847999999998</v>
      </c>
      <c r="BI26" s="284">
        <f t="shared" si="137"/>
        <v>6312.3847999999998</v>
      </c>
      <c r="BJ26" s="284">
        <f t="shared" ref="BJ26:BR26" si="138">BI26</f>
        <v>6312.3847999999998</v>
      </c>
      <c r="BK26" s="284">
        <f t="shared" si="138"/>
        <v>6312.3847999999998</v>
      </c>
      <c r="BL26" s="284">
        <f t="shared" si="138"/>
        <v>6312.3847999999998</v>
      </c>
      <c r="BM26" s="284">
        <f t="shared" si="138"/>
        <v>6312.3847999999998</v>
      </c>
      <c r="BN26" s="284">
        <f t="shared" si="138"/>
        <v>6312.3847999999998</v>
      </c>
      <c r="BO26" s="284">
        <f t="shared" si="138"/>
        <v>6312.3847999999998</v>
      </c>
      <c r="BP26" s="284">
        <f t="shared" si="138"/>
        <v>6312.3847999999998</v>
      </c>
      <c r="BQ26" s="284">
        <f t="shared" si="138"/>
        <v>6312.3847999999998</v>
      </c>
      <c r="BR26" s="284">
        <f t="shared" si="138"/>
        <v>6312.3847999999998</v>
      </c>
      <c r="BS26" s="282">
        <f t="shared" si="114"/>
        <v>75748.617599999998</v>
      </c>
    </row>
    <row r="27" spans="1:71">
      <c r="A27" s="2">
        <f t="shared" si="74"/>
        <v>18</v>
      </c>
      <c r="B27" s="264" t="s">
        <v>426</v>
      </c>
      <c r="C27" s="279">
        <v>3</v>
      </c>
      <c r="D27" s="279" t="s">
        <v>11</v>
      </c>
      <c r="E27" s="279"/>
      <c r="F27" s="264"/>
      <c r="G27" s="283"/>
      <c r="H27" s="284"/>
      <c r="I27" s="283">
        <v>5000</v>
      </c>
      <c r="J27" s="284">
        <f>I27</f>
        <v>5000</v>
      </c>
      <c r="K27" s="284">
        <f t="shared" si="130"/>
        <v>5000</v>
      </c>
      <c r="L27" s="284">
        <f t="shared" si="130"/>
        <v>5000</v>
      </c>
      <c r="M27" s="284">
        <f t="shared" si="130"/>
        <v>5000</v>
      </c>
      <c r="N27" s="284">
        <f t="shared" si="130"/>
        <v>5000</v>
      </c>
      <c r="O27" s="284">
        <f t="shared" si="130"/>
        <v>5000</v>
      </c>
      <c r="P27" s="284">
        <f t="shared" si="130"/>
        <v>5000</v>
      </c>
      <c r="Q27" s="284">
        <f t="shared" si="130"/>
        <v>5000</v>
      </c>
      <c r="R27" s="284">
        <f t="shared" si="130"/>
        <v>5000</v>
      </c>
      <c r="S27" s="281">
        <f>SUM(F27:R27)</f>
        <v>50000</v>
      </c>
      <c r="T27" s="284">
        <f>R27*(1+$I$3)</f>
        <v>5300</v>
      </c>
      <c r="U27" s="284">
        <f t="shared" ref="U27:AE27" si="139">T27</f>
        <v>5300</v>
      </c>
      <c r="V27" s="284">
        <f t="shared" si="139"/>
        <v>5300</v>
      </c>
      <c r="W27" s="284">
        <f t="shared" si="139"/>
        <v>5300</v>
      </c>
      <c r="X27" s="284">
        <f t="shared" si="139"/>
        <v>5300</v>
      </c>
      <c r="Y27" s="284">
        <f t="shared" si="139"/>
        <v>5300</v>
      </c>
      <c r="Z27" s="284">
        <f t="shared" si="139"/>
        <v>5300</v>
      </c>
      <c r="AA27" s="284">
        <f t="shared" si="139"/>
        <v>5300</v>
      </c>
      <c r="AB27" s="284">
        <f t="shared" si="139"/>
        <v>5300</v>
      </c>
      <c r="AC27" s="284">
        <f t="shared" si="139"/>
        <v>5300</v>
      </c>
      <c r="AD27" s="284">
        <f t="shared" si="139"/>
        <v>5300</v>
      </c>
      <c r="AE27" s="284">
        <f t="shared" si="139"/>
        <v>5300</v>
      </c>
      <c r="AF27" s="282">
        <f t="shared" si="133"/>
        <v>63600</v>
      </c>
      <c r="AG27" s="284">
        <f>AE27*(1+$I$3)</f>
        <v>5618</v>
      </c>
      <c r="AH27" s="284">
        <f t="shared" si="117"/>
        <v>5618</v>
      </c>
      <c r="AI27" s="284">
        <f t="shared" si="117"/>
        <v>5618</v>
      </c>
      <c r="AJ27" s="284">
        <f t="shared" ref="AJ27:AR27" si="140">AI27</f>
        <v>5618</v>
      </c>
      <c r="AK27" s="284">
        <f t="shared" si="140"/>
        <v>5618</v>
      </c>
      <c r="AL27" s="284">
        <f t="shared" si="140"/>
        <v>5618</v>
      </c>
      <c r="AM27" s="284">
        <f t="shared" si="140"/>
        <v>5618</v>
      </c>
      <c r="AN27" s="284">
        <f t="shared" si="140"/>
        <v>5618</v>
      </c>
      <c r="AO27" s="284">
        <f t="shared" si="140"/>
        <v>5618</v>
      </c>
      <c r="AP27" s="284">
        <f t="shared" si="140"/>
        <v>5618</v>
      </c>
      <c r="AQ27" s="284">
        <f t="shared" si="140"/>
        <v>5618</v>
      </c>
      <c r="AR27" s="284">
        <f t="shared" si="140"/>
        <v>5618</v>
      </c>
      <c r="AS27" s="282">
        <f t="shared" si="51"/>
        <v>67416</v>
      </c>
      <c r="AT27" s="284">
        <f>AR27*(1+$I$3)</f>
        <v>5955.08</v>
      </c>
      <c r="AU27" s="284">
        <f t="shared" ref="AU27:AV27" si="141">AT27</f>
        <v>5955.08</v>
      </c>
      <c r="AV27" s="284">
        <f t="shared" si="141"/>
        <v>5955.08</v>
      </c>
      <c r="AW27" s="284">
        <f t="shared" ref="AW27:BE27" si="142">AV27</f>
        <v>5955.08</v>
      </c>
      <c r="AX27" s="284">
        <f t="shared" si="142"/>
        <v>5955.08</v>
      </c>
      <c r="AY27" s="284">
        <f t="shared" si="142"/>
        <v>5955.08</v>
      </c>
      <c r="AZ27" s="284">
        <f t="shared" si="142"/>
        <v>5955.08</v>
      </c>
      <c r="BA27" s="284">
        <f t="shared" si="142"/>
        <v>5955.08</v>
      </c>
      <c r="BB27" s="284">
        <f t="shared" si="142"/>
        <v>5955.08</v>
      </c>
      <c r="BC27" s="284">
        <f t="shared" si="142"/>
        <v>5955.08</v>
      </c>
      <c r="BD27" s="284">
        <f t="shared" si="142"/>
        <v>5955.08</v>
      </c>
      <c r="BE27" s="284">
        <f t="shared" si="142"/>
        <v>5955.08</v>
      </c>
      <c r="BF27" s="282">
        <f t="shared" si="112"/>
        <v>71460.960000000006</v>
      </c>
      <c r="BG27" s="284">
        <f>BE27*(1+$I$3)</f>
        <v>6312.3847999999998</v>
      </c>
      <c r="BH27" s="284">
        <f t="shared" ref="BH27:BI27" si="143">BG27</f>
        <v>6312.3847999999998</v>
      </c>
      <c r="BI27" s="284">
        <f t="shared" si="143"/>
        <v>6312.3847999999998</v>
      </c>
      <c r="BJ27" s="284">
        <f t="shared" ref="BJ27:BR27" si="144">BI27</f>
        <v>6312.3847999999998</v>
      </c>
      <c r="BK27" s="284">
        <f t="shared" si="144"/>
        <v>6312.3847999999998</v>
      </c>
      <c r="BL27" s="284">
        <f t="shared" si="144"/>
        <v>6312.3847999999998</v>
      </c>
      <c r="BM27" s="284">
        <f t="shared" si="144"/>
        <v>6312.3847999999998</v>
      </c>
      <c r="BN27" s="284">
        <f t="shared" si="144"/>
        <v>6312.3847999999998</v>
      </c>
      <c r="BO27" s="284">
        <f t="shared" si="144"/>
        <v>6312.3847999999998</v>
      </c>
      <c r="BP27" s="284">
        <f t="shared" si="144"/>
        <v>6312.3847999999998</v>
      </c>
      <c r="BQ27" s="284">
        <f t="shared" si="144"/>
        <v>6312.3847999999998</v>
      </c>
      <c r="BR27" s="284">
        <f t="shared" si="144"/>
        <v>6312.3847999999998</v>
      </c>
      <c r="BS27" s="282">
        <f t="shared" si="114"/>
        <v>75748.617599999998</v>
      </c>
    </row>
    <row r="28" spans="1:71">
      <c r="A28" s="2">
        <f t="shared" si="74"/>
        <v>19</v>
      </c>
      <c r="B28" s="264" t="s">
        <v>424</v>
      </c>
      <c r="C28" s="279">
        <v>1</v>
      </c>
      <c r="D28" s="279" t="s">
        <v>11</v>
      </c>
      <c r="E28" s="279"/>
      <c r="F28" s="280"/>
      <c r="G28" s="283">
        <v>3750</v>
      </c>
      <c r="H28" s="284">
        <f t="shared" si="130"/>
        <v>3750</v>
      </c>
      <c r="I28" s="284">
        <f t="shared" si="130"/>
        <v>3750</v>
      </c>
      <c r="J28" s="284">
        <f t="shared" si="130"/>
        <v>3750</v>
      </c>
      <c r="K28" s="284">
        <f t="shared" si="130"/>
        <v>3750</v>
      </c>
      <c r="L28" s="284">
        <f t="shared" si="130"/>
        <v>3750</v>
      </c>
      <c r="M28" s="284">
        <f t="shared" si="130"/>
        <v>3750</v>
      </c>
      <c r="N28" s="284">
        <f t="shared" si="130"/>
        <v>3750</v>
      </c>
      <c r="O28" s="284">
        <f t="shared" si="130"/>
        <v>3750</v>
      </c>
      <c r="P28" s="284">
        <f t="shared" si="130"/>
        <v>3750</v>
      </c>
      <c r="Q28" s="284">
        <f t="shared" si="130"/>
        <v>3750</v>
      </c>
      <c r="R28" s="284">
        <f t="shared" si="130"/>
        <v>3750</v>
      </c>
      <c r="S28" s="281">
        <f>SUM(F28:R28)</f>
        <v>45000</v>
      </c>
      <c r="T28" s="284">
        <f>R28*(1+I3)</f>
        <v>3975</v>
      </c>
      <c r="U28" s="284">
        <f t="shared" ref="U28:U35" si="145">T28</f>
        <v>3975</v>
      </c>
      <c r="V28" s="284">
        <f t="shared" ref="V28:AE35" si="146">U28</f>
        <v>3975</v>
      </c>
      <c r="W28" s="284">
        <f t="shared" si="146"/>
        <v>3975</v>
      </c>
      <c r="X28" s="284">
        <f t="shared" si="146"/>
        <v>3975</v>
      </c>
      <c r="Y28" s="284">
        <f t="shared" si="146"/>
        <v>3975</v>
      </c>
      <c r="Z28" s="284">
        <f t="shared" si="146"/>
        <v>3975</v>
      </c>
      <c r="AA28" s="284">
        <f t="shared" si="146"/>
        <v>3975</v>
      </c>
      <c r="AB28" s="284">
        <f t="shared" si="146"/>
        <v>3975</v>
      </c>
      <c r="AC28" s="284">
        <f t="shared" si="146"/>
        <v>3975</v>
      </c>
      <c r="AD28" s="284">
        <f t="shared" si="146"/>
        <v>3975</v>
      </c>
      <c r="AE28" s="284">
        <f t="shared" si="146"/>
        <v>3975</v>
      </c>
      <c r="AF28" s="282">
        <f t="shared" si="133"/>
        <v>47700</v>
      </c>
      <c r="AG28" s="284">
        <f>AE28*(1+I3)</f>
        <v>4213.5</v>
      </c>
      <c r="AH28" s="284">
        <f t="shared" ref="AH28:AH36" si="147">AG28</f>
        <v>4213.5</v>
      </c>
      <c r="AI28" s="284">
        <f t="shared" ref="AI28:AR36" si="148">AH28</f>
        <v>4213.5</v>
      </c>
      <c r="AJ28" s="284">
        <f t="shared" si="148"/>
        <v>4213.5</v>
      </c>
      <c r="AK28" s="284">
        <f t="shared" si="148"/>
        <v>4213.5</v>
      </c>
      <c r="AL28" s="284">
        <f t="shared" si="148"/>
        <v>4213.5</v>
      </c>
      <c r="AM28" s="284">
        <f t="shared" si="148"/>
        <v>4213.5</v>
      </c>
      <c r="AN28" s="284">
        <f t="shared" si="148"/>
        <v>4213.5</v>
      </c>
      <c r="AO28" s="284">
        <f t="shared" si="148"/>
        <v>4213.5</v>
      </c>
      <c r="AP28" s="284">
        <f t="shared" si="148"/>
        <v>4213.5</v>
      </c>
      <c r="AQ28" s="284">
        <f t="shared" si="148"/>
        <v>4213.5</v>
      </c>
      <c r="AR28" s="284">
        <f t="shared" si="148"/>
        <v>4213.5</v>
      </c>
      <c r="AS28" s="282">
        <f t="shared" si="51"/>
        <v>50562</v>
      </c>
      <c r="AT28" s="284">
        <f>AR28*(1+I3)</f>
        <v>4466.3100000000004</v>
      </c>
      <c r="AU28" s="284">
        <f t="shared" ref="AU28:AU36" si="149">AT28</f>
        <v>4466.3100000000004</v>
      </c>
      <c r="AV28" s="284">
        <f t="shared" ref="AV28:AV36" si="150">AU28</f>
        <v>4466.3100000000004</v>
      </c>
      <c r="AW28" s="284">
        <f t="shared" ref="AW28:AW36" si="151">AV28</f>
        <v>4466.3100000000004</v>
      </c>
      <c r="AX28" s="284">
        <f t="shared" ref="AX28:AX36" si="152">AW28</f>
        <v>4466.3100000000004</v>
      </c>
      <c r="AY28" s="284">
        <f t="shared" ref="AY28:AY36" si="153">AX28</f>
        <v>4466.3100000000004</v>
      </c>
      <c r="AZ28" s="284">
        <f t="shared" ref="AZ28:AZ36" si="154">AY28</f>
        <v>4466.3100000000004</v>
      </c>
      <c r="BA28" s="284">
        <f t="shared" ref="BA28:BA36" si="155">AZ28</f>
        <v>4466.3100000000004</v>
      </c>
      <c r="BB28" s="284">
        <f t="shared" ref="BB28:BB36" si="156">BA28</f>
        <v>4466.3100000000004</v>
      </c>
      <c r="BC28" s="284">
        <f t="shared" ref="BC28:BC36" si="157">BB28</f>
        <v>4466.3100000000004</v>
      </c>
      <c r="BD28" s="284">
        <f t="shared" ref="BD28:BD36" si="158">BC28</f>
        <v>4466.3100000000004</v>
      </c>
      <c r="BE28" s="284">
        <f t="shared" ref="BE28:BE36" si="159">BD28</f>
        <v>4466.3100000000004</v>
      </c>
      <c r="BF28" s="282">
        <f t="shared" ref="BF28:BF36" si="160">SUM(AT28:BE28)</f>
        <v>53595.719999999994</v>
      </c>
      <c r="BG28" s="284">
        <f t="shared" ref="BG28:BG30" si="161">BE28*(1+$I$3)</f>
        <v>4734.2886000000008</v>
      </c>
      <c r="BH28" s="284">
        <f t="shared" ref="BH28:BH36" si="162">BG28</f>
        <v>4734.2886000000008</v>
      </c>
      <c r="BI28" s="284">
        <f t="shared" ref="BI28:BI36" si="163">BH28</f>
        <v>4734.2886000000008</v>
      </c>
      <c r="BJ28" s="284">
        <f t="shared" ref="BJ28:BJ36" si="164">BI28</f>
        <v>4734.2886000000008</v>
      </c>
      <c r="BK28" s="284">
        <f t="shared" ref="BK28:BK36" si="165">BJ28</f>
        <v>4734.2886000000008</v>
      </c>
      <c r="BL28" s="284">
        <f t="shared" ref="BL28:BL36" si="166">BK28</f>
        <v>4734.2886000000008</v>
      </c>
      <c r="BM28" s="284">
        <f t="shared" ref="BM28:BM36" si="167">BL28</f>
        <v>4734.2886000000008</v>
      </c>
      <c r="BN28" s="284">
        <f t="shared" ref="BN28:BN36" si="168">BM28</f>
        <v>4734.2886000000008</v>
      </c>
      <c r="BO28" s="284">
        <f t="shared" ref="BO28:BO36" si="169">BN28</f>
        <v>4734.2886000000008</v>
      </c>
      <c r="BP28" s="284">
        <f t="shared" ref="BP28:BP36" si="170">BO28</f>
        <v>4734.2886000000008</v>
      </c>
      <c r="BQ28" s="284">
        <f t="shared" ref="BQ28:BQ36" si="171">BP28</f>
        <v>4734.2886000000008</v>
      </c>
      <c r="BR28" s="284">
        <f t="shared" ref="BR28:BR36" si="172">BQ28</f>
        <v>4734.2886000000008</v>
      </c>
      <c r="BS28" s="282">
        <f t="shared" ref="BS28:BS36" si="173">SUM(BG28:BR28)</f>
        <v>56811.463200000006</v>
      </c>
    </row>
    <row r="29" spans="1:71">
      <c r="A29" s="2">
        <f t="shared" si="74"/>
        <v>20</v>
      </c>
      <c r="B29" s="264" t="s">
        <v>198</v>
      </c>
      <c r="C29" s="279">
        <v>1</v>
      </c>
      <c r="D29" s="279" t="s">
        <v>11</v>
      </c>
      <c r="E29" s="279"/>
      <c r="F29" s="283"/>
      <c r="G29" s="283">
        <v>6500</v>
      </c>
      <c r="H29" s="284">
        <f t="shared" si="130"/>
        <v>6500</v>
      </c>
      <c r="I29" s="284">
        <f t="shared" si="130"/>
        <v>6500</v>
      </c>
      <c r="J29" s="284">
        <f t="shared" si="130"/>
        <v>6500</v>
      </c>
      <c r="K29" s="284">
        <f t="shared" si="130"/>
        <v>6500</v>
      </c>
      <c r="L29" s="284">
        <f t="shared" si="130"/>
        <v>6500</v>
      </c>
      <c r="M29" s="284">
        <f t="shared" si="130"/>
        <v>6500</v>
      </c>
      <c r="N29" s="284">
        <f t="shared" si="130"/>
        <v>6500</v>
      </c>
      <c r="O29" s="284">
        <f t="shared" si="130"/>
        <v>6500</v>
      </c>
      <c r="P29" s="284">
        <f t="shared" si="130"/>
        <v>6500</v>
      </c>
      <c r="Q29" s="284">
        <f t="shared" si="130"/>
        <v>6500</v>
      </c>
      <c r="R29" s="284">
        <f t="shared" si="130"/>
        <v>6500</v>
      </c>
      <c r="S29" s="281">
        <f>SUM(F29:R29)</f>
        <v>78000</v>
      </c>
      <c r="T29" s="284">
        <f>R29*(1+I3)</f>
        <v>6890</v>
      </c>
      <c r="U29" s="284">
        <f t="shared" si="145"/>
        <v>6890</v>
      </c>
      <c r="V29" s="284">
        <f t="shared" si="146"/>
        <v>6890</v>
      </c>
      <c r="W29" s="284">
        <f t="shared" si="146"/>
        <v>6890</v>
      </c>
      <c r="X29" s="284">
        <f t="shared" si="146"/>
        <v>6890</v>
      </c>
      <c r="Y29" s="284">
        <f t="shared" si="146"/>
        <v>6890</v>
      </c>
      <c r="Z29" s="284">
        <f t="shared" si="146"/>
        <v>6890</v>
      </c>
      <c r="AA29" s="284">
        <f t="shared" si="146"/>
        <v>6890</v>
      </c>
      <c r="AB29" s="284">
        <f t="shared" si="146"/>
        <v>6890</v>
      </c>
      <c r="AC29" s="284">
        <f t="shared" si="146"/>
        <v>6890</v>
      </c>
      <c r="AD29" s="284">
        <f t="shared" si="146"/>
        <v>6890</v>
      </c>
      <c r="AE29" s="284">
        <f t="shared" si="146"/>
        <v>6890</v>
      </c>
      <c r="AF29" s="282">
        <f t="shared" si="133"/>
        <v>82680</v>
      </c>
      <c r="AG29" s="284">
        <f>AE29*(1+I3)</f>
        <v>7303.4000000000005</v>
      </c>
      <c r="AH29" s="284">
        <f t="shared" si="147"/>
        <v>7303.4000000000005</v>
      </c>
      <c r="AI29" s="284">
        <f t="shared" si="148"/>
        <v>7303.4000000000005</v>
      </c>
      <c r="AJ29" s="284">
        <f t="shared" si="148"/>
        <v>7303.4000000000005</v>
      </c>
      <c r="AK29" s="284">
        <f t="shared" si="148"/>
        <v>7303.4000000000005</v>
      </c>
      <c r="AL29" s="284">
        <f t="shared" si="148"/>
        <v>7303.4000000000005</v>
      </c>
      <c r="AM29" s="284">
        <f t="shared" si="148"/>
        <v>7303.4000000000005</v>
      </c>
      <c r="AN29" s="284">
        <f t="shared" si="148"/>
        <v>7303.4000000000005</v>
      </c>
      <c r="AO29" s="284">
        <f t="shared" si="148"/>
        <v>7303.4000000000005</v>
      </c>
      <c r="AP29" s="284">
        <f t="shared" si="148"/>
        <v>7303.4000000000005</v>
      </c>
      <c r="AQ29" s="284">
        <f t="shared" si="148"/>
        <v>7303.4000000000005</v>
      </c>
      <c r="AR29" s="284">
        <f t="shared" si="148"/>
        <v>7303.4000000000005</v>
      </c>
      <c r="AS29" s="282">
        <f t="shared" si="51"/>
        <v>87640.799999999988</v>
      </c>
      <c r="AT29" s="284">
        <f>AR29*(1+I3)</f>
        <v>7741.6040000000012</v>
      </c>
      <c r="AU29" s="284">
        <f t="shared" si="149"/>
        <v>7741.6040000000012</v>
      </c>
      <c r="AV29" s="284">
        <f t="shared" si="150"/>
        <v>7741.6040000000012</v>
      </c>
      <c r="AW29" s="284">
        <f t="shared" si="151"/>
        <v>7741.6040000000012</v>
      </c>
      <c r="AX29" s="284">
        <f t="shared" si="152"/>
        <v>7741.6040000000012</v>
      </c>
      <c r="AY29" s="284">
        <f t="shared" si="153"/>
        <v>7741.6040000000012</v>
      </c>
      <c r="AZ29" s="284">
        <f t="shared" si="154"/>
        <v>7741.6040000000012</v>
      </c>
      <c r="BA29" s="284">
        <f t="shared" si="155"/>
        <v>7741.6040000000012</v>
      </c>
      <c r="BB29" s="284">
        <f t="shared" si="156"/>
        <v>7741.6040000000012</v>
      </c>
      <c r="BC29" s="284">
        <f t="shared" si="157"/>
        <v>7741.6040000000012</v>
      </c>
      <c r="BD29" s="284">
        <f t="shared" si="158"/>
        <v>7741.6040000000012</v>
      </c>
      <c r="BE29" s="284">
        <f t="shared" si="159"/>
        <v>7741.6040000000012</v>
      </c>
      <c r="BF29" s="282">
        <f t="shared" si="160"/>
        <v>92899.248000000021</v>
      </c>
      <c r="BG29" s="284">
        <f t="shared" si="161"/>
        <v>8206.1002400000016</v>
      </c>
      <c r="BH29" s="284">
        <f t="shared" si="162"/>
        <v>8206.1002400000016</v>
      </c>
      <c r="BI29" s="284">
        <f t="shared" si="163"/>
        <v>8206.1002400000016</v>
      </c>
      <c r="BJ29" s="284">
        <f t="shared" si="164"/>
        <v>8206.1002400000016</v>
      </c>
      <c r="BK29" s="284">
        <f t="shared" si="165"/>
        <v>8206.1002400000016</v>
      </c>
      <c r="BL29" s="284">
        <f t="shared" si="166"/>
        <v>8206.1002400000016</v>
      </c>
      <c r="BM29" s="284">
        <f t="shared" si="167"/>
        <v>8206.1002400000016</v>
      </c>
      <c r="BN29" s="284">
        <f t="shared" si="168"/>
        <v>8206.1002400000016</v>
      </c>
      <c r="BO29" s="284">
        <f t="shared" si="169"/>
        <v>8206.1002400000016</v>
      </c>
      <c r="BP29" s="284">
        <f t="shared" si="170"/>
        <v>8206.1002400000016</v>
      </c>
      <c r="BQ29" s="284">
        <f t="shared" si="171"/>
        <v>8206.1002400000016</v>
      </c>
      <c r="BR29" s="284">
        <f t="shared" si="172"/>
        <v>8206.1002400000016</v>
      </c>
      <c r="BS29" s="282">
        <f t="shared" si="173"/>
        <v>98473.202880000012</v>
      </c>
    </row>
    <row r="30" spans="1:71">
      <c r="A30" s="2">
        <f t="shared" si="74"/>
        <v>21</v>
      </c>
      <c r="B30" s="641" t="s">
        <v>512</v>
      </c>
      <c r="C30" s="279">
        <v>1</v>
      </c>
      <c r="D30" s="279" t="s">
        <v>11</v>
      </c>
      <c r="E30" s="279"/>
      <c r="F30" s="283"/>
      <c r="G30" s="283">
        <v>5000</v>
      </c>
      <c r="H30" s="284">
        <f t="shared" si="130"/>
        <v>5000</v>
      </c>
      <c r="I30" s="284">
        <f t="shared" si="130"/>
        <v>5000</v>
      </c>
      <c r="J30" s="284">
        <f t="shared" si="130"/>
        <v>5000</v>
      </c>
      <c r="K30" s="284">
        <f t="shared" si="130"/>
        <v>5000</v>
      </c>
      <c r="L30" s="284">
        <f t="shared" si="130"/>
        <v>5000</v>
      </c>
      <c r="M30" s="284">
        <f t="shared" si="130"/>
        <v>5000</v>
      </c>
      <c r="N30" s="284">
        <f t="shared" si="130"/>
        <v>5000</v>
      </c>
      <c r="O30" s="284">
        <f t="shared" si="130"/>
        <v>5000</v>
      </c>
      <c r="P30" s="284">
        <f t="shared" si="130"/>
        <v>5000</v>
      </c>
      <c r="Q30" s="284">
        <f t="shared" si="130"/>
        <v>5000</v>
      </c>
      <c r="R30" s="284">
        <f t="shared" si="130"/>
        <v>5000</v>
      </c>
      <c r="S30" s="281">
        <f>SUM(F30:R30)</f>
        <v>60000</v>
      </c>
      <c r="T30" s="284">
        <f>R30*(1+$I$3)</f>
        <v>5300</v>
      </c>
      <c r="U30" s="284">
        <f t="shared" si="145"/>
        <v>5300</v>
      </c>
      <c r="V30" s="284">
        <f t="shared" si="146"/>
        <v>5300</v>
      </c>
      <c r="W30" s="284">
        <f t="shared" si="146"/>
        <v>5300</v>
      </c>
      <c r="X30" s="284">
        <f t="shared" si="146"/>
        <v>5300</v>
      </c>
      <c r="Y30" s="284">
        <f t="shared" si="146"/>
        <v>5300</v>
      </c>
      <c r="Z30" s="284">
        <f t="shared" si="146"/>
        <v>5300</v>
      </c>
      <c r="AA30" s="284">
        <f t="shared" si="146"/>
        <v>5300</v>
      </c>
      <c r="AB30" s="284">
        <f t="shared" si="146"/>
        <v>5300</v>
      </c>
      <c r="AC30" s="284">
        <f t="shared" si="146"/>
        <v>5300</v>
      </c>
      <c r="AD30" s="284">
        <f t="shared" si="146"/>
        <v>5300</v>
      </c>
      <c r="AE30" s="284">
        <f t="shared" si="146"/>
        <v>5300</v>
      </c>
      <c r="AF30" s="282">
        <f t="shared" si="133"/>
        <v>63600</v>
      </c>
      <c r="AG30" s="284">
        <f>AE30*(1+I3)</f>
        <v>5618</v>
      </c>
      <c r="AH30" s="284">
        <f t="shared" si="147"/>
        <v>5618</v>
      </c>
      <c r="AI30" s="284">
        <f t="shared" si="148"/>
        <v>5618</v>
      </c>
      <c r="AJ30" s="284">
        <f t="shared" si="148"/>
        <v>5618</v>
      </c>
      <c r="AK30" s="284">
        <f t="shared" si="148"/>
        <v>5618</v>
      </c>
      <c r="AL30" s="284">
        <f t="shared" si="148"/>
        <v>5618</v>
      </c>
      <c r="AM30" s="284">
        <f t="shared" si="148"/>
        <v>5618</v>
      </c>
      <c r="AN30" s="284">
        <f t="shared" si="148"/>
        <v>5618</v>
      </c>
      <c r="AO30" s="284">
        <f t="shared" si="148"/>
        <v>5618</v>
      </c>
      <c r="AP30" s="284">
        <f t="shared" si="148"/>
        <v>5618</v>
      </c>
      <c r="AQ30" s="284">
        <f t="shared" si="148"/>
        <v>5618</v>
      </c>
      <c r="AR30" s="284">
        <f t="shared" si="148"/>
        <v>5618</v>
      </c>
      <c r="AS30" s="282">
        <f t="shared" si="51"/>
        <v>67416</v>
      </c>
      <c r="AT30" s="284">
        <f>AR30*(1+I3)</f>
        <v>5955.08</v>
      </c>
      <c r="AU30" s="284">
        <f t="shared" si="149"/>
        <v>5955.08</v>
      </c>
      <c r="AV30" s="284">
        <f t="shared" si="150"/>
        <v>5955.08</v>
      </c>
      <c r="AW30" s="284">
        <f t="shared" si="151"/>
        <v>5955.08</v>
      </c>
      <c r="AX30" s="284">
        <f t="shared" si="152"/>
        <v>5955.08</v>
      </c>
      <c r="AY30" s="284">
        <f t="shared" si="153"/>
        <v>5955.08</v>
      </c>
      <c r="AZ30" s="284">
        <f t="shared" si="154"/>
        <v>5955.08</v>
      </c>
      <c r="BA30" s="284">
        <f t="shared" si="155"/>
        <v>5955.08</v>
      </c>
      <c r="BB30" s="284">
        <f t="shared" si="156"/>
        <v>5955.08</v>
      </c>
      <c r="BC30" s="284">
        <f t="shared" si="157"/>
        <v>5955.08</v>
      </c>
      <c r="BD30" s="284">
        <f t="shared" si="158"/>
        <v>5955.08</v>
      </c>
      <c r="BE30" s="284">
        <f t="shared" si="159"/>
        <v>5955.08</v>
      </c>
      <c r="BF30" s="282">
        <f t="shared" si="160"/>
        <v>71460.960000000006</v>
      </c>
      <c r="BG30" s="284">
        <f t="shared" si="161"/>
        <v>6312.3847999999998</v>
      </c>
      <c r="BH30" s="284">
        <f t="shared" si="162"/>
        <v>6312.3847999999998</v>
      </c>
      <c r="BI30" s="284">
        <f t="shared" si="163"/>
        <v>6312.3847999999998</v>
      </c>
      <c r="BJ30" s="284">
        <f t="shared" si="164"/>
        <v>6312.3847999999998</v>
      </c>
      <c r="BK30" s="284">
        <f t="shared" si="165"/>
        <v>6312.3847999999998</v>
      </c>
      <c r="BL30" s="284">
        <f t="shared" si="166"/>
        <v>6312.3847999999998</v>
      </c>
      <c r="BM30" s="284">
        <f t="shared" si="167"/>
        <v>6312.3847999999998</v>
      </c>
      <c r="BN30" s="284">
        <f t="shared" si="168"/>
        <v>6312.3847999999998</v>
      </c>
      <c r="BO30" s="284">
        <f t="shared" si="169"/>
        <v>6312.3847999999998</v>
      </c>
      <c r="BP30" s="284">
        <f t="shared" si="170"/>
        <v>6312.3847999999998</v>
      </c>
      <c r="BQ30" s="284">
        <f t="shared" si="171"/>
        <v>6312.3847999999998</v>
      </c>
      <c r="BR30" s="284">
        <f t="shared" si="172"/>
        <v>6312.3847999999998</v>
      </c>
      <c r="BS30" s="282">
        <f t="shared" si="173"/>
        <v>75748.617599999998</v>
      </c>
    </row>
    <row r="31" spans="1:71">
      <c r="A31" s="2">
        <f t="shared" si="74"/>
        <v>22</v>
      </c>
      <c r="B31" s="264" t="s">
        <v>513</v>
      </c>
      <c r="C31" s="279">
        <v>1</v>
      </c>
      <c r="D31" s="279" t="s">
        <v>11</v>
      </c>
      <c r="E31" s="279"/>
      <c r="F31" s="280"/>
      <c r="G31" s="283">
        <v>3750</v>
      </c>
      <c r="H31" s="284">
        <f t="shared" si="130"/>
        <v>3750</v>
      </c>
      <c r="I31" s="284">
        <f t="shared" si="130"/>
        <v>3750</v>
      </c>
      <c r="J31" s="284">
        <f t="shared" si="130"/>
        <v>3750</v>
      </c>
      <c r="K31" s="284">
        <f t="shared" si="130"/>
        <v>3750</v>
      </c>
      <c r="L31" s="284">
        <f t="shared" si="130"/>
        <v>3750</v>
      </c>
      <c r="M31" s="284">
        <f t="shared" si="130"/>
        <v>3750</v>
      </c>
      <c r="N31" s="284">
        <f t="shared" si="130"/>
        <v>3750</v>
      </c>
      <c r="O31" s="284">
        <f t="shared" si="130"/>
        <v>3750</v>
      </c>
      <c r="P31" s="284">
        <f t="shared" si="130"/>
        <v>3750</v>
      </c>
      <c r="Q31" s="284">
        <f t="shared" si="130"/>
        <v>3750</v>
      </c>
      <c r="R31" s="284">
        <f t="shared" si="130"/>
        <v>3750</v>
      </c>
      <c r="S31" s="286">
        <f>SUM(G31:R31)</f>
        <v>45000</v>
      </c>
      <c r="T31" s="284">
        <f t="shared" ref="T31:T34" si="174">R31*(1+$I$3)</f>
        <v>3975</v>
      </c>
      <c r="U31" s="284">
        <f t="shared" si="145"/>
        <v>3975</v>
      </c>
      <c r="V31" s="284">
        <f t="shared" si="146"/>
        <v>3975</v>
      </c>
      <c r="W31" s="284">
        <f t="shared" si="146"/>
        <v>3975</v>
      </c>
      <c r="X31" s="284">
        <f t="shared" si="146"/>
        <v>3975</v>
      </c>
      <c r="Y31" s="284">
        <f t="shared" si="146"/>
        <v>3975</v>
      </c>
      <c r="Z31" s="284">
        <f t="shared" si="146"/>
        <v>3975</v>
      </c>
      <c r="AA31" s="284">
        <f t="shared" si="146"/>
        <v>3975</v>
      </c>
      <c r="AB31" s="284">
        <f t="shared" si="146"/>
        <v>3975</v>
      </c>
      <c r="AC31" s="284">
        <f t="shared" si="146"/>
        <v>3975</v>
      </c>
      <c r="AD31" s="284">
        <f t="shared" si="146"/>
        <v>3975</v>
      </c>
      <c r="AE31" s="284">
        <f t="shared" si="146"/>
        <v>3975</v>
      </c>
      <c r="AF31" s="282">
        <f t="shared" si="133"/>
        <v>47700</v>
      </c>
      <c r="AG31" s="284">
        <f>AE31*(1+$I$3)</f>
        <v>4213.5</v>
      </c>
      <c r="AH31" s="284">
        <f t="shared" si="147"/>
        <v>4213.5</v>
      </c>
      <c r="AI31" s="284">
        <f t="shared" si="148"/>
        <v>4213.5</v>
      </c>
      <c r="AJ31" s="284">
        <f t="shared" si="148"/>
        <v>4213.5</v>
      </c>
      <c r="AK31" s="284">
        <f t="shared" si="148"/>
        <v>4213.5</v>
      </c>
      <c r="AL31" s="284">
        <f t="shared" si="148"/>
        <v>4213.5</v>
      </c>
      <c r="AM31" s="284">
        <f t="shared" si="148"/>
        <v>4213.5</v>
      </c>
      <c r="AN31" s="284">
        <f t="shared" si="148"/>
        <v>4213.5</v>
      </c>
      <c r="AO31" s="284">
        <f t="shared" si="148"/>
        <v>4213.5</v>
      </c>
      <c r="AP31" s="284">
        <f t="shared" si="148"/>
        <v>4213.5</v>
      </c>
      <c r="AQ31" s="284">
        <f t="shared" si="148"/>
        <v>4213.5</v>
      </c>
      <c r="AR31" s="284">
        <f t="shared" si="148"/>
        <v>4213.5</v>
      </c>
      <c r="AS31" s="282">
        <f t="shared" si="51"/>
        <v>50562</v>
      </c>
      <c r="AT31" s="284">
        <f>AR31*(1+$I$3)</f>
        <v>4466.3100000000004</v>
      </c>
      <c r="AU31" s="284">
        <f t="shared" si="149"/>
        <v>4466.3100000000004</v>
      </c>
      <c r="AV31" s="284">
        <f t="shared" si="150"/>
        <v>4466.3100000000004</v>
      </c>
      <c r="AW31" s="284">
        <f t="shared" si="151"/>
        <v>4466.3100000000004</v>
      </c>
      <c r="AX31" s="284">
        <f t="shared" si="152"/>
        <v>4466.3100000000004</v>
      </c>
      <c r="AY31" s="284">
        <f t="shared" si="153"/>
        <v>4466.3100000000004</v>
      </c>
      <c r="AZ31" s="284">
        <f t="shared" si="154"/>
        <v>4466.3100000000004</v>
      </c>
      <c r="BA31" s="284">
        <f t="shared" si="155"/>
        <v>4466.3100000000004</v>
      </c>
      <c r="BB31" s="284">
        <f t="shared" si="156"/>
        <v>4466.3100000000004</v>
      </c>
      <c r="BC31" s="284">
        <f t="shared" si="157"/>
        <v>4466.3100000000004</v>
      </c>
      <c r="BD31" s="284">
        <f t="shared" si="158"/>
        <v>4466.3100000000004</v>
      </c>
      <c r="BE31" s="284">
        <f t="shared" si="159"/>
        <v>4466.3100000000004</v>
      </c>
      <c r="BF31" s="282">
        <f t="shared" si="160"/>
        <v>53595.719999999994</v>
      </c>
      <c r="BG31" s="284">
        <f>BE31*(1+$I$3)</f>
        <v>4734.2886000000008</v>
      </c>
      <c r="BH31" s="284">
        <f t="shared" si="162"/>
        <v>4734.2886000000008</v>
      </c>
      <c r="BI31" s="284">
        <f t="shared" si="163"/>
        <v>4734.2886000000008</v>
      </c>
      <c r="BJ31" s="284">
        <f t="shared" si="164"/>
        <v>4734.2886000000008</v>
      </c>
      <c r="BK31" s="284">
        <f t="shared" si="165"/>
        <v>4734.2886000000008</v>
      </c>
      <c r="BL31" s="284">
        <f t="shared" si="166"/>
        <v>4734.2886000000008</v>
      </c>
      <c r="BM31" s="284">
        <f t="shared" si="167"/>
        <v>4734.2886000000008</v>
      </c>
      <c r="BN31" s="284">
        <f t="shared" si="168"/>
        <v>4734.2886000000008</v>
      </c>
      <c r="BO31" s="284">
        <f t="shared" si="169"/>
        <v>4734.2886000000008</v>
      </c>
      <c r="BP31" s="284">
        <f t="shared" si="170"/>
        <v>4734.2886000000008</v>
      </c>
      <c r="BQ31" s="284">
        <f t="shared" si="171"/>
        <v>4734.2886000000008</v>
      </c>
      <c r="BR31" s="284">
        <f t="shared" si="172"/>
        <v>4734.2886000000008</v>
      </c>
      <c r="BS31" s="282">
        <f t="shared" si="173"/>
        <v>56811.463200000006</v>
      </c>
    </row>
    <row r="32" spans="1:71">
      <c r="A32" s="2">
        <f t="shared" si="74"/>
        <v>23</v>
      </c>
      <c r="B32" s="264" t="s">
        <v>514</v>
      </c>
      <c r="C32" s="279">
        <v>4</v>
      </c>
      <c r="D32" s="279" t="s">
        <v>11</v>
      </c>
      <c r="E32" s="279"/>
      <c r="F32" s="280"/>
      <c r="G32" s="283"/>
      <c r="H32" s="284"/>
      <c r="I32" s="284"/>
      <c r="J32" s="283">
        <v>3500</v>
      </c>
      <c r="K32" s="284">
        <f>J32</f>
        <v>3500</v>
      </c>
      <c r="L32" s="284">
        <f t="shared" si="130"/>
        <v>3500</v>
      </c>
      <c r="M32" s="284">
        <f t="shared" si="130"/>
        <v>3500</v>
      </c>
      <c r="N32" s="284">
        <f t="shared" si="130"/>
        <v>3500</v>
      </c>
      <c r="O32" s="284">
        <f t="shared" si="130"/>
        <v>3500</v>
      </c>
      <c r="P32" s="284">
        <f t="shared" si="130"/>
        <v>3500</v>
      </c>
      <c r="Q32" s="284">
        <f t="shared" si="130"/>
        <v>3500</v>
      </c>
      <c r="R32" s="284">
        <f t="shared" si="130"/>
        <v>3500</v>
      </c>
      <c r="S32" s="286">
        <f t="shared" ref="S32:S36" si="175">SUM(G32:R32)</f>
        <v>31500</v>
      </c>
      <c r="T32" s="284">
        <f t="shared" si="174"/>
        <v>3710</v>
      </c>
      <c r="U32" s="284">
        <f t="shared" si="145"/>
        <v>3710</v>
      </c>
      <c r="V32" s="284">
        <f t="shared" si="146"/>
        <v>3710</v>
      </c>
      <c r="W32" s="284">
        <f t="shared" si="146"/>
        <v>3710</v>
      </c>
      <c r="X32" s="284">
        <f t="shared" si="146"/>
        <v>3710</v>
      </c>
      <c r="Y32" s="284">
        <f t="shared" si="146"/>
        <v>3710</v>
      </c>
      <c r="Z32" s="284">
        <f t="shared" si="146"/>
        <v>3710</v>
      </c>
      <c r="AA32" s="284">
        <f t="shared" si="146"/>
        <v>3710</v>
      </c>
      <c r="AB32" s="284">
        <f t="shared" si="146"/>
        <v>3710</v>
      </c>
      <c r="AC32" s="284">
        <f t="shared" si="146"/>
        <v>3710</v>
      </c>
      <c r="AD32" s="284">
        <f t="shared" si="146"/>
        <v>3710</v>
      </c>
      <c r="AE32" s="284">
        <f t="shared" si="146"/>
        <v>3710</v>
      </c>
      <c r="AF32" s="282">
        <f t="shared" si="133"/>
        <v>44520</v>
      </c>
      <c r="AG32" s="284">
        <f>AE32*(1+$I$3)</f>
        <v>3932.6000000000004</v>
      </c>
      <c r="AH32" s="284">
        <f t="shared" si="147"/>
        <v>3932.6000000000004</v>
      </c>
      <c r="AI32" s="284">
        <f t="shared" si="148"/>
        <v>3932.6000000000004</v>
      </c>
      <c r="AJ32" s="284">
        <f t="shared" si="148"/>
        <v>3932.6000000000004</v>
      </c>
      <c r="AK32" s="284">
        <f t="shared" si="148"/>
        <v>3932.6000000000004</v>
      </c>
      <c r="AL32" s="284">
        <f t="shared" si="148"/>
        <v>3932.6000000000004</v>
      </c>
      <c r="AM32" s="284">
        <f t="shared" si="148"/>
        <v>3932.6000000000004</v>
      </c>
      <c r="AN32" s="284">
        <f t="shared" si="148"/>
        <v>3932.6000000000004</v>
      </c>
      <c r="AO32" s="284">
        <f t="shared" si="148"/>
        <v>3932.6000000000004</v>
      </c>
      <c r="AP32" s="284">
        <f t="shared" si="148"/>
        <v>3932.6000000000004</v>
      </c>
      <c r="AQ32" s="284">
        <f t="shared" si="148"/>
        <v>3932.6000000000004</v>
      </c>
      <c r="AR32" s="284">
        <f t="shared" si="148"/>
        <v>3932.6000000000004</v>
      </c>
      <c r="AS32" s="282">
        <f t="shared" si="51"/>
        <v>47191.19999999999</v>
      </c>
      <c r="AT32" s="284">
        <f>AR32*(1+$I$3)</f>
        <v>4168.5560000000005</v>
      </c>
      <c r="AU32" s="284">
        <f t="shared" si="149"/>
        <v>4168.5560000000005</v>
      </c>
      <c r="AV32" s="284">
        <f t="shared" si="150"/>
        <v>4168.5560000000005</v>
      </c>
      <c r="AW32" s="284">
        <f t="shared" si="151"/>
        <v>4168.5560000000005</v>
      </c>
      <c r="AX32" s="284">
        <f t="shared" si="152"/>
        <v>4168.5560000000005</v>
      </c>
      <c r="AY32" s="284">
        <f t="shared" si="153"/>
        <v>4168.5560000000005</v>
      </c>
      <c r="AZ32" s="284">
        <f t="shared" si="154"/>
        <v>4168.5560000000005</v>
      </c>
      <c r="BA32" s="284">
        <f t="shared" si="155"/>
        <v>4168.5560000000005</v>
      </c>
      <c r="BB32" s="284">
        <f t="shared" si="156"/>
        <v>4168.5560000000005</v>
      </c>
      <c r="BC32" s="284">
        <f t="shared" si="157"/>
        <v>4168.5560000000005</v>
      </c>
      <c r="BD32" s="284">
        <f t="shared" si="158"/>
        <v>4168.5560000000005</v>
      </c>
      <c r="BE32" s="284">
        <f t="shared" si="159"/>
        <v>4168.5560000000005</v>
      </c>
      <c r="BF32" s="282">
        <f t="shared" si="160"/>
        <v>50022.671999999991</v>
      </c>
      <c r="BG32" s="284">
        <f>BE32*(1+$I$3)</f>
        <v>4418.6693600000008</v>
      </c>
      <c r="BH32" s="284">
        <f t="shared" si="162"/>
        <v>4418.6693600000008</v>
      </c>
      <c r="BI32" s="284">
        <f t="shared" si="163"/>
        <v>4418.6693600000008</v>
      </c>
      <c r="BJ32" s="284">
        <f t="shared" si="164"/>
        <v>4418.6693600000008</v>
      </c>
      <c r="BK32" s="284">
        <f t="shared" si="165"/>
        <v>4418.6693600000008</v>
      </c>
      <c r="BL32" s="284">
        <f t="shared" si="166"/>
        <v>4418.6693600000008</v>
      </c>
      <c r="BM32" s="284">
        <f t="shared" si="167"/>
        <v>4418.6693600000008</v>
      </c>
      <c r="BN32" s="284">
        <f t="shared" si="168"/>
        <v>4418.6693600000008</v>
      </c>
      <c r="BO32" s="284">
        <f t="shared" si="169"/>
        <v>4418.6693600000008</v>
      </c>
      <c r="BP32" s="284">
        <f t="shared" si="170"/>
        <v>4418.6693600000008</v>
      </c>
      <c r="BQ32" s="284">
        <f t="shared" si="171"/>
        <v>4418.6693600000008</v>
      </c>
      <c r="BR32" s="284">
        <f t="shared" si="172"/>
        <v>4418.6693600000008</v>
      </c>
      <c r="BS32" s="282">
        <f t="shared" si="173"/>
        <v>53024.032320000006</v>
      </c>
    </row>
    <row r="33" spans="1:71">
      <c r="A33" s="2">
        <f t="shared" si="74"/>
        <v>24</v>
      </c>
      <c r="B33" s="264" t="s">
        <v>514</v>
      </c>
      <c r="C33" s="279">
        <v>7</v>
      </c>
      <c r="D33" s="279" t="s">
        <v>11</v>
      </c>
      <c r="E33" s="279"/>
      <c r="F33" s="280"/>
      <c r="G33" s="283"/>
      <c r="H33" s="284"/>
      <c r="I33" s="284"/>
      <c r="J33" s="284"/>
      <c r="K33" s="284"/>
      <c r="L33" s="284"/>
      <c r="M33" s="283">
        <v>3500</v>
      </c>
      <c r="N33" s="284">
        <f>M33</f>
        <v>3500</v>
      </c>
      <c r="O33" s="284">
        <f t="shared" si="130"/>
        <v>3500</v>
      </c>
      <c r="P33" s="284">
        <f t="shared" si="130"/>
        <v>3500</v>
      </c>
      <c r="Q33" s="284">
        <f t="shared" si="130"/>
        <v>3500</v>
      </c>
      <c r="R33" s="284">
        <f t="shared" si="130"/>
        <v>3500</v>
      </c>
      <c r="S33" s="286">
        <f t="shared" si="175"/>
        <v>21000</v>
      </c>
      <c r="T33" s="284">
        <f t="shared" si="174"/>
        <v>3710</v>
      </c>
      <c r="U33" s="284">
        <f t="shared" si="145"/>
        <v>3710</v>
      </c>
      <c r="V33" s="284">
        <f t="shared" si="146"/>
        <v>3710</v>
      </c>
      <c r="W33" s="284">
        <f t="shared" si="146"/>
        <v>3710</v>
      </c>
      <c r="X33" s="284">
        <f t="shared" si="146"/>
        <v>3710</v>
      </c>
      <c r="Y33" s="284">
        <f t="shared" si="146"/>
        <v>3710</v>
      </c>
      <c r="Z33" s="284">
        <f t="shared" si="146"/>
        <v>3710</v>
      </c>
      <c r="AA33" s="284">
        <f t="shared" si="146"/>
        <v>3710</v>
      </c>
      <c r="AB33" s="284">
        <f t="shared" si="146"/>
        <v>3710</v>
      </c>
      <c r="AC33" s="284">
        <f t="shared" si="146"/>
        <v>3710</v>
      </c>
      <c r="AD33" s="284">
        <f t="shared" si="146"/>
        <v>3710</v>
      </c>
      <c r="AE33" s="284">
        <f t="shared" si="146"/>
        <v>3710</v>
      </c>
      <c r="AF33" s="282">
        <f t="shared" si="133"/>
        <v>44520</v>
      </c>
      <c r="AG33" s="284">
        <f t="shared" ref="AG33:AG36" si="176">AE33*(1+$I$3)</f>
        <v>3932.6000000000004</v>
      </c>
      <c r="AH33" s="284">
        <f t="shared" si="147"/>
        <v>3932.6000000000004</v>
      </c>
      <c r="AI33" s="284">
        <f t="shared" si="148"/>
        <v>3932.6000000000004</v>
      </c>
      <c r="AJ33" s="284">
        <f t="shared" si="148"/>
        <v>3932.6000000000004</v>
      </c>
      <c r="AK33" s="284">
        <f t="shared" si="148"/>
        <v>3932.6000000000004</v>
      </c>
      <c r="AL33" s="284">
        <f t="shared" si="148"/>
        <v>3932.6000000000004</v>
      </c>
      <c r="AM33" s="284">
        <f t="shared" si="148"/>
        <v>3932.6000000000004</v>
      </c>
      <c r="AN33" s="284">
        <f t="shared" si="148"/>
        <v>3932.6000000000004</v>
      </c>
      <c r="AO33" s="284">
        <f t="shared" si="148"/>
        <v>3932.6000000000004</v>
      </c>
      <c r="AP33" s="284">
        <f t="shared" si="148"/>
        <v>3932.6000000000004</v>
      </c>
      <c r="AQ33" s="284">
        <f t="shared" si="148"/>
        <v>3932.6000000000004</v>
      </c>
      <c r="AR33" s="284">
        <f t="shared" si="148"/>
        <v>3932.6000000000004</v>
      </c>
      <c r="AS33" s="282">
        <f t="shared" si="51"/>
        <v>47191.19999999999</v>
      </c>
      <c r="AT33" s="284">
        <f t="shared" ref="AT33:AT36" si="177">AR33*(1+$I$3)</f>
        <v>4168.5560000000005</v>
      </c>
      <c r="AU33" s="284">
        <f t="shared" si="149"/>
        <v>4168.5560000000005</v>
      </c>
      <c r="AV33" s="284">
        <f t="shared" si="150"/>
        <v>4168.5560000000005</v>
      </c>
      <c r="AW33" s="284">
        <f t="shared" si="151"/>
        <v>4168.5560000000005</v>
      </c>
      <c r="AX33" s="284">
        <f t="shared" si="152"/>
        <v>4168.5560000000005</v>
      </c>
      <c r="AY33" s="284">
        <f t="shared" si="153"/>
        <v>4168.5560000000005</v>
      </c>
      <c r="AZ33" s="284">
        <f t="shared" si="154"/>
        <v>4168.5560000000005</v>
      </c>
      <c r="BA33" s="284">
        <f t="shared" si="155"/>
        <v>4168.5560000000005</v>
      </c>
      <c r="BB33" s="284">
        <f t="shared" si="156"/>
        <v>4168.5560000000005</v>
      </c>
      <c r="BC33" s="284">
        <f t="shared" si="157"/>
        <v>4168.5560000000005</v>
      </c>
      <c r="BD33" s="284">
        <f t="shared" si="158"/>
        <v>4168.5560000000005</v>
      </c>
      <c r="BE33" s="284">
        <f t="shared" si="159"/>
        <v>4168.5560000000005</v>
      </c>
      <c r="BF33" s="282">
        <f t="shared" si="160"/>
        <v>50022.671999999991</v>
      </c>
      <c r="BG33" s="284">
        <f t="shared" ref="BG33:BG36" si="178">BE33*(1+$I$3)</f>
        <v>4418.6693600000008</v>
      </c>
      <c r="BH33" s="284">
        <f t="shared" si="162"/>
        <v>4418.6693600000008</v>
      </c>
      <c r="BI33" s="284">
        <f t="shared" si="163"/>
        <v>4418.6693600000008</v>
      </c>
      <c r="BJ33" s="284">
        <f t="shared" si="164"/>
        <v>4418.6693600000008</v>
      </c>
      <c r="BK33" s="284">
        <f t="shared" si="165"/>
        <v>4418.6693600000008</v>
      </c>
      <c r="BL33" s="284">
        <f t="shared" si="166"/>
        <v>4418.6693600000008</v>
      </c>
      <c r="BM33" s="284">
        <f t="shared" si="167"/>
        <v>4418.6693600000008</v>
      </c>
      <c r="BN33" s="284">
        <f t="shared" si="168"/>
        <v>4418.6693600000008</v>
      </c>
      <c r="BO33" s="284">
        <f t="shared" si="169"/>
        <v>4418.6693600000008</v>
      </c>
      <c r="BP33" s="284">
        <f t="shared" si="170"/>
        <v>4418.6693600000008</v>
      </c>
      <c r="BQ33" s="284">
        <f t="shared" si="171"/>
        <v>4418.6693600000008</v>
      </c>
      <c r="BR33" s="284">
        <f t="shared" si="172"/>
        <v>4418.6693600000008</v>
      </c>
      <c r="BS33" s="282">
        <f t="shared" si="173"/>
        <v>53024.032320000006</v>
      </c>
    </row>
    <row r="34" spans="1:71">
      <c r="A34" s="2">
        <f t="shared" si="74"/>
        <v>25</v>
      </c>
      <c r="B34" s="264" t="s">
        <v>420</v>
      </c>
      <c r="C34" s="279">
        <v>1</v>
      </c>
      <c r="D34" s="279" t="s">
        <v>11</v>
      </c>
      <c r="E34" s="279"/>
      <c r="F34" s="280"/>
      <c r="G34" s="283">
        <v>5000</v>
      </c>
      <c r="H34" s="725">
        <f t="shared" ref="H34:L34" si="179">G34</f>
        <v>5000</v>
      </c>
      <c r="I34" s="725">
        <f t="shared" si="179"/>
        <v>5000</v>
      </c>
      <c r="J34" s="725">
        <f t="shared" si="179"/>
        <v>5000</v>
      </c>
      <c r="K34" s="725">
        <f t="shared" si="179"/>
        <v>5000</v>
      </c>
      <c r="L34" s="725">
        <f t="shared" si="179"/>
        <v>5000</v>
      </c>
      <c r="M34" s="725">
        <f>L34</f>
        <v>5000</v>
      </c>
      <c r="N34" s="284">
        <f>M34</f>
        <v>5000</v>
      </c>
      <c r="O34" s="284">
        <f t="shared" si="130"/>
        <v>5000</v>
      </c>
      <c r="P34" s="284">
        <f t="shared" si="130"/>
        <v>5000</v>
      </c>
      <c r="Q34" s="284">
        <f t="shared" si="130"/>
        <v>5000</v>
      </c>
      <c r="R34" s="284">
        <f t="shared" si="130"/>
        <v>5000</v>
      </c>
      <c r="S34" s="286">
        <f t="shared" si="175"/>
        <v>60000</v>
      </c>
      <c r="T34" s="284">
        <f t="shared" si="174"/>
        <v>5300</v>
      </c>
      <c r="U34" s="284">
        <f t="shared" si="145"/>
        <v>5300</v>
      </c>
      <c r="V34" s="284">
        <f t="shared" si="146"/>
        <v>5300</v>
      </c>
      <c r="W34" s="284">
        <f t="shared" si="146"/>
        <v>5300</v>
      </c>
      <c r="X34" s="284">
        <f t="shared" si="146"/>
        <v>5300</v>
      </c>
      <c r="Y34" s="284">
        <f t="shared" si="146"/>
        <v>5300</v>
      </c>
      <c r="Z34" s="284">
        <f t="shared" si="146"/>
        <v>5300</v>
      </c>
      <c r="AA34" s="284">
        <f t="shared" si="146"/>
        <v>5300</v>
      </c>
      <c r="AB34" s="284">
        <f t="shared" si="146"/>
        <v>5300</v>
      </c>
      <c r="AC34" s="284">
        <f t="shared" si="146"/>
        <v>5300</v>
      </c>
      <c r="AD34" s="284">
        <f t="shared" si="146"/>
        <v>5300</v>
      </c>
      <c r="AE34" s="284">
        <f t="shared" si="146"/>
        <v>5300</v>
      </c>
      <c r="AF34" s="282">
        <f t="shared" si="133"/>
        <v>63600</v>
      </c>
      <c r="AG34" s="284">
        <f t="shared" si="176"/>
        <v>5618</v>
      </c>
      <c r="AH34" s="284">
        <f t="shared" si="147"/>
        <v>5618</v>
      </c>
      <c r="AI34" s="284">
        <f t="shared" si="148"/>
        <v>5618</v>
      </c>
      <c r="AJ34" s="284">
        <f t="shared" si="148"/>
        <v>5618</v>
      </c>
      <c r="AK34" s="284">
        <f t="shared" si="148"/>
        <v>5618</v>
      </c>
      <c r="AL34" s="284">
        <f t="shared" si="148"/>
        <v>5618</v>
      </c>
      <c r="AM34" s="284">
        <f t="shared" si="148"/>
        <v>5618</v>
      </c>
      <c r="AN34" s="284">
        <f t="shared" si="148"/>
        <v>5618</v>
      </c>
      <c r="AO34" s="284">
        <f t="shared" si="148"/>
        <v>5618</v>
      </c>
      <c r="AP34" s="284">
        <f t="shared" si="148"/>
        <v>5618</v>
      </c>
      <c r="AQ34" s="284">
        <f t="shared" si="148"/>
        <v>5618</v>
      </c>
      <c r="AR34" s="284">
        <f t="shared" si="148"/>
        <v>5618</v>
      </c>
      <c r="AS34" s="282">
        <f t="shared" si="51"/>
        <v>67416</v>
      </c>
      <c r="AT34" s="284">
        <f t="shared" si="177"/>
        <v>5955.08</v>
      </c>
      <c r="AU34" s="284">
        <f t="shared" si="149"/>
        <v>5955.08</v>
      </c>
      <c r="AV34" s="284">
        <f t="shared" si="150"/>
        <v>5955.08</v>
      </c>
      <c r="AW34" s="284">
        <f t="shared" si="151"/>
        <v>5955.08</v>
      </c>
      <c r="AX34" s="284">
        <f t="shared" si="152"/>
        <v>5955.08</v>
      </c>
      <c r="AY34" s="284">
        <f t="shared" si="153"/>
        <v>5955.08</v>
      </c>
      <c r="AZ34" s="284">
        <f t="shared" si="154"/>
        <v>5955.08</v>
      </c>
      <c r="BA34" s="284">
        <f t="shared" si="155"/>
        <v>5955.08</v>
      </c>
      <c r="BB34" s="284">
        <f t="shared" si="156"/>
        <v>5955.08</v>
      </c>
      <c r="BC34" s="284">
        <f t="shared" si="157"/>
        <v>5955.08</v>
      </c>
      <c r="BD34" s="284">
        <f t="shared" si="158"/>
        <v>5955.08</v>
      </c>
      <c r="BE34" s="284">
        <f t="shared" si="159"/>
        <v>5955.08</v>
      </c>
      <c r="BF34" s="282">
        <f t="shared" si="160"/>
        <v>71460.960000000006</v>
      </c>
      <c r="BG34" s="284">
        <f t="shared" si="178"/>
        <v>6312.3847999999998</v>
      </c>
      <c r="BH34" s="284">
        <f t="shared" si="162"/>
        <v>6312.3847999999998</v>
      </c>
      <c r="BI34" s="284">
        <f t="shared" si="163"/>
        <v>6312.3847999999998</v>
      </c>
      <c r="BJ34" s="284">
        <f t="shared" si="164"/>
        <v>6312.3847999999998</v>
      </c>
      <c r="BK34" s="284">
        <f t="shared" si="165"/>
        <v>6312.3847999999998</v>
      </c>
      <c r="BL34" s="284">
        <f t="shared" si="166"/>
        <v>6312.3847999999998</v>
      </c>
      <c r="BM34" s="284">
        <f t="shared" si="167"/>
        <v>6312.3847999999998</v>
      </c>
      <c r="BN34" s="284">
        <f t="shared" si="168"/>
        <v>6312.3847999999998</v>
      </c>
      <c r="BO34" s="284">
        <f t="shared" si="169"/>
        <v>6312.3847999999998</v>
      </c>
      <c r="BP34" s="284">
        <f t="shared" si="170"/>
        <v>6312.3847999999998</v>
      </c>
      <c r="BQ34" s="284">
        <f t="shared" si="171"/>
        <v>6312.3847999999998</v>
      </c>
      <c r="BR34" s="284">
        <f t="shared" si="172"/>
        <v>6312.3847999999998</v>
      </c>
      <c r="BS34" s="282">
        <f t="shared" si="173"/>
        <v>75748.617599999998</v>
      </c>
    </row>
    <row r="35" spans="1:71">
      <c r="A35" s="2">
        <f t="shared" si="74"/>
        <v>26</v>
      </c>
      <c r="B35" s="264" t="s">
        <v>442</v>
      </c>
      <c r="C35" s="279">
        <v>13</v>
      </c>
      <c r="D35" s="279" t="s">
        <v>11</v>
      </c>
      <c r="E35" s="279"/>
      <c r="F35" s="280"/>
      <c r="G35" s="283" t="s">
        <v>453</v>
      </c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6">
        <f t="shared" si="175"/>
        <v>0</v>
      </c>
      <c r="T35" s="284">
        <f>100000/12</f>
        <v>8333.3333333333339</v>
      </c>
      <c r="U35" s="284">
        <f t="shared" si="145"/>
        <v>8333.3333333333339</v>
      </c>
      <c r="V35" s="284">
        <f t="shared" si="146"/>
        <v>8333.3333333333339</v>
      </c>
      <c r="W35" s="284">
        <f t="shared" si="146"/>
        <v>8333.3333333333339</v>
      </c>
      <c r="X35" s="284">
        <f t="shared" si="146"/>
        <v>8333.3333333333339</v>
      </c>
      <c r="Y35" s="284">
        <f t="shared" si="146"/>
        <v>8333.3333333333339</v>
      </c>
      <c r="Z35" s="284">
        <f t="shared" si="146"/>
        <v>8333.3333333333339</v>
      </c>
      <c r="AA35" s="284">
        <f t="shared" si="146"/>
        <v>8333.3333333333339</v>
      </c>
      <c r="AB35" s="284">
        <f t="shared" si="146"/>
        <v>8333.3333333333339</v>
      </c>
      <c r="AC35" s="284">
        <f t="shared" si="146"/>
        <v>8333.3333333333339</v>
      </c>
      <c r="AD35" s="284">
        <f t="shared" si="146"/>
        <v>8333.3333333333339</v>
      </c>
      <c r="AE35" s="284">
        <f t="shared" si="146"/>
        <v>8333.3333333333339</v>
      </c>
      <c r="AF35" s="282">
        <f t="shared" si="133"/>
        <v>99999.999999999985</v>
      </c>
      <c r="AG35" s="284">
        <f t="shared" si="176"/>
        <v>8833.3333333333339</v>
      </c>
      <c r="AH35" s="284">
        <f t="shared" si="147"/>
        <v>8833.3333333333339</v>
      </c>
      <c r="AI35" s="284">
        <f t="shared" si="148"/>
        <v>8833.3333333333339</v>
      </c>
      <c r="AJ35" s="284">
        <f t="shared" si="148"/>
        <v>8833.3333333333339</v>
      </c>
      <c r="AK35" s="284">
        <f t="shared" si="148"/>
        <v>8833.3333333333339</v>
      </c>
      <c r="AL35" s="284">
        <f t="shared" si="148"/>
        <v>8833.3333333333339</v>
      </c>
      <c r="AM35" s="284">
        <f t="shared" si="148"/>
        <v>8833.3333333333339</v>
      </c>
      <c r="AN35" s="284">
        <f t="shared" si="148"/>
        <v>8833.3333333333339</v>
      </c>
      <c r="AO35" s="284">
        <f t="shared" si="148"/>
        <v>8833.3333333333339</v>
      </c>
      <c r="AP35" s="284">
        <f t="shared" si="148"/>
        <v>8833.3333333333339</v>
      </c>
      <c r="AQ35" s="284">
        <f t="shared" si="148"/>
        <v>8833.3333333333339</v>
      </c>
      <c r="AR35" s="284">
        <f t="shared" si="148"/>
        <v>8833.3333333333339</v>
      </c>
      <c r="AS35" s="282">
        <f t="shared" si="51"/>
        <v>105999.99999999999</v>
      </c>
      <c r="AT35" s="284">
        <f t="shared" si="177"/>
        <v>9363.3333333333339</v>
      </c>
      <c r="AU35" s="284">
        <f t="shared" si="149"/>
        <v>9363.3333333333339</v>
      </c>
      <c r="AV35" s="284">
        <f t="shared" si="150"/>
        <v>9363.3333333333339</v>
      </c>
      <c r="AW35" s="284">
        <f t="shared" si="151"/>
        <v>9363.3333333333339</v>
      </c>
      <c r="AX35" s="284">
        <f t="shared" si="152"/>
        <v>9363.3333333333339</v>
      </c>
      <c r="AY35" s="284">
        <f t="shared" si="153"/>
        <v>9363.3333333333339</v>
      </c>
      <c r="AZ35" s="284">
        <f t="shared" si="154"/>
        <v>9363.3333333333339</v>
      </c>
      <c r="BA35" s="284">
        <f t="shared" si="155"/>
        <v>9363.3333333333339</v>
      </c>
      <c r="BB35" s="284">
        <f t="shared" si="156"/>
        <v>9363.3333333333339</v>
      </c>
      <c r="BC35" s="284">
        <f t="shared" si="157"/>
        <v>9363.3333333333339</v>
      </c>
      <c r="BD35" s="284">
        <f t="shared" si="158"/>
        <v>9363.3333333333339</v>
      </c>
      <c r="BE35" s="284">
        <f t="shared" si="159"/>
        <v>9363.3333333333339</v>
      </c>
      <c r="BF35" s="282">
        <f t="shared" si="160"/>
        <v>112359.99999999999</v>
      </c>
      <c r="BG35" s="284">
        <f t="shared" si="178"/>
        <v>9925.133333333335</v>
      </c>
      <c r="BH35" s="284">
        <f t="shared" si="162"/>
        <v>9925.133333333335</v>
      </c>
      <c r="BI35" s="284">
        <f t="shared" si="163"/>
        <v>9925.133333333335</v>
      </c>
      <c r="BJ35" s="284">
        <f t="shared" si="164"/>
        <v>9925.133333333335</v>
      </c>
      <c r="BK35" s="284">
        <f t="shared" si="165"/>
        <v>9925.133333333335</v>
      </c>
      <c r="BL35" s="284">
        <f t="shared" si="166"/>
        <v>9925.133333333335</v>
      </c>
      <c r="BM35" s="284">
        <f t="shared" si="167"/>
        <v>9925.133333333335</v>
      </c>
      <c r="BN35" s="284">
        <f t="shared" si="168"/>
        <v>9925.133333333335</v>
      </c>
      <c r="BO35" s="284">
        <f t="shared" si="169"/>
        <v>9925.133333333335</v>
      </c>
      <c r="BP35" s="284">
        <f t="shared" si="170"/>
        <v>9925.133333333335</v>
      </c>
      <c r="BQ35" s="284">
        <f t="shared" si="171"/>
        <v>9925.133333333335</v>
      </c>
      <c r="BR35" s="284">
        <f t="shared" si="172"/>
        <v>9925.133333333335</v>
      </c>
      <c r="BS35" s="282">
        <f t="shared" si="173"/>
        <v>119101.59999999999</v>
      </c>
    </row>
    <row r="36" spans="1:71">
      <c r="A36" s="2">
        <f t="shared" si="74"/>
        <v>27</v>
      </c>
      <c r="B36" s="264" t="s">
        <v>420</v>
      </c>
      <c r="C36" s="279">
        <v>19</v>
      </c>
      <c r="D36" s="279" t="s">
        <v>11</v>
      </c>
      <c r="E36" s="279"/>
      <c r="F36" s="280"/>
      <c r="G36" s="283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6">
        <f t="shared" si="175"/>
        <v>0</v>
      </c>
      <c r="T36" s="283"/>
      <c r="U36" s="284"/>
      <c r="V36" s="284"/>
      <c r="W36" s="284"/>
      <c r="X36" s="284"/>
      <c r="Y36" s="284"/>
      <c r="Z36" s="283">
        <f>5000</f>
        <v>5000</v>
      </c>
      <c r="AA36" s="284">
        <f>5000</f>
        <v>5000</v>
      </c>
      <c r="AB36" s="284">
        <f>5000</f>
        <v>5000</v>
      </c>
      <c r="AC36" s="284">
        <f>5000</f>
        <v>5000</v>
      </c>
      <c r="AD36" s="284">
        <f>5000</f>
        <v>5000</v>
      </c>
      <c r="AE36" s="284">
        <f>5000</f>
        <v>5000</v>
      </c>
      <c r="AF36" s="282">
        <f t="shared" si="133"/>
        <v>30000</v>
      </c>
      <c r="AG36" s="284">
        <f t="shared" si="176"/>
        <v>5300</v>
      </c>
      <c r="AH36" s="284">
        <f t="shared" si="147"/>
        <v>5300</v>
      </c>
      <c r="AI36" s="284">
        <f t="shared" si="148"/>
        <v>5300</v>
      </c>
      <c r="AJ36" s="284">
        <f t="shared" si="148"/>
        <v>5300</v>
      </c>
      <c r="AK36" s="284">
        <f t="shared" si="148"/>
        <v>5300</v>
      </c>
      <c r="AL36" s="284">
        <f t="shared" si="148"/>
        <v>5300</v>
      </c>
      <c r="AM36" s="284">
        <f t="shared" si="148"/>
        <v>5300</v>
      </c>
      <c r="AN36" s="284">
        <f t="shared" si="148"/>
        <v>5300</v>
      </c>
      <c r="AO36" s="284">
        <f t="shared" si="148"/>
        <v>5300</v>
      </c>
      <c r="AP36" s="284">
        <f t="shared" si="148"/>
        <v>5300</v>
      </c>
      <c r="AQ36" s="284">
        <f t="shared" si="148"/>
        <v>5300</v>
      </c>
      <c r="AR36" s="284">
        <f t="shared" si="148"/>
        <v>5300</v>
      </c>
      <c r="AS36" s="282">
        <f t="shared" si="51"/>
        <v>63600</v>
      </c>
      <c r="AT36" s="283">
        <f t="shared" si="177"/>
        <v>5618</v>
      </c>
      <c r="AU36" s="284">
        <f t="shared" si="149"/>
        <v>5618</v>
      </c>
      <c r="AV36" s="284">
        <f t="shared" si="150"/>
        <v>5618</v>
      </c>
      <c r="AW36" s="284">
        <f t="shared" si="151"/>
        <v>5618</v>
      </c>
      <c r="AX36" s="284">
        <f t="shared" si="152"/>
        <v>5618</v>
      </c>
      <c r="AY36" s="284">
        <f t="shared" si="153"/>
        <v>5618</v>
      </c>
      <c r="AZ36" s="284">
        <f t="shared" si="154"/>
        <v>5618</v>
      </c>
      <c r="BA36" s="284">
        <f t="shared" si="155"/>
        <v>5618</v>
      </c>
      <c r="BB36" s="284">
        <f t="shared" si="156"/>
        <v>5618</v>
      </c>
      <c r="BC36" s="284">
        <f t="shared" si="157"/>
        <v>5618</v>
      </c>
      <c r="BD36" s="284">
        <f t="shared" si="158"/>
        <v>5618</v>
      </c>
      <c r="BE36" s="284">
        <f t="shared" si="159"/>
        <v>5618</v>
      </c>
      <c r="BF36" s="282">
        <f t="shared" si="160"/>
        <v>67416</v>
      </c>
      <c r="BG36" s="284">
        <f t="shared" si="178"/>
        <v>5955.08</v>
      </c>
      <c r="BH36" s="284">
        <f t="shared" si="162"/>
        <v>5955.08</v>
      </c>
      <c r="BI36" s="284">
        <f t="shared" si="163"/>
        <v>5955.08</v>
      </c>
      <c r="BJ36" s="284">
        <f t="shared" si="164"/>
        <v>5955.08</v>
      </c>
      <c r="BK36" s="284">
        <f t="shared" si="165"/>
        <v>5955.08</v>
      </c>
      <c r="BL36" s="284">
        <f t="shared" si="166"/>
        <v>5955.08</v>
      </c>
      <c r="BM36" s="284">
        <f t="shared" si="167"/>
        <v>5955.08</v>
      </c>
      <c r="BN36" s="284">
        <f t="shared" si="168"/>
        <v>5955.08</v>
      </c>
      <c r="BO36" s="284">
        <f t="shared" si="169"/>
        <v>5955.08</v>
      </c>
      <c r="BP36" s="284">
        <f t="shared" si="170"/>
        <v>5955.08</v>
      </c>
      <c r="BQ36" s="284">
        <f t="shared" si="171"/>
        <v>5955.08</v>
      </c>
      <c r="BR36" s="284">
        <f t="shared" si="172"/>
        <v>5955.08</v>
      </c>
      <c r="BS36" s="282">
        <f t="shared" si="173"/>
        <v>71460.960000000006</v>
      </c>
    </row>
    <row r="37" spans="1:71">
      <c r="B37" s="264"/>
      <c r="C37" s="279"/>
      <c r="D37" s="279"/>
      <c r="E37" s="279"/>
      <c r="F37" s="280"/>
      <c r="G37" s="283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1"/>
      <c r="T37" s="283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282"/>
      <c r="AG37" s="283"/>
      <c r="AH37" s="284"/>
      <c r="AI37" s="284"/>
      <c r="AJ37" s="284"/>
      <c r="AK37" s="284"/>
      <c r="AL37" s="284"/>
      <c r="AM37" s="284"/>
      <c r="AN37" s="284"/>
      <c r="AO37" s="284"/>
      <c r="AP37" s="284"/>
      <c r="AQ37" s="284"/>
      <c r="AR37" s="284"/>
      <c r="AS37" s="282"/>
      <c r="AT37" s="283"/>
      <c r="AU37" s="284"/>
      <c r="AV37" s="284"/>
      <c r="AW37" s="284"/>
      <c r="AX37" s="284"/>
      <c r="AY37" s="284"/>
      <c r="AZ37" s="284"/>
      <c r="BA37" s="284"/>
      <c r="BB37" s="284"/>
      <c r="BC37" s="284"/>
      <c r="BD37" s="284"/>
      <c r="BE37" s="284"/>
      <c r="BF37" s="282"/>
      <c r="BG37" s="283"/>
      <c r="BH37" s="284"/>
      <c r="BI37" s="284"/>
      <c r="BJ37" s="284"/>
      <c r="BK37" s="284"/>
      <c r="BL37" s="284"/>
      <c r="BM37" s="284"/>
      <c r="BN37" s="284"/>
      <c r="BO37" s="284"/>
      <c r="BP37" s="284"/>
      <c r="BQ37" s="284"/>
      <c r="BR37" s="284"/>
      <c r="BS37" s="282"/>
    </row>
    <row r="38" spans="1:71">
      <c r="B38" s="642" t="s">
        <v>432</v>
      </c>
      <c r="C38" s="279"/>
      <c r="D38" s="279"/>
      <c r="E38" s="279"/>
      <c r="F38" s="280"/>
      <c r="G38" s="283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1"/>
      <c r="T38" s="283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2"/>
      <c r="AG38" s="283"/>
      <c r="AH38" s="284"/>
      <c r="AI38" s="284"/>
      <c r="AJ38" s="284"/>
      <c r="AK38" s="284"/>
      <c r="AL38" s="284"/>
      <c r="AM38" s="284"/>
      <c r="AN38" s="284"/>
      <c r="AO38" s="284"/>
      <c r="AP38" s="284"/>
      <c r="AQ38" s="284"/>
      <c r="AR38" s="284"/>
      <c r="AS38" s="282"/>
      <c r="AT38" s="283"/>
      <c r="AU38" s="284"/>
      <c r="AV38" s="284"/>
      <c r="AW38" s="284"/>
      <c r="AX38" s="284"/>
      <c r="AY38" s="284"/>
      <c r="AZ38" s="284"/>
      <c r="BA38" s="284"/>
      <c r="BB38" s="284"/>
      <c r="BC38" s="284"/>
      <c r="BD38" s="284"/>
      <c r="BE38" s="284"/>
      <c r="BF38" s="282"/>
      <c r="BG38" s="283"/>
      <c r="BH38" s="284"/>
      <c r="BI38" s="284"/>
      <c r="BJ38" s="284"/>
      <c r="BK38" s="284"/>
      <c r="BL38" s="284"/>
      <c r="BM38" s="284"/>
      <c r="BN38" s="284"/>
      <c r="BO38" s="284"/>
      <c r="BP38" s="284"/>
      <c r="BQ38" s="284"/>
      <c r="BR38" s="284"/>
      <c r="BS38" s="282"/>
    </row>
    <row r="39" spans="1:71">
      <c r="A39" s="2">
        <f>A36+1</f>
        <v>28</v>
      </c>
      <c r="B39" s="264" t="s">
        <v>433</v>
      </c>
      <c r="C39" s="279">
        <v>1</v>
      </c>
      <c r="D39" s="279" t="s">
        <v>11</v>
      </c>
      <c r="E39" s="279"/>
      <c r="F39" s="280"/>
      <c r="G39" s="283">
        <f>75000/12</f>
        <v>6250</v>
      </c>
      <c r="H39" s="284">
        <f t="shared" ref="H39:I43" si="180">G39</f>
        <v>6250</v>
      </c>
      <c r="I39" s="284">
        <f t="shared" si="180"/>
        <v>6250</v>
      </c>
      <c r="J39" s="284">
        <f t="shared" ref="J39:R39" si="181">I39</f>
        <v>6250</v>
      </c>
      <c r="K39" s="284">
        <f t="shared" si="181"/>
        <v>6250</v>
      </c>
      <c r="L39" s="284">
        <f t="shared" si="181"/>
        <v>6250</v>
      </c>
      <c r="M39" s="284">
        <f t="shared" si="181"/>
        <v>6250</v>
      </c>
      <c r="N39" s="284">
        <f t="shared" si="181"/>
        <v>6250</v>
      </c>
      <c r="O39" s="284">
        <f t="shared" si="181"/>
        <v>6250</v>
      </c>
      <c r="P39" s="284">
        <f t="shared" si="181"/>
        <v>6250</v>
      </c>
      <c r="Q39" s="284">
        <f t="shared" si="181"/>
        <v>6250</v>
      </c>
      <c r="R39" s="284">
        <f t="shared" si="181"/>
        <v>6250</v>
      </c>
      <c r="S39" s="286">
        <f t="shared" ref="S39:S52" si="182">SUM(G39:R39)</f>
        <v>75000</v>
      </c>
      <c r="T39" s="283">
        <f>85000/12</f>
        <v>7083.333333333333</v>
      </c>
      <c r="U39" s="284">
        <f>T39</f>
        <v>7083.333333333333</v>
      </c>
      <c r="V39" s="284">
        <f t="shared" ref="V39:AE39" si="183">U39</f>
        <v>7083.333333333333</v>
      </c>
      <c r="W39" s="284">
        <f t="shared" si="183"/>
        <v>7083.333333333333</v>
      </c>
      <c r="X39" s="284">
        <f t="shared" si="183"/>
        <v>7083.333333333333</v>
      </c>
      <c r="Y39" s="284">
        <f t="shared" si="183"/>
        <v>7083.333333333333</v>
      </c>
      <c r="Z39" s="284">
        <f t="shared" si="183"/>
        <v>7083.333333333333</v>
      </c>
      <c r="AA39" s="284">
        <f t="shared" si="183"/>
        <v>7083.333333333333</v>
      </c>
      <c r="AB39" s="284">
        <f t="shared" si="183"/>
        <v>7083.333333333333</v>
      </c>
      <c r="AC39" s="284">
        <f t="shared" si="183"/>
        <v>7083.333333333333</v>
      </c>
      <c r="AD39" s="284">
        <f t="shared" si="183"/>
        <v>7083.333333333333</v>
      </c>
      <c r="AE39" s="284">
        <f t="shared" si="183"/>
        <v>7083.333333333333</v>
      </c>
      <c r="AF39" s="282">
        <f t="shared" ref="AF39:AF52" si="184">SUM(T39:AE39)</f>
        <v>85000</v>
      </c>
      <c r="AG39" s="283">
        <f>95000/12</f>
        <v>7916.666666666667</v>
      </c>
      <c r="AH39" s="284">
        <f>AG39</f>
        <v>7916.666666666667</v>
      </c>
      <c r="AI39" s="284">
        <f t="shared" ref="AI39:AR39" si="185">AH39</f>
        <v>7916.666666666667</v>
      </c>
      <c r="AJ39" s="284">
        <f t="shared" si="185"/>
        <v>7916.666666666667</v>
      </c>
      <c r="AK39" s="284">
        <f t="shared" si="185"/>
        <v>7916.666666666667</v>
      </c>
      <c r="AL39" s="284">
        <f t="shared" si="185"/>
        <v>7916.666666666667</v>
      </c>
      <c r="AM39" s="284">
        <f t="shared" si="185"/>
        <v>7916.666666666667</v>
      </c>
      <c r="AN39" s="284">
        <f t="shared" si="185"/>
        <v>7916.666666666667</v>
      </c>
      <c r="AO39" s="284">
        <f t="shared" si="185"/>
        <v>7916.666666666667</v>
      </c>
      <c r="AP39" s="284">
        <f t="shared" si="185"/>
        <v>7916.666666666667</v>
      </c>
      <c r="AQ39" s="284">
        <f t="shared" si="185"/>
        <v>7916.666666666667</v>
      </c>
      <c r="AR39" s="284">
        <f t="shared" si="185"/>
        <v>7916.666666666667</v>
      </c>
      <c r="AS39" s="282">
        <f t="shared" si="51"/>
        <v>95000.000000000015</v>
      </c>
      <c r="AT39" s="283">
        <f>110000/12</f>
        <v>9166.6666666666661</v>
      </c>
      <c r="AU39" s="284">
        <f>AT39</f>
        <v>9166.6666666666661</v>
      </c>
      <c r="AV39" s="284">
        <f>AU39</f>
        <v>9166.6666666666661</v>
      </c>
      <c r="AW39" s="284">
        <f t="shared" ref="AW39:BE39" si="186">AV39</f>
        <v>9166.6666666666661</v>
      </c>
      <c r="AX39" s="284">
        <f t="shared" si="186"/>
        <v>9166.6666666666661</v>
      </c>
      <c r="AY39" s="284">
        <f t="shared" si="186"/>
        <v>9166.6666666666661</v>
      </c>
      <c r="AZ39" s="284">
        <f t="shared" si="186"/>
        <v>9166.6666666666661</v>
      </c>
      <c r="BA39" s="284">
        <f t="shared" si="186"/>
        <v>9166.6666666666661</v>
      </c>
      <c r="BB39" s="284">
        <f t="shared" si="186"/>
        <v>9166.6666666666661</v>
      </c>
      <c r="BC39" s="284">
        <f t="shared" si="186"/>
        <v>9166.6666666666661</v>
      </c>
      <c r="BD39" s="284">
        <f t="shared" si="186"/>
        <v>9166.6666666666661</v>
      </c>
      <c r="BE39" s="284">
        <f t="shared" si="186"/>
        <v>9166.6666666666661</v>
      </c>
      <c r="BF39" s="282">
        <f t="shared" ref="BF39:BF52" si="187">SUM(AT39:BE39)</f>
        <v>110000.00000000001</v>
      </c>
      <c r="BG39" s="283">
        <f>125000/12</f>
        <v>10416.666666666666</v>
      </c>
      <c r="BH39" s="284">
        <f>BG39</f>
        <v>10416.666666666666</v>
      </c>
      <c r="BI39" s="284">
        <f>BH39</f>
        <v>10416.666666666666</v>
      </c>
      <c r="BJ39" s="284">
        <f t="shared" ref="BJ39:BR39" si="188">BI39</f>
        <v>10416.666666666666</v>
      </c>
      <c r="BK39" s="284">
        <f t="shared" si="188"/>
        <v>10416.666666666666</v>
      </c>
      <c r="BL39" s="284">
        <f t="shared" si="188"/>
        <v>10416.666666666666</v>
      </c>
      <c r="BM39" s="284">
        <f t="shared" si="188"/>
        <v>10416.666666666666</v>
      </c>
      <c r="BN39" s="284">
        <f t="shared" si="188"/>
        <v>10416.666666666666</v>
      </c>
      <c r="BO39" s="284">
        <f t="shared" si="188"/>
        <v>10416.666666666666</v>
      </c>
      <c r="BP39" s="284">
        <f t="shared" si="188"/>
        <v>10416.666666666666</v>
      </c>
      <c r="BQ39" s="284">
        <f t="shared" si="188"/>
        <v>10416.666666666666</v>
      </c>
      <c r="BR39" s="284">
        <f t="shared" si="188"/>
        <v>10416.666666666666</v>
      </c>
      <c r="BS39" s="282">
        <f t="shared" ref="BS39:BS52" si="189">SUM(BG39:BR39)</f>
        <v>125000.00000000001</v>
      </c>
    </row>
    <row r="40" spans="1:71">
      <c r="A40" s="2">
        <f t="shared" si="74"/>
        <v>29</v>
      </c>
      <c r="B40" s="264" t="s">
        <v>434</v>
      </c>
      <c r="C40" s="279">
        <v>1</v>
      </c>
      <c r="D40" s="279" t="s">
        <v>11</v>
      </c>
      <c r="E40" s="279"/>
      <c r="F40" s="280"/>
      <c r="G40" s="283">
        <f>90000/12</f>
        <v>7500</v>
      </c>
      <c r="H40" s="284">
        <f t="shared" si="180"/>
        <v>7500</v>
      </c>
      <c r="I40" s="284">
        <f t="shared" si="180"/>
        <v>7500</v>
      </c>
      <c r="J40" s="284">
        <f t="shared" ref="J40:R40" si="190">I40</f>
        <v>7500</v>
      </c>
      <c r="K40" s="284">
        <f t="shared" si="190"/>
        <v>7500</v>
      </c>
      <c r="L40" s="284">
        <f t="shared" si="190"/>
        <v>7500</v>
      </c>
      <c r="M40" s="284">
        <f t="shared" si="190"/>
        <v>7500</v>
      </c>
      <c r="N40" s="284">
        <f t="shared" si="190"/>
        <v>7500</v>
      </c>
      <c r="O40" s="284">
        <f t="shared" si="190"/>
        <v>7500</v>
      </c>
      <c r="P40" s="284">
        <f t="shared" si="190"/>
        <v>7500</v>
      </c>
      <c r="Q40" s="284">
        <f t="shared" si="190"/>
        <v>7500</v>
      </c>
      <c r="R40" s="284">
        <f t="shared" si="190"/>
        <v>7500</v>
      </c>
      <c r="S40" s="286">
        <f t="shared" si="182"/>
        <v>90000</v>
      </c>
      <c r="T40" s="283">
        <f>100000/12</f>
        <v>8333.3333333333339</v>
      </c>
      <c r="U40" s="284">
        <f t="shared" ref="U40:AE52" si="191">T40</f>
        <v>8333.3333333333339</v>
      </c>
      <c r="V40" s="284">
        <f t="shared" si="191"/>
        <v>8333.3333333333339</v>
      </c>
      <c r="W40" s="284">
        <f t="shared" si="191"/>
        <v>8333.3333333333339</v>
      </c>
      <c r="X40" s="284">
        <f t="shared" si="191"/>
        <v>8333.3333333333339</v>
      </c>
      <c r="Y40" s="284">
        <f t="shared" si="191"/>
        <v>8333.3333333333339</v>
      </c>
      <c r="Z40" s="284">
        <f t="shared" si="191"/>
        <v>8333.3333333333339</v>
      </c>
      <c r="AA40" s="284">
        <f t="shared" si="191"/>
        <v>8333.3333333333339</v>
      </c>
      <c r="AB40" s="284">
        <f t="shared" si="191"/>
        <v>8333.3333333333339</v>
      </c>
      <c r="AC40" s="284">
        <f t="shared" si="191"/>
        <v>8333.3333333333339</v>
      </c>
      <c r="AD40" s="284">
        <f t="shared" si="191"/>
        <v>8333.3333333333339</v>
      </c>
      <c r="AE40" s="284">
        <f t="shared" si="191"/>
        <v>8333.3333333333339</v>
      </c>
      <c r="AF40" s="282">
        <f t="shared" si="184"/>
        <v>99999.999999999985</v>
      </c>
      <c r="AG40" s="283">
        <f>110000/12</f>
        <v>9166.6666666666661</v>
      </c>
      <c r="AH40" s="284">
        <f t="shared" ref="AH40:AR44" si="192">AG40</f>
        <v>9166.6666666666661</v>
      </c>
      <c r="AI40" s="284">
        <f t="shared" si="192"/>
        <v>9166.6666666666661</v>
      </c>
      <c r="AJ40" s="284">
        <f t="shared" si="192"/>
        <v>9166.6666666666661</v>
      </c>
      <c r="AK40" s="284">
        <f t="shared" si="192"/>
        <v>9166.6666666666661</v>
      </c>
      <c r="AL40" s="284">
        <f t="shared" si="192"/>
        <v>9166.6666666666661</v>
      </c>
      <c r="AM40" s="284">
        <f t="shared" si="192"/>
        <v>9166.6666666666661</v>
      </c>
      <c r="AN40" s="284">
        <f t="shared" si="192"/>
        <v>9166.6666666666661</v>
      </c>
      <c r="AO40" s="284">
        <f t="shared" si="192"/>
        <v>9166.6666666666661</v>
      </c>
      <c r="AP40" s="284">
        <f t="shared" si="192"/>
        <v>9166.6666666666661</v>
      </c>
      <c r="AQ40" s="284">
        <f t="shared" si="192"/>
        <v>9166.6666666666661</v>
      </c>
      <c r="AR40" s="284">
        <f t="shared" si="192"/>
        <v>9166.6666666666661</v>
      </c>
      <c r="AS40" s="282">
        <f t="shared" si="51"/>
        <v>110000.00000000001</v>
      </c>
      <c r="AT40" s="283">
        <f>125000/12</f>
        <v>10416.666666666666</v>
      </c>
      <c r="AU40" s="284">
        <f t="shared" ref="AU40:AV44" si="193">AT40</f>
        <v>10416.666666666666</v>
      </c>
      <c r="AV40" s="284">
        <f t="shared" si="193"/>
        <v>10416.666666666666</v>
      </c>
      <c r="AW40" s="284">
        <f t="shared" ref="AW40:BE40" si="194">AV40</f>
        <v>10416.666666666666</v>
      </c>
      <c r="AX40" s="284">
        <f t="shared" si="194"/>
        <v>10416.666666666666</v>
      </c>
      <c r="AY40" s="284">
        <f t="shared" si="194"/>
        <v>10416.666666666666</v>
      </c>
      <c r="AZ40" s="284">
        <f t="shared" si="194"/>
        <v>10416.666666666666</v>
      </c>
      <c r="BA40" s="284">
        <f t="shared" si="194"/>
        <v>10416.666666666666</v>
      </c>
      <c r="BB40" s="284">
        <f t="shared" si="194"/>
        <v>10416.666666666666</v>
      </c>
      <c r="BC40" s="284">
        <f t="shared" si="194"/>
        <v>10416.666666666666</v>
      </c>
      <c r="BD40" s="284">
        <f t="shared" si="194"/>
        <v>10416.666666666666</v>
      </c>
      <c r="BE40" s="284">
        <f t="shared" si="194"/>
        <v>10416.666666666666</v>
      </c>
      <c r="BF40" s="282">
        <f t="shared" si="187"/>
        <v>125000.00000000001</v>
      </c>
      <c r="BG40" s="283">
        <f>140000/12</f>
        <v>11666.666666666666</v>
      </c>
      <c r="BH40" s="284">
        <f t="shared" ref="BH40:BI52" si="195">BG40</f>
        <v>11666.666666666666</v>
      </c>
      <c r="BI40" s="284">
        <f t="shared" si="195"/>
        <v>11666.666666666666</v>
      </c>
      <c r="BJ40" s="284">
        <f t="shared" ref="BJ40:BR40" si="196">BI40</f>
        <v>11666.666666666666</v>
      </c>
      <c r="BK40" s="284">
        <f t="shared" si="196"/>
        <v>11666.666666666666</v>
      </c>
      <c r="BL40" s="284">
        <f t="shared" si="196"/>
        <v>11666.666666666666</v>
      </c>
      <c r="BM40" s="284">
        <f t="shared" si="196"/>
        <v>11666.666666666666</v>
      </c>
      <c r="BN40" s="284">
        <f t="shared" si="196"/>
        <v>11666.666666666666</v>
      </c>
      <c r="BO40" s="284">
        <f t="shared" si="196"/>
        <v>11666.666666666666</v>
      </c>
      <c r="BP40" s="284">
        <f t="shared" si="196"/>
        <v>11666.666666666666</v>
      </c>
      <c r="BQ40" s="284">
        <f t="shared" si="196"/>
        <v>11666.666666666666</v>
      </c>
      <c r="BR40" s="284">
        <f t="shared" si="196"/>
        <v>11666.666666666666</v>
      </c>
      <c r="BS40" s="282">
        <f t="shared" si="189"/>
        <v>140000.00000000003</v>
      </c>
    </row>
    <row r="41" spans="1:71">
      <c r="A41" s="2">
        <f t="shared" si="74"/>
        <v>30</v>
      </c>
      <c r="B41" s="264" t="s">
        <v>435</v>
      </c>
      <c r="C41" s="279">
        <v>1</v>
      </c>
      <c r="D41" s="279" t="s">
        <v>11</v>
      </c>
      <c r="E41" s="279"/>
      <c r="F41" s="280"/>
      <c r="G41" s="283">
        <f>95000/12</f>
        <v>7916.666666666667</v>
      </c>
      <c r="H41" s="284">
        <f t="shared" si="180"/>
        <v>7916.666666666667</v>
      </c>
      <c r="I41" s="284">
        <f t="shared" si="180"/>
        <v>7916.666666666667</v>
      </c>
      <c r="J41" s="284">
        <f t="shared" ref="J41:R41" si="197">I41</f>
        <v>7916.666666666667</v>
      </c>
      <c r="K41" s="284">
        <f t="shared" si="197"/>
        <v>7916.666666666667</v>
      </c>
      <c r="L41" s="284">
        <f t="shared" si="197"/>
        <v>7916.666666666667</v>
      </c>
      <c r="M41" s="284">
        <f t="shared" si="197"/>
        <v>7916.666666666667</v>
      </c>
      <c r="N41" s="284">
        <f t="shared" si="197"/>
        <v>7916.666666666667</v>
      </c>
      <c r="O41" s="284">
        <f t="shared" si="197"/>
        <v>7916.666666666667</v>
      </c>
      <c r="P41" s="284">
        <f t="shared" si="197"/>
        <v>7916.666666666667</v>
      </c>
      <c r="Q41" s="284">
        <f t="shared" si="197"/>
        <v>7916.666666666667</v>
      </c>
      <c r="R41" s="284">
        <f t="shared" si="197"/>
        <v>7916.666666666667</v>
      </c>
      <c r="S41" s="286">
        <f t="shared" si="182"/>
        <v>95000.000000000015</v>
      </c>
      <c r="T41" s="283">
        <f>105000/12</f>
        <v>8750</v>
      </c>
      <c r="U41" s="284">
        <f t="shared" si="191"/>
        <v>8750</v>
      </c>
      <c r="V41" s="284">
        <f t="shared" si="191"/>
        <v>8750</v>
      </c>
      <c r="W41" s="284">
        <f t="shared" si="191"/>
        <v>8750</v>
      </c>
      <c r="X41" s="284">
        <f t="shared" si="191"/>
        <v>8750</v>
      </c>
      <c r="Y41" s="284">
        <f t="shared" si="191"/>
        <v>8750</v>
      </c>
      <c r="Z41" s="284">
        <f t="shared" si="191"/>
        <v>8750</v>
      </c>
      <c r="AA41" s="284">
        <f t="shared" si="191"/>
        <v>8750</v>
      </c>
      <c r="AB41" s="284">
        <f t="shared" si="191"/>
        <v>8750</v>
      </c>
      <c r="AC41" s="284">
        <f t="shared" si="191"/>
        <v>8750</v>
      </c>
      <c r="AD41" s="284">
        <f t="shared" si="191"/>
        <v>8750</v>
      </c>
      <c r="AE41" s="284">
        <f t="shared" si="191"/>
        <v>8750</v>
      </c>
      <c r="AF41" s="282">
        <f t="shared" si="184"/>
        <v>105000</v>
      </c>
      <c r="AG41" s="283">
        <f>115000/12</f>
        <v>9583.3333333333339</v>
      </c>
      <c r="AH41" s="284">
        <f t="shared" si="192"/>
        <v>9583.3333333333339</v>
      </c>
      <c r="AI41" s="284">
        <f t="shared" si="192"/>
        <v>9583.3333333333339</v>
      </c>
      <c r="AJ41" s="284">
        <f t="shared" si="192"/>
        <v>9583.3333333333339</v>
      </c>
      <c r="AK41" s="284">
        <f t="shared" si="192"/>
        <v>9583.3333333333339</v>
      </c>
      <c r="AL41" s="284">
        <f t="shared" si="192"/>
        <v>9583.3333333333339</v>
      </c>
      <c r="AM41" s="284">
        <f t="shared" si="192"/>
        <v>9583.3333333333339</v>
      </c>
      <c r="AN41" s="284">
        <f t="shared" si="192"/>
        <v>9583.3333333333339</v>
      </c>
      <c r="AO41" s="284">
        <f t="shared" si="192"/>
        <v>9583.3333333333339</v>
      </c>
      <c r="AP41" s="284">
        <f t="shared" si="192"/>
        <v>9583.3333333333339</v>
      </c>
      <c r="AQ41" s="284">
        <f t="shared" si="192"/>
        <v>9583.3333333333339</v>
      </c>
      <c r="AR41" s="284">
        <f t="shared" si="192"/>
        <v>9583.3333333333339</v>
      </c>
      <c r="AS41" s="282">
        <f t="shared" si="51"/>
        <v>114999.99999999999</v>
      </c>
      <c r="AT41" s="283">
        <f>130000/12</f>
        <v>10833.333333333334</v>
      </c>
      <c r="AU41" s="284">
        <f t="shared" si="193"/>
        <v>10833.333333333334</v>
      </c>
      <c r="AV41" s="284">
        <f t="shared" si="193"/>
        <v>10833.333333333334</v>
      </c>
      <c r="AW41" s="284">
        <f t="shared" ref="AW41:BE41" si="198">AV41</f>
        <v>10833.333333333334</v>
      </c>
      <c r="AX41" s="284">
        <f t="shared" si="198"/>
        <v>10833.333333333334</v>
      </c>
      <c r="AY41" s="284">
        <f t="shared" si="198"/>
        <v>10833.333333333334</v>
      </c>
      <c r="AZ41" s="284">
        <f t="shared" si="198"/>
        <v>10833.333333333334</v>
      </c>
      <c r="BA41" s="284">
        <f t="shared" si="198"/>
        <v>10833.333333333334</v>
      </c>
      <c r="BB41" s="284">
        <f t="shared" si="198"/>
        <v>10833.333333333334</v>
      </c>
      <c r="BC41" s="284">
        <f t="shared" si="198"/>
        <v>10833.333333333334</v>
      </c>
      <c r="BD41" s="284">
        <f t="shared" si="198"/>
        <v>10833.333333333334</v>
      </c>
      <c r="BE41" s="284">
        <f t="shared" si="198"/>
        <v>10833.333333333334</v>
      </c>
      <c r="BF41" s="282">
        <f t="shared" si="187"/>
        <v>129999.99999999999</v>
      </c>
      <c r="BG41" s="283">
        <f>145000/12</f>
        <v>12083.333333333334</v>
      </c>
      <c r="BH41" s="284">
        <f t="shared" si="195"/>
        <v>12083.333333333334</v>
      </c>
      <c r="BI41" s="284">
        <f t="shared" si="195"/>
        <v>12083.333333333334</v>
      </c>
      <c r="BJ41" s="284">
        <f t="shared" ref="BJ41:BR41" si="199">BI41</f>
        <v>12083.333333333334</v>
      </c>
      <c r="BK41" s="284">
        <f t="shared" si="199"/>
        <v>12083.333333333334</v>
      </c>
      <c r="BL41" s="284">
        <f t="shared" si="199"/>
        <v>12083.333333333334</v>
      </c>
      <c r="BM41" s="284">
        <f t="shared" si="199"/>
        <v>12083.333333333334</v>
      </c>
      <c r="BN41" s="284">
        <f t="shared" si="199"/>
        <v>12083.333333333334</v>
      </c>
      <c r="BO41" s="284">
        <f t="shared" si="199"/>
        <v>12083.333333333334</v>
      </c>
      <c r="BP41" s="284">
        <f t="shared" si="199"/>
        <v>12083.333333333334</v>
      </c>
      <c r="BQ41" s="284">
        <f t="shared" si="199"/>
        <v>12083.333333333334</v>
      </c>
      <c r="BR41" s="284">
        <f t="shared" si="199"/>
        <v>12083.333333333334</v>
      </c>
      <c r="BS41" s="282">
        <f t="shared" si="189"/>
        <v>145000</v>
      </c>
    </row>
    <row r="42" spans="1:71">
      <c r="A42" s="2">
        <f t="shared" si="74"/>
        <v>31</v>
      </c>
      <c r="B42" s="264" t="s">
        <v>436</v>
      </c>
      <c r="C42" s="279">
        <v>1</v>
      </c>
      <c r="D42" s="279" t="s">
        <v>11</v>
      </c>
      <c r="E42" s="279"/>
      <c r="F42" s="280"/>
      <c r="G42" s="283">
        <f>95000/12</f>
        <v>7916.666666666667</v>
      </c>
      <c r="H42" s="284">
        <f t="shared" si="180"/>
        <v>7916.666666666667</v>
      </c>
      <c r="I42" s="284">
        <f t="shared" si="180"/>
        <v>7916.666666666667</v>
      </c>
      <c r="J42" s="284">
        <f t="shared" ref="J42:R42" si="200">I42</f>
        <v>7916.666666666667</v>
      </c>
      <c r="K42" s="284">
        <f t="shared" si="200"/>
        <v>7916.666666666667</v>
      </c>
      <c r="L42" s="284">
        <f t="shared" si="200"/>
        <v>7916.666666666667</v>
      </c>
      <c r="M42" s="284">
        <f t="shared" si="200"/>
        <v>7916.666666666667</v>
      </c>
      <c r="N42" s="284">
        <f t="shared" si="200"/>
        <v>7916.666666666667</v>
      </c>
      <c r="O42" s="284">
        <f t="shared" si="200"/>
        <v>7916.666666666667</v>
      </c>
      <c r="P42" s="284">
        <f t="shared" si="200"/>
        <v>7916.666666666667</v>
      </c>
      <c r="Q42" s="284">
        <f t="shared" si="200"/>
        <v>7916.666666666667</v>
      </c>
      <c r="R42" s="284">
        <f t="shared" si="200"/>
        <v>7916.666666666667</v>
      </c>
      <c r="S42" s="286">
        <f t="shared" si="182"/>
        <v>95000.000000000015</v>
      </c>
      <c r="T42" s="283">
        <f>105000/12</f>
        <v>8750</v>
      </c>
      <c r="U42" s="284">
        <f t="shared" si="191"/>
        <v>8750</v>
      </c>
      <c r="V42" s="284">
        <f t="shared" si="191"/>
        <v>8750</v>
      </c>
      <c r="W42" s="284">
        <f t="shared" si="191"/>
        <v>8750</v>
      </c>
      <c r="X42" s="284">
        <f t="shared" si="191"/>
        <v>8750</v>
      </c>
      <c r="Y42" s="284">
        <f t="shared" si="191"/>
        <v>8750</v>
      </c>
      <c r="Z42" s="284">
        <f t="shared" si="191"/>
        <v>8750</v>
      </c>
      <c r="AA42" s="284">
        <f t="shared" si="191"/>
        <v>8750</v>
      </c>
      <c r="AB42" s="284">
        <f t="shared" si="191"/>
        <v>8750</v>
      </c>
      <c r="AC42" s="284">
        <f t="shared" si="191"/>
        <v>8750</v>
      </c>
      <c r="AD42" s="284">
        <f t="shared" si="191"/>
        <v>8750</v>
      </c>
      <c r="AE42" s="284">
        <f t="shared" si="191"/>
        <v>8750</v>
      </c>
      <c r="AF42" s="282">
        <f t="shared" si="184"/>
        <v>105000</v>
      </c>
      <c r="AG42" s="283">
        <f>115000/12</f>
        <v>9583.3333333333339</v>
      </c>
      <c r="AH42" s="284">
        <f t="shared" si="192"/>
        <v>9583.3333333333339</v>
      </c>
      <c r="AI42" s="284">
        <f t="shared" si="192"/>
        <v>9583.3333333333339</v>
      </c>
      <c r="AJ42" s="284">
        <f t="shared" si="192"/>
        <v>9583.3333333333339</v>
      </c>
      <c r="AK42" s="284">
        <f t="shared" si="192"/>
        <v>9583.3333333333339</v>
      </c>
      <c r="AL42" s="284">
        <f t="shared" si="192"/>
        <v>9583.3333333333339</v>
      </c>
      <c r="AM42" s="284">
        <f t="shared" si="192"/>
        <v>9583.3333333333339</v>
      </c>
      <c r="AN42" s="284">
        <f t="shared" si="192"/>
        <v>9583.3333333333339</v>
      </c>
      <c r="AO42" s="284">
        <f t="shared" si="192"/>
        <v>9583.3333333333339</v>
      </c>
      <c r="AP42" s="284">
        <f t="shared" si="192"/>
        <v>9583.3333333333339</v>
      </c>
      <c r="AQ42" s="284">
        <f t="shared" si="192"/>
        <v>9583.3333333333339</v>
      </c>
      <c r="AR42" s="284">
        <f t="shared" si="192"/>
        <v>9583.3333333333339</v>
      </c>
      <c r="AS42" s="282">
        <f t="shared" si="51"/>
        <v>114999.99999999999</v>
      </c>
      <c r="AT42" s="283">
        <f>130000/12</f>
        <v>10833.333333333334</v>
      </c>
      <c r="AU42" s="284">
        <f t="shared" si="193"/>
        <v>10833.333333333334</v>
      </c>
      <c r="AV42" s="284">
        <f t="shared" si="193"/>
        <v>10833.333333333334</v>
      </c>
      <c r="AW42" s="284">
        <f t="shared" ref="AW42:BE42" si="201">AV42</f>
        <v>10833.333333333334</v>
      </c>
      <c r="AX42" s="284">
        <f t="shared" si="201"/>
        <v>10833.333333333334</v>
      </c>
      <c r="AY42" s="284">
        <f t="shared" si="201"/>
        <v>10833.333333333334</v>
      </c>
      <c r="AZ42" s="284">
        <f t="shared" si="201"/>
        <v>10833.333333333334</v>
      </c>
      <c r="BA42" s="284">
        <f t="shared" si="201"/>
        <v>10833.333333333334</v>
      </c>
      <c r="BB42" s="284">
        <f t="shared" si="201"/>
        <v>10833.333333333334</v>
      </c>
      <c r="BC42" s="284">
        <f t="shared" si="201"/>
        <v>10833.333333333334</v>
      </c>
      <c r="BD42" s="284">
        <f t="shared" si="201"/>
        <v>10833.333333333334</v>
      </c>
      <c r="BE42" s="284">
        <f t="shared" si="201"/>
        <v>10833.333333333334</v>
      </c>
      <c r="BF42" s="282">
        <f t="shared" si="187"/>
        <v>129999.99999999999</v>
      </c>
      <c r="BG42" s="283">
        <f>145000/12</f>
        <v>12083.333333333334</v>
      </c>
      <c r="BH42" s="284">
        <f t="shared" si="195"/>
        <v>12083.333333333334</v>
      </c>
      <c r="BI42" s="284">
        <f t="shared" si="195"/>
        <v>12083.333333333334</v>
      </c>
      <c r="BJ42" s="284">
        <f t="shared" ref="BJ42:BR52" si="202">BI42</f>
        <v>12083.333333333334</v>
      </c>
      <c r="BK42" s="284">
        <f t="shared" si="202"/>
        <v>12083.333333333334</v>
      </c>
      <c r="BL42" s="284">
        <f t="shared" si="202"/>
        <v>12083.333333333334</v>
      </c>
      <c r="BM42" s="284">
        <f t="shared" si="202"/>
        <v>12083.333333333334</v>
      </c>
      <c r="BN42" s="284">
        <f t="shared" si="202"/>
        <v>12083.333333333334</v>
      </c>
      <c r="BO42" s="284">
        <f t="shared" si="202"/>
        <v>12083.333333333334</v>
      </c>
      <c r="BP42" s="284">
        <f t="shared" si="202"/>
        <v>12083.333333333334</v>
      </c>
      <c r="BQ42" s="284">
        <f t="shared" si="202"/>
        <v>12083.333333333334</v>
      </c>
      <c r="BR42" s="284">
        <f t="shared" si="202"/>
        <v>12083.333333333334</v>
      </c>
      <c r="BS42" s="282">
        <f t="shared" si="189"/>
        <v>145000</v>
      </c>
    </row>
    <row r="43" spans="1:71">
      <c r="A43" s="2">
        <f t="shared" si="74"/>
        <v>32</v>
      </c>
      <c r="B43" s="264" t="s">
        <v>437</v>
      </c>
      <c r="C43" s="279">
        <v>1</v>
      </c>
      <c r="D43" s="279" t="s">
        <v>11</v>
      </c>
      <c r="E43" s="279"/>
      <c r="F43" s="280"/>
      <c r="G43" s="283">
        <f>100000/12</f>
        <v>8333.3333333333339</v>
      </c>
      <c r="H43" s="284">
        <f t="shared" si="180"/>
        <v>8333.3333333333339</v>
      </c>
      <c r="I43" s="284">
        <f t="shared" si="180"/>
        <v>8333.3333333333339</v>
      </c>
      <c r="J43" s="284">
        <f t="shared" ref="J43:R47" si="203">I43</f>
        <v>8333.3333333333339</v>
      </c>
      <c r="K43" s="284">
        <f t="shared" si="203"/>
        <v>8333.3333333333339</v>
      </c>
      <c r="L43" s="284">
        <f t="shared" si="203"/>
        <v>8333.3333333333339</v>
      </c>
      <c r="M43" s="284">
        <f t="shared" si="203"/>
        <v>8333.3333333333339</v>
      </c>
      <c r="N43" s="284">
        <f t="shared" si="203"/>
        <v>8333.3333333333339</v>
      </c>
      <c r="O43" s="284">
        <f t="shared" si="203"/>
        <v>8333.3333333333339</v>
      </c>
      <c r="P43" s="284">
        <f t="shared" si="203"/>
        <v>8333.3333333333339</v>
      </c>
      <c r="Q43" s="284">
        <f t="shared" si="203"/>
        <v>8333.3333333333339</v>
      </c>
      <c r="R43" s="284">
        <f t="shared" si="203"/>
        <v>8333.3333333333339</v>
      </c>
      <c r="S43" s="286">
        <f t="shared" si="182"/>
        <v>99999.999999999985</v>
      </c>
      <c r="T43" s="283">
        <f>110000/12</f>
        <v>9166.6666666666661</v>
      </c>
      <c r="U43" s="284">
        <f t="shared" si="191"/>
        <v>9166.6666666666661</v>
      </c>
      <c r="V43" s="284">
        <f t="shared" si="191"/>
        <v>9166.6666666666661</v>
      </c>
      <c r="W43" s="284">
        <f t="shared" si="191"/>
        <v>9166.6666666666661</v>
      </c>
      <c r="X43" s="284">
        <f t="shared" si="191"/>
        <v>9166.6666666666661</v>
      </c>
      <c r="Y43" s="284">
        <f t="shared" si="191"/>
        <v>9166.6666666666661</v>
      </c>
      <c r="Z43" s="284">
        <f t="shared" si="191"/>
        <v>9166.6666666666661</v>
      </c>
      <c r="AA43" s="284">
        <f t="shared" si="191"/>
        <v>9166.6666666666661</v>
      </c>
      <c r="AB43" s="284">
        <f t="shared" si="191"/>
        <v>9166.6666666666661</v>
      </c>
      <c r="AC43" s="284">
        <f t="shared" si="191"/>
        <v>9166.6666666666661</v>
      </c>
      <c r="AD43" s="284">
        <f t="shared" si="191"/>
        <v>9166.6666666666661</v>
      </c>
      <c r="AE43" s="284">
        <f t="shared" si="191"/>
        <v>9166.6666666666661</v>
      </c>
      <c r="AF43" s="282">
        <f t="shared" si="184"/>
        <v>110000.00000000001</v>
      </c>
      <c r="AG43" s="283">
        <f>120000/12</f>
        <v>10000</v>
      </c>
      <c r="AH43" s="284">
        <f t="shared" si="192"/>
        <v>10000</v>
      </c>
      <c r="AI43" s="284">
        <f t="shared" si="192"/>
        <v>10000</v>
      </c>
      <c r="AJ43" s="284">
        <f t="shared" si="192"/>
        <v>10000</v>
      </c>
      <c r="AK43" s="284">
        <f t="shared" si="192"/>
        <v>10000</v>
      </c>
      <c r="AL43" s="284">
        <f t="shared" si="192"/>
        <v>10000</v>
      </c>
      <c r="AM43" s="284">
        <f t="shared" si="192"/>
        <v>10000</v>
      </c>
      <c r="AN43" s="284">
        <f t="shared" si="192"/>
        <v>10000</v>
      </c>
      <c r="AO43" s="284">
        <f t="shared" si="192"/>
        <v>10000</v>
      </c>
      <c r="AP43" s="284">
        <f t="shared" si="192"/>
        <v>10000</v>
      </c>
      <c r="AQ43" s="284">
        <f t="shared" si="192"/>
        <v>10000</v>
      </c>
      <c r="AR43" s="284">
        <f t="shared" si="192"/>
        <v>10000</v>
      </c>
      <c r="AS43" s="282">
        <f t="shared" si="51"/>
        <v>120000</v>
      </c>
      <c r="AT43" s="283">
        <f>135000/12</f>
        <v>11250</v>
      </c>
      <c r="AU43" s="284">
        <f t="shared" si="193"/>
        <v>11250</v>
      </c>
      <c r="AV43" s="284">
        <f t="shared" si="193"/>
        <v>11250</v>
      </c>
      <c r="AW43" s="284">
        <f t="shared" ref="AW43:BE44" si="204">AV43</f>
        <v>11250</v>
      </c>
      <c r="AX43" s="284">
        <f t="shared" si="204"/>
        <v>11250</v>
      </c>
      <c r="AY43" s="284">
        <f t="shared" si="204"/>
        <v>11250</v>
      </c>
      <c r="AZ43" s="284">
        <f t="shared" si="204"/>
        <v>11250</v>
      </c>
      <c r="BA43" s="284">
        <f t="shared" si="204"/>
        <v>11250</v>
      </c>
      <c r="BB43" s="284">
        <f t="shared" si="204"/>
        <v>11250</v>
      </c>
      <c r="BC43" s="284">
        <f t="shared" si="204"/>
        <v>11250</v>
      </c>
      <c r="BD43" s="284">
        <f t="shared" si="204"/>
        <v>11250</v>
      </c>
      <c r="BE43" s="284">
        <f t="shared" si="204"/>
        <v>11250</v>
      </c>
      <c r="BF43" s="282">
        <f t="shared" si="187"/>
        <v>135000</v>
      </c>
      <c r="BG43" s="283">
        <f>150000/12</f>
        <v>12500</v>
      </c>
      <c r="BH43" s="284">
        <f t="shared" si="195"/>
        <v>12500</v>
      </c>
      <c r="BI43" s="284">
        <f t="shared" ref="BI43:BI52" si="205">BH43</f>
        <v>12500</v>
      </c>
      <c r="BJ43" s="284">
        <f t="shared" si="202"/>
        <v>12500</v>
      </c>
      <c r="BK43" s="284">
        <f t="shared" si="202"/>
        <v>12500</v>
      </c>
      <c r="BL43" s="284">
        <f t="shared" si="202"/>
        <v>12500</v>
      </c>
      <c r="BM43" s="284">
        <f t="shared" si="202"/>
        <v>12500</v>
      </c>
      <c r="BN43" s="284">
        <f t="shared" si="202"/>
        <v>12500</v>
      </c>
      <c r="BO43" s="284">
        <f t="shared" si="202"/>
        <v>12500</v>
      </c>
      <c r="BP43" s="284">
        <f t="shared" si="202"/>
        <v>12500</v>
      </c>
      <c r="BQ43" s="284">
        <f t="shared" si="202"/>
        <v>12500</v>
      </c>
      <c r="BR43" s="284">
        <f t="shared" si="202"/>
        <v>12500</v>
      </c>
      <c r="BS43" s="282">
        <f t="shared" si="189"/>
        <v>150000</v>
      </c>
    </row>
    <row r="44" spans="1:71">
      <c r="A44" s="2">
        <f t="shared" si="74"/>
        <v>33</v>
      </c>
      <c r="B44" s="641" t="s">
        <v>511</v>
      </c>
      <c r="C44" s="279">
        <v>7</v>
      </c>
      <c r="D44" s="279" t="s">
        <v>11</v>
      </c>
      <c r="E44" s="279"/>
      <c r="F44" s="280"/>
      <c r="G44" s="283"/>
      <c r="H44" s="284"/>
      <c r="I44" s="284"/>
      <c r="J44" s="284"/>
      <c r="K44" s="284"/>
      <c r="L44" s="284"/>
      <c r="M44" s="283">
        <v>8000</v>
      </c>
      <c r="N44" s="284">
        <f>M44</f>
        <v>8000</v>
      </c>
      <c r="O44" s="284">
        <f t="shared" si="203"/>
        <v>8000</v>
      </c>
      <c r="P44" s="284">
        <f t="shared" si="203"/>
        <v>8000</v>
      </c>
      <c r="Q44" s="284">
        <f t="shared" si="203"/>
        <v>8000</v>
      </c>
      <c r="R44" s="284">
        <f t="shared" si="203"/>
        <v>8000</v>
      </c>
      <c r="S44" s="286">
        <f t="shared" si="182"/>
        <v>48000</v>
      </c>
      <c r="T44" s="283">
        <f>105000/12</f>
        <v>8750</v>
      </c>
      <c r="U44" s="284">
        <f t="shared" ref="U44:U52" si="206">T44</f>
        <v>8750</v>
      </c>
      <c r="V44" s="284">
        <f t="shared" si="191"/>
        <v>8750</v>
      </c>
      <c r="W44" s="284">
        <f t="shared" si="191"/>
        <v>8750</v>
      </c>
      <c r="X44" s="284">
        <f t="shared" si="191"/>
        <v>8750</v>
      </c>
      <c r="Y44" s="284">
        <f t="shared" si="191"/>
        <v>8750</v>
      </c>
      <c r="Z44" s="284">
        <f t="shared" si="191"/>
        <v>8750</v>
      </c>
      <c r="AA44" s="284">
        <f t="shared" si="191"/>
        <v>8750</v>
      </c>
      <c r="AB44" s="284">
        <f t="shared" si="191"/>
        <v>8750</v>
      </c>
      <c r="AC44" s="284">
        <f t="shared" si="191"/>
        <v>8750</v>
      </c>
      <c r="AD44" s="284">
        <f t="shared" si="191"/>
        <v>8750</v>
      </c>
      <c r="AE44" s="284">
        <f t="shared" si="191"/>
        <v>8750</v>
      </c>
      <c r="AF44" s="282">
        <f t="shared" si="184"/>
        <v>105000</v>
      </c>
      <c r="AG44" s="283">
        <f>115000/12</f>
        <v>9583.3333333333339</v>
      </c>
      <c r="AH44" s="284">
        <f>AG44</f>
        <v>9583.3333333333339</v>
      </c>
      <c r="AI44" s="284">
        <f t="shared" si="192"/>
        <v>9583.3333333333339</v>
      </c>
      <c r="AJ44" s="284">
        <f t="shared" si="192"/>
        <v>9583.3333333333339</v>
      </c>
      <c r="AK44" s="284">
        <f t="shared" si="192"/>
        <v>9583.3333333333339</v>
      </c>
      <c r="AL44" s="284">
        <f t="shared" si="192"/>
        <v>9583.3333333333339</v>
      </c>
      <c r="AM44" s="284">
        <f t="shared" si="192"/>
        <v>9583.3333333333339</v>
      </c>
      <c r="AN44" s="284">
        <f t="shared" si="192"/>
        <v>9583.3333333333339</v>
      </c>
      <c r="AO44" s="284">
        <f t="shared" si="192"/>
        <v>9583.3333333333339</v>
      </c>
      <c r="AP44" s="284">
        <f t="shared" si="192"/>
        <v>9583.3333333333339</v>
      </c>
      <c r="AQ44" s="284">
        <f t="shared" si="192"/>
        <v>9583.3333333333339</v>
      </c>
      <c r="AR44" s="284">
        <f t="shared" si="192"/>
        <v>9583.3333333333339</v>
      </c>
      <c r="AS44" s="282">
        <f t="shared" si="51"/>
        <v>114999.99999999999</v>
      </c>
      <c r="AT44" s="283">
        <f>125000/12</f>
        <v>10416.666666666666</v>
      </c>
      <c r="AU44" s="284">
        <f>AT44</f>
        <v>10416.666666666666</v>
      </c>
      <c r="AV44" s="284">
        <f t="shared" si="193"/>
        <v>10416.666666666666</v>
      </c>
      <c r="AW44" s="284">
        <f t="shared" si="204"/>
        <v>10416.666666666666</v>
      </c>
      <c r="AX44" s="284">
        <f t="shared" si="204"/>
        <v>10416.666666666666</v>
      </c>
      <c r="AY44" s="284">
        <f t="shared" si="204"/>
        <v>10416.666666666666</v>
      </c>
      <c r="AZ44" s="284">
        <f t="shared" si="204"/>
        <v>10416.666666666666</v>
      </c>
      <c r="BA44" s="284">
        <f t="shared" si="204"/>
        <v>10416.666666666666</v>
      </c>
      <c r="BB44" s="284">
        <f t="shared" si="204"/>
        <v>10416.666666666666</v>
      </c>
      <c r="BC44" s="284">
        <f t="shared" si="204"/>
        <v>10416.666666666666</v>
      </c>
      <c r="BD44" s="284">
        <f t="shared" si="204"/>
        <v>10416.666666666666</v>
      </c>
      <c r="BE44" s="284">
        <f t="shared" si="204"/>
        <v>10416.666666666666</v>
      </c>
      <c r="BF44" s="282">
        <f t="shared" si="187"/>
        <v>125000.00000000001</v>
      </c>
      <c r="BG44" s="283">
        <f>140000/12</f>
        <v>11666.666666666666</v>
      </c>
      <c r="BH44" s="284">
        <f t="shared" si="195"/>
        <v>11666.666666666666</v>
      </c>
      <c r="BI44" s="284">
        <f t="shared" si="205"/>
        <v>11666.666666666666</v>
      </c>
      <c r="BJ44" s="284">
        <f t="shared" si="202"/>
        <v>11666.666666666666</v>
      </c>
      <c r="BK44" s="284">
        <f t="shared" si="202"/>
        <v>11666.666666666666</v>
      </c>
      <c r="BL44" s="284">
        <f t="shared" si="202"/>
        <v>11666.666666666666</v>
      </c>
      <c r="BM44" s="284">
        <f t="shared" si="202"/>
        <v>11666.666666666666</v>
      </c>
      <c r="BN44" s="284">
        <f t="shared" si="202"/>
        <v>11666.666666666666</v>
      </c>
      <c r="BO44" s="284">
        <f t="shared" si="202"/>
        <v>11666.666666666666</v>
      </c>
      <c r="BP44" s="284">
        <f t="shared" si="202"/>
        <v>11666.666666666666</v>
      </c>
      <c r="BQ44" s="284">
        <f t="shared" si="202"/>
        <v>11666.666666666666</v>
      </c>
      <c r="BR44" s="284">
        <f t="shared" si="202"/>
        <v>11666.666666666666</v>
      </c>
      <c r="BS44" s="282">
        <f t="shared" si="189"/>
        <v>140000.00000000003</v>
      </c>
    </row>
    <row r="45" spans="1:71">
      <c r="A45" s="2">
        <f t="shared" si="74"/>
        <v>34</v>
      </c>
      <c r="B45" s="641" t="s">
        <v>509</v>
      </c>
      <c r="C45" s="279">
        <v>7</v>
      </c>
      <c r="D45" s="279" t="s">
        <v>11</v>
      </c>
      <c r="E45" s="279"/>
      <c r="F45" s="280"/>
      <c r="G45" s="283"/>
      <c r="H45" s="284"/>
      <c r="I45" s="284"/>
      <c r="J45" s="284"/>
      <c r="K45" s="284"/>
      <c r="L45" s="284"/>
      <c r="M45" s="283">
        <v>8000</v>
      </c>
      <c r="N45" s="284">
        <f>M45</f>
        <v>8000</v>
      </c>
      <c r="O45" s="284">
        <f t="shared" si="203"/>
        <v>8000</v>
      </c>
      <c r="P45" s="284">
        <f t="shared" si="203"/>
        <v>8000</v>
      </c>
      <c r="Q45" s="284">
        <f t="shared" si="203"/>
        <v>8000</v>
      </c>
      <c r="R45" s="284">
        <f t="shared" si="203"/>
        <v>8000</v>
      </c>
      <c r="S45" s="286">
        <f t="shared" si="182"/>
        <v>48000</v>
      </c>
      <c r="T45" s="283">
        <f>105000/12</f>
        <v>8750</v>
      </c>
      <c r="U45" s="284">
        <f t="shared" si="206"/>
        <v>8750</v>
      </c>
      <c r="V45" s="284">
        <f t="shared" si="191"/>
        <v>8750</v>
      </c>
      <c r="W45" s="284">
        <f t="shared" si="191"/>
        <v>8750</v>
      </c>
      <c r="X45" s="284">
        <f t="shared" si="191"/>
        <v>8750</v>
      </c>
      <c r="Y45" s="284">
        <f t="shared" si="191"/>
        <v>8750</v>
      </c>
      <c r="Z45" s="284">
        <f t="shared" si="191"/>
        <v>8750</v>
      </c>
      <c r="AA45" s="284">
        <f t="shared" si="191"/>
        <v>8750</v>
      </c>
      <c r="AB45" s="284">
        <f t="shared" si="191"/>
        <v>8750</v>
      </c>
      <c r="AC45" s="284">
        <f t="shared" si="191"/>
        <v>8750</v>
      </c>
      <c r="AD45" s="284">
        <f t="shared" si="191"/>
        <v>8750</v>
      </c>
      <c r="AE45" s="284">
        <f t="shared" si="191"/>
        <v>8750</v>
      </c>
      <c r="AF45" s="282">
        <f t="shared" si="184"/>
        <v>105000</v>
      </c>
      <c r="AG45" s="283">
        <f>115000/12</f>
        <v>9583.3333333333339</v>
      </c>
      <c r="AH45" s="284">
        <f t="shared" ref="AH45:AR52" si="207">AG45</f>
        <v>9583.3333333333339</v>
      </c>
      <c r="AI45" s="284">
        <f t="shared" si="207"/>
        <v>9583.3333333333339</v>
      </c>
      <c r="AJ45" s="284">
        <f t="shared" si="207"/>
        <v>9583.3333333333339</v>
      </c>
      <c r="AK45" s="284">
        <f t="shared" si="207"/>
        <v>9583.3333333333339</v>
      </c>
      <c r="AL45" s="284">
        <f t="shared" si="207"/>
        <v>9583.3333333333339</v>
      </c>
      <c r="AM45" s="284">
        <f t="shared" si="207"/>
        <v>9583.3333333333339</v>
      </c>
      <c r="AN45" s="284">
        <f t="shared" si="207"/>
        <v>9583.3333333333339</v>
      </c>
      <c r="AO45" s="284">
        <f t="shared" si="207"/>
        <v>9583.3333333333339</v>
      </c>
      <c r="AP45" s="284">
        <f t="shared" si="207"/>
        <v>9583.3333333333339</v>
      </c>
      <c r="AQ45" s="284">
        <f t="shared" si="207"/>
        <v>9583.3333333333339</v>
      </c>
      <c r="AR45" s="284">
        <f t="shared" si="207"/>
        <v>9583.3333333333339</v>
      </c>
      <c r="AS45" s="282">
        <f t="shared" si="51"/>
        <v>114999.99999999999</v>
      </c>
      <c r="AT45" s="283">
        <f t="shared" ref="AT45:AT47" si="208">125000/12</f>
        <v>10416.666666666666</v>
      </c>
      <c r="AU45" s="284">
        <f t="shared" ref="AU45:AU52" si="209">AT45</f>
        <v>10416.666666666666</v>
      </c>
      <c r="AV45" s="284">
        <f t="shared" ref="AV45:AV52" si="210">AU45</f>
        <v>10416.666666666666</v>
      </c>
      <c r="AW45" s="284">
        <f t="shared" ref="AW45:AW52" si="211">AV45</f>
        <v>10416.666666666666</v>
      </c>
      <c r="AX45" s="284">
        <f t="shared" ref="AX45:AX52" si="212">AW45</f>
        <v>10416.666666666666</v>
      </c>
      <c r="AY45" s="284">
        <f t="shared" ref="AY45:AY52" si="213">AX45</f>
        <v>10416.666666666666</v>
      </c>
      <c r="AZ45" s="284">
        <f t="shared" ref="AZ45:AZ52" si="214">AY45</f>
        <v>10416.666666666666</v>
      </c>
      <c r="BA45" s="284">
        <f t="shared" ref="BA45:BA52" si="215">AZ45</f>
        <v>10416.666666666666</v>
      </c>
      <c r="BB45" s="284">
        <f t="shared" ref="BB45:BB52" si="216">BA45</f>
        <v>10416.666666666666</v>
      </c>
      <c r="BC45" s="284">
        <f t="shared" ref="BC45:BC52" si="217">BB45</f>
        <v>10416.666666666666</v>
      </c>
      <c r="BD45" s="284">
        <f t="shared" ref="BD45:BD52" si="218">BC45</f>
        <v>10416.666666666666</v>
      </c>
      <c r="BE45" s="284">
        <f t="shared" ref="BE45:BE52" si="219">BD45</f>
        <v>10416.666666666666</v>
      </c>
      <c r="BF45" s="282">
        <f t="shared" si="187"/>
        <v>125000.00000000001</v>
      </c>
      <c r="BG45" s="283">
        <f t="shared" ref="BG45:BG49" si="220">140000/12</f>
        <v>11666.666666666666</v>
      </c>
      <c r="BH45" s="284">
        <f t="shared" si="195"/>
        <v>11666.666666666666</v>
      </c>
      <c r="BI45" s="284">
        <f t="shared" si="205"/>
        <v>11666.666666666666</v>
      </c>
      <c r="BJ45" s="284">
        <f t="shared" si="202"/>
        <v>11666.666666666666</v>
      </c>
      <c r="BK45" s="284">
        <f t="shared" si="202"/>
        <v>11666.666666666666</v>
      </c>
      <c r="BL45" s="284">
        <f t="shared" si="202"/>
        <v>11666.666666666666</v>
      </c>
      <c r="BM45" s="284">
        <f t="shared" si="202"/>
        <v>11666.666666666666</v>
      </c>
      <c r="BN45" s="284">
        <f t="shared" si="202"/>
        <v>11666.666666666666</v>
      </c>
      <c r="BO45" s="284">
        <f t="shared" si="202"/>
        <v>11666.666666666666</v>
      </c>
      <c r="BP45" s="284">
        <f t="shared" si="202"/>
        <v>11666.666666666666</v>
      </c>
      <c r="BQ45" s="284">
        <f t="shared" si="202"/>
        <v>11666.666666666666</v>
      </c>
      <c r="BR45" s="284">
        <f t="shared" si="202"/>
        <v>11666.666666666666</v>
      </c>
      <c r="BS45" s="282">
        <f t="shared" si="189"/>
        <v>140000.00000000003</v>
      </c>
    </row>
    <row r="46" spans="1:71">
      <c r="A46" s="2">
        <f t="shared" si="74"/>
        <v>35</v>
      </c>
      <c r="B46" s="641" t="s">
        <v>510</v>
      </c>
      <c r="C46" s="279">
        <v>7</v>
      </c>
      <c r="D46" s="279" t="s">
        <v>11</v>
      </c>
      <c r="E46" s="279"/>
      <c r="F46" s="280"/>
      <c r="G46" s="283"/>
      <c r="H46" s="284"/>
      <c r="I46" s="284"/>
      <c r="J46" s="284"/>
      <c r="K46" s="284"/>
      <c r="L46" s="284"/>
      <c r="M46" s="283">
        <v>8000</v>
      </c>
      <c r="N46" s="284">
        <f>M46</f>
        <v>8000</v>
      </c>
      <c r="O46" s="284">
        <f t="shared" si="203"/>
        <v>8000</v>
      </c>
      <c r="P46" s="284">
        <f t="shared" si="203"/>
        <v>8000</v>
      </c>
      <c r="Q46" s="284">
        <f t="shared" si="203"/>
        <v>8000</v>
      </c>
      <c r="R46" s="284">
        <f t="shared" si="203"/>
        <v>8000</v>
      </c>
      <c r="S46" s="286">
        <f t="shared" si="182"/>
        <v>48000</v>
      </c>
      <c r="T46" s="283">
        <f>105000/12</f>
        <v>8750</v>
      </c>
      <c r="U46" s="284">
        <f t="shared" si="206"/>
        <v>8750</v>
      </c>
      <c r="V46" s="284">
        <f t="shared" si="191"/>
        <v>8750</v>
      </c>
      <c r="W46" s="284">
        <f t="shared" si="191"/>
        <v>8750</v>
      </c>
      <c r="X46" s="284">
        <f t="shared" si="191"/>
        <v>8750</v>
      </c>
      <c r="Y46" s="284">
        <f t="shared" si="191"/>
        <v>8750</v>
      </c>
      <c r="Z46" s="284">
        <f t="shared" si="191"/>
        <v>8750</v>
      </c>
      <c r="AA46" s="284">
        <f t="shared" si="191"/>
        <v>8750</v>
      </c>
      <c r="AB46" s="284">
        <f t="shared" si="191"/>
        <v>8750</v>
      </c>
      <c r="AC46" s="284">
        <f t="shared" si="191"/>
        <v>8750</v>
      </c>
      <c r="AD46" s="284">
        <f t="shared" si="191"/>
        <v>8750</v>
      </c>
      <c r="AE46" s="284">
        <f t="shared" si="191"/>
        <v>8750</v>
      </c>
      <c r="AF46" s="282">
        <f t="shared" si="184"/>
        <v>105000</v>
      </c>
      <c r="AG46" s="283">
        <f>115000/12</f>
        <v>9583.3333333333339</v>
      </c>
      <c r="AH46" s="284">
        <f t="shared" si="207"/>
        <v>9583.3333333333339</v>
      </c>
      <c r="AI46" s="284">
        <f t="shared" si="207"/>
        <v>9583.3333333333339</v>
      </c>
      <c r="AJ46" s="284">
        <f t="shared" si="207"/>
        <v>9583.3333333333339</v>
      </c>
      <c r="AK46" s="284">
        <f t="shared" si="207"/>
        <v>9583.3333333333339</v>
      </c>
      <c r="AL46" s="284">
        <f t="shared" si="207"/>
        <v>9583.3333333333339</v>
      </c>
      <c r="AM46" s="284">
        <f t="shared" si="207"/>
        <v>9583.3333333333339</v>
      </c>
      <c r="AN46" s="284">
        <f t="shared" si="207"/>
        <v>9583.3333333333339</v>
      </c>
      <c r="AO46" s="284">
        <f t="shared" si="207"/>
        <v>9583.3333333333339</v>
      </c>
      <c r="AP46" s="284">
        <f t="shared" si="207"/>
        <v>9583.3333333333339</v>
      </c>
      <c r="AQ46" s="284">
        <f t="shared" si="207"/>
        <v>9583.3333333333339</v>
      </c>
      <c r="AR46" s="284">
        <f t="shared" si="207"/>
        <v>9583.3333333333339</v>
      </c>
      <c r="AS46" s="282">
        <f t="shared" si="51"/>
        <v>114999.99999999999</v>
      </c>
      <c r="AT46" s="283">
        <f t="shared" si="208"/>
        <v>10416.666666666666</v>
      </c>
      <c r="AU46" s="284">
        <f t="shared" si="209"/>
        <v>10416.666666666666</v>
      </c>
      <c r="AV46" s="284">
        <f t="shared" si="210"/>
        <v>10416.666666666666</v>
      </c>
      <c r="AW46" s="284">
        <f t="shared" si="211"/>
        <v>10416.666666666666</v>
      </c>
      <c r="AX46" s="284">
        <f t="shared" si="212"/>
        <v>10416.666666666666</v>
      </c>
      <c r="AY46" s="284">
        <f t="shared" si="213"/>
        <v>10416.666666666666</v>
      </c>
      <c r="AZ46" s="284">
        <f t="shared" si="214"/>
        <v>10416.666666666666</v>
      </c>
      <c r="BA46" s="284">
        <f t="shared" si="215"/>
        <v>10416.666666666666</v>
      </c>
      <c r="BB46" s="284">
        <f t="shared" si="216"/>
        <v>10416.666666666666</v>
      </c>
      <c r="BC46" s="284">
        <f t="shared" si="217"/>
        <v>10416.666666666666</v>
      </c>
      <c r="BD46" s="284">
        <f t="shared" si="218"/>
        <v>10416.666666666666</v>
      </c>
      <c r="BE46" s="284">
        <f t="shared" si="219"/>
        <v>10416.666666666666</v>
      </c>
      <c r="BF46" s="282">
        <f t="shared" si="187"/>
        <v>125000.00000000001</v>
      </c>
      <c r="BG46" s="283">
        <f t="shared" si="220"/>
        <v>11666.666666666666</v>
      </c>
      <c r="BH46" s="284">
        <f t="shared" si="195"/>
        <v>11666.666666666666</v>
      </c>
      <c r="BI46" s="284">
        <f t="shared" si="205"/>
        <v>11666.666666666666</v>
      </c>
      <c r="BJ46" s="284">
        <f t="shared" si="202"/>
        <v>11666.666666666666</v>
      </c>
      <c r="BK46" s="284">
        <f t="shared" si="202"/>
        <v>11666.666666666666</v>
      </c>
      <c r="BL46" s="284">
        <f t="shared" si="202"/>
        <v>11666.666666666666</v>
      </c>
      <c r="BM46" s="284">
        <f t="shared" si="202"/>
        <v>11666.666666666666</v>
      </c>
      <c r="BN46" s="284">
        <f t="shared" si="202"/>
        <v>11666.666666666666</v>
      </c>
      <c r="BO46" s="284">
        <f t="shared" si="202"/>
        <v>11666.666666666666</v>
      </c>
      <c r="BP46" s="284">
        <f t="shared" si="202"/>
        <v>11666.666666666666</v>
      </c>
      <c r="BQ46" s="284">
        <f t="shared" si="202"/>
        <v>11666.666666666666</v>
      </c>
      <c r="BR46" s="284">
        <f t="shared" si="202"/>
        <v>11666.666666666666</v>
      </c>
      <c r="BS46" s="282">
        <f t="shared" si="189"/>
        <v>140000.00000000003</v>
      </c>
    </row>
    <row r="47" spans="1:71" ht="15.5">
      <c r="A47" s="2">
        <f t="shared" si="74"/>
        <v>36</v>
      </c>
      <c r="B47" s="758" t="s">
        <v>454</v>
      </c>
      <c r="C47" s="279">
        <v>1</v>
      </c>
      <c r="D47" s="279" t="s">
        <v>11</v>
      </c>
      <c r="E47" s="279"/>
      <c r="F47" s="280"/>
      <c r="G47" s="760">
        <f>95000/12</f>
        <v>7916.666666666667</v>
      </c>
      <c r="H47" s="284">
        <f>G47</f>
        <v>7916.666666666667</v>
      </c>
      <c r="I47" s="284">
        <f t="shared" ref="I47:N47" si="221">H47</f>
        <v>7916.666666666667</v>
      </c>
      <c r="J47" s="284">
        <f t="shared" si="221"/>
        <v>7916.666666666667</v>
      </c>
      <c r="K47" s="284">
        <f t="shared" si="221"/>
        <v>7916.666666666667</v>
      </c>
      <c r="L47" s="284">
        <f t="shared" si="221"/>
        <v>7916.666666666667</v>
      </c>
      <c r="M47" s="284">
        <f t="shared" si="221"/>
        <v>7916.666666666667</v>
      </c>
      <c r="N47" s="284">
        <f t="shared" si="221"/>
        <v>7916.666666666667</v>
      </c>
      <c r="O47" s="284">
        <f t="shared" si="203"/>
        <v>7916.666666666667</v>
      </c>
      <c r="P47" s="284">
        <f t="shared" si="203"/>
        <v>7916.666666666667</v>
      </c>
      <c r="Q47" s="284">
        <f t="shared" si="203"/>
        <v>7916.666666666667</v>
      </c>
      <c r="R47" s="284">
        <f t="shared" si="203"/>
        <v>7916.666666666667</v>
      </c>
      <c r="S47" s="286">
        <f t="shared" si="182"/>
        <v>95000.000000000015</v>
      </c>
      <c r="T47" s="283">
        <f>105000/12</f>
        <v>8750</v>
      </c>
      <c r="U47" s="284">
        <f t="shared" si="206"/>
        <v>8750</v>
      </c>
      <c r="V47" s="284">
        <f t="shared" si="191"/>
        <v>8750</v>
      </c>
      <c r="W47" s="284">
        <f t="shared" si="191"/>
        <v>8750</v>
      </c>
      <c r="X47" s="284">
        <f t="shared" si="191"/>
        <v>8750</v>
      </c>
      <c r="Y47" s="284">
        <f t="shared" si="191"/>
        <v>8750</v>
      </c>
      <c r="Z47" s="284">
        <f t="shared" si="191"/>
        <v>8750</v>
      </c>
      <c r="AA47" s="284">
        <f t="shared" si="191"/>
        <v>8750</v>
      </c>
      <c r="AB47" s="284">
        <f t="shared" si="191"/>
        <v>8750</v>
      </c>
      <c r="AC47" s="284">
        <f t="shared" si="191"/>
        <v>8750</v>
      </c>
      <c r="AD47" s="284">
        <f t="shared" si="191"/>
        <v>8750</v>
      </c>
      <c r="AE47" s="284">
        <f t="shared" si="191"/>
        <v>8750</v>
      </c>
      <c r="AF47" s="282">
        <f t="shared" si="184"/>
        <v>105000</v>
      </c>
      <c r="AG47" s="283">
        <f>115000/12</f>
        <v>9583.3333333333339</v>
      </c>
      <c r="AH47" s="284">
        <f t="shared" si="207"/>
        <v>9583.3333333333339</v>
      </c>
      <c r="AI47" s="284">
        <f t="shared" si="207"/>
        <v>9583.3333333333339</v>
      </c>
      <c r="AJ47" s="284">
        <f t="shared" si="207"/>
        <v>9583.3333333333339</v>
      </c>
      <c r="AK47" s="284">
        <f t="shared" si="207"/>
        <v>9583.3333333333339</v>
      </c>
      <c r="AL47" s="284">
        <f t="shared" si="207"/>
        <v>9583.3333333333339</v>
      </c>
      <c r="AM47" s="284">
        <f t="shared" si="207"/>
        <v>9583.3333333333339</v>
      </c>
      <c r="AN47" s="284">
        <f t="shared" si="207"/>
        <v>9583.3333333333339</v>
      </c>
      <c r="AO47" s="284">
        <f t="shared" si="207"/>
        <v>9583.3333333333339</v>
      </c>
      <c r="AP47" s="284">
        <f t="shared" si="207"/>
        <v>9583.3333333333339</v>
      </c>
      <c r="AQ47" s="284">
        <f t="shared" si="207"/>
        <v>9583.3333333333339</v>
      </c>
      <c r="AR47" s="284">
        <f t="shared" si="207"/>
        <v>9583.3333333333339</v>
      </c>
      <c r="AS47" s="282">
        <f t="shared" si="51"/>
        <v>114999.99999999999</v>
      </c>
      <c r="AT47" s="283">
        <f t="shared" si="208"/>
        <v>10416.666666666666</v>
      </c>
      <c r="AU47" s="284">
        <f t="shared" si="209"/>
        <v>10416.666666666666</v>
      </c>
      <c r="AV47" s="284">
        <f t="shared" si="210"/>
        <v>10416.666666666666</v>
      </c>
      <c r="AW47" s="284">
        <f t="shared" si="211"/>
        <v>10416.666666666666</v>
      </c>
      <c r="AX47" s="284">
        <f t="shared" si="212"/>
        <v>10416.666666666666</v>
      </c>
      <c r="AY47" s="284">
        <f t="shared" si="213"/>
        <v>10416.666666666666</v>
      </c>
      <c r="AZ47" s="284">
        <f t="shared" si="214"/>
        <v>10416.666666666666</v>
      </c>
      <c r="BA47" s="284">
        <f t="shared" si="215"/>
        <v>10416.666666666666</v>
      </c>
      <c r="BB47" s="284">
        <f t="shared" si="216"/>
        <v>10416.666666666666</v>
      </c>
      <c r="BC47" s="284">
        <f t="shared" si="217"/>
        <v>10416.666666666666</v>
      </c>
      <c r="BD47" s="284">
        <f t="shared" si="218"/>
        <v>10416.666666666666</v>
      </c>
      <c r="BE47" s="284">
        <f t="shared" si="219"/>
        <v>10416.666666666666</v>
      </c>
      <c r="BF47" s="282">
        <f t="shared" si="187"/>
        <v>125000.00000000001</v>
      </c>
      <c r="BG47" s="283">
        <f t="shared" si="220"/>
        <v>11666.666666666666</v>
      </c>
      <c r="BH47" s="284">
        <f t="shared" si="195"/>
        <v>11666.666666666666</v>
      </c>
      <c r="BI47" s="284">
        <f t="shared" si="205"/>
        <v>11666.666666666666</v>
      </c>
      <c r="BJ47" s="284">
        <f t="shared" si="202"/>
        <v>11666.666666666666</v>
      </c>
      <c r="BK47" s="284">
        <f t="shared" si="202"/>
        <v>11666.666666666666</v>
      </c>
      <c r="BL47" s="284">
        <f t="shared" si="202"/>
        <v>11666.666666666666</v>
      </c>
      <c r="BM47" s="284">
        <f t="shared" si="202"/>
        <v>11666.666666666666</v>
      </c>
      <c r="BN47" s="284">
        <f t="shared" si="202"/>
        <v>11666.666666666666</v>
      </c>
      <c r="BO47" s="284">
        <f t="shared" si="202"/>
        <v>11666.666666666666</v>
      </c>
      <c r="BP47" s="284">
        <f t="shared" si="202"/>
        <v>11666.666666666666</v>
      </c>
      <c r="BQ47" s="284">
        <f t="shared" si="202"/>
        <v>11666.666666666666</v>
      </c>
      <c r="BR47" s="284">
        <f t="shared" si="202"/>
        <v>11666.666666666666</v>
      </c>
      <c r="BS47" s="282">
        <f t="shared" si="189"/>
        <v>140000.00000000003</v>
      </c>
    </row>
    <row r="48" spans="1:71" ht="15.5">
      <c r="A48" s="2">
        <f t="shared" si="74"/>
        <v>37</v>
      </c>
      <c r="B48" s="758" t="s">
        <v>455</v>
      </c>
      <c r="C48" s="279">
        <v>1</v>
      </c>
      <c r="D48" s="279" t="s">
        <v>11</v>
      </c>
      <c r="E48" s="279"/>
      <c r="F48" s="280"/>
      <c r="G48" s="760">
        <f>110000/12</f>
        <v>9166.6666666666661</v>
      </c>
      <c r="H48" s="284">
        <f t="shared" ref="H48:R52" si="222">G48</f>
        <v>9166.6666666666661</v>
      </c>
      <c r="I48" s="284">
        <f t="shared" si="222"/>
        <v>9166.6666666666661</v>
      </c>
      <c r="J48" s="284">
        <f t="shared" si="222"/>
        <v>9166.6666666666661</v>
      </c>
      <c r="K48" s="284">
        <f t="shared" si="222"/>
        <v>9166.6666666666661</v>
      </c>
      <c r="L48" s="284">
        <f t="shared" si="222"/>
        <v>9166.6666666666661</v>
      </c>
      <c r="M48" s="284">
        <f t="shared" si="222"/>
        <v>9166.6666666666661</v>
      </c>
      <c r="N48" s="284">
        <f t="shared" si="222"/>
        <v>9166.6666666666661</v>
      </c>
      <c r="O48" s="284">
        <f t="shared" si="222"/>
        <v>9166.6666666666661</v>
      </c>
      <c r="P48" s="284">
        <f t="shared" si="222"/>
        <v>9166.6666666666661</v>
      </c>
      <c r="Q48" s="284">
        <f t="shared" si="222"/>
        <v>9166.6666666666661</v>
      </c>
      <c r="R48" s="284">
        <f t="shared" si="222"/>
        <v>9166.6666666666661</v>
      </c>
      <c r="S48" s="286">
        <f t="shared" si="182"/>
        <v>110000.00000000001</v>
      </c>
      <c r="T48" s="283">
        <f>120000/12</f>
        <v>10000</v>
      </c>
      <c r="U48" s="284">
        <f t="shared" si="206"/>
        <v>10000</v>
      </c>
      <c r="V48" s="284">
        <f t="shared" si="191"/>
        <v>10000</v>
      </c>
      <c r="W48" s="284">
        <f t="shared" si="191"/>
        <v>10000</v>
      </c>
      <c r="X48" s="284">
        <f t="shared" si="191"/>
        <v>10000</v>
      </c>
      <c r="Y48" s="284">
        <f t="shared" si="191"/>
        <v>10000</v>
      </c>
      <c r="Z48" s="284">
        <f t="shared" si="191"/>
        <v>10000</v>
      </c>
      <c r="AA48" s="284">
        <f t="shared" si="191"/>
        <v>10000</v>
      </c>
      <c r="AB48" s="284">
        <f t="shared" si="191"/>
        <v>10000</v>
      </c>
      <c r="AC48" s="284">
        <f t="shared" si="191"/>
        <v>10000</v>
      </c>
      <c r="AD48" s="284">
        <f t="shared" si="191"/>
        <v>10000</v>
      </c>
      <c r="AE48" s="284">
        <f t="shared" si="191"/>
        <v>10000</v>
      </c>
      <c r="AF48" s="282">
        <f t="shared" si="184"/>
        <v>120000</v>
      </c>
      <c r="AG48" s="283">
        <f>122000/12</f>
        <v>10166.666666666666</v>
      </c>
      <c r="AH48" s="284">
        <f t="shared" si="207"/>
        <v>10166.666666666666</v>
      </c>
      <c r="AI48" s="284">
        <f t="shared" si="207"/>
        <v>10166.666666666666</v>
      </c>
      <c r="AJ48" s="284">
        <f t="shared" si="207"/>
        <v>10166.666666666666</v>
      </c>
      <c r="AK48" s="284">
        <f t="shared" si="207"/>
        <v>10166.666666666666</v>
      </c>
      <c r="AL48" s="284">
        <f t="shared" si="207"/>
        <v>10166.666666666666</v>
      </c>
      <c r="AM48" s="284">
        <f t="shared" si="207"/>
        <v>10166.666666666666</v>
      </c>
      <c r="AN48" s="284">
        <f t="shared" si="207"/>
        <v>10166.666666666666</v>
      </c>
      <c r="AO48" s="284">
        <f t="shared" si="207"/>
        <v>10166.666666666666</v>
      </c>
      <c r="AP48" s="284">
        <f t="shared" si="207"/>
        <v>10166.666666666666</v>
      </c>
      <c r="AQ48" s="284">
        <f t="shared" si="207"/>
        <v>10166.666666666666</v>
      </c>
      <c r="AR48" s="284">
        <f t="shared" si="207"/>
        <v>10166.666666666666</v>
      </c>
      <c r="AS48" s="282">
        <f t="shared" si="51"/>
        <v>122000.00000000001</v>
      </c>
      <c r="AT48" s="283">
        <f>125000/12</f>
        <v>10416.666666666666</v>
      </c>
      <c r="AU48" s="284">
        <f t="shared" si="209"/>
        <v>10416.666666666666</v>
      </c>
      <c r="AV48" s="284">
        <f t="shared" si="210"/>
        <v>10416.666666666666</v>
      </c>
      <c r="AW48" s="284">
        <f t="shared" si="211"/>
        <v>10416.666666666666</v>
      </c>
      <c r="AX48" s="284">
        <f t="shared" si="212"/>
        <v>10416.666666666666</v>
      </c>
      <c r="AY48" s="284">
        <f t="shared" si="213"/>
        <v>10416.666666666666</v>
      </c>
      <c r="AZ48" s="284">
        <f t="shared" si="214"/>
        <v>10416.666666666666</v>
      </c>
      <c r="BA48" s="284">
        <f t="shared" si="215"/>
        <v>10416.666666666666</v>
      </c>
      <c r="BB48" s="284">
        <f t="shared" si="216"/>
        <v>10416.666666666666</v>
      </c>
      <c r="BC48" s="284">
        <f t="shared" si="217"/>
        <v>10416.666666666666</v>
      </c>
      <c r="BD48" s="284">
        <f t="shared" si="218"/>
        <v>10416.666666666666</v>
      </c>
      <c r="BE48" s="284">
        <f t="shared" si="219"/>
        <v>10416.666666666666</v>
      </c>
      <c r="BF48" s="282">
        <f t="shared" si="187"/>
        <v>125000.00000000001</v>
      </c>
      <c r="BG48" s="283">
        <f t="shared" si="220"/>
        <v>11666.666666666666</v>
      </c>
      <c r="BH48" s="284">
        <f t="shared" si="195"/>
        <v>11666.666666666666</v>
      </c>
      <c r="BI48" s="284">
        <f t="shared" si="205"/>
        <v>11666.666666666666</v>
      </c>
      <c r="BJ48" s="284">
        <f t="shared" si="202"/>
        <v>11666.666666666666</v>
      </c>
      <c r="BK48" s="284">
        <f t="shared" si="202"/>
        <v>11666.666666666666</v>
      </c>
      <c r="BL48" s="284">
        <f t="shared" si="202"/>
        <v>11666.666666666666</v>
      </c>
      <c r="BM48" s="284">
        <f t="shared" si="202"/>
        <v>11666.666666666666</v>
      </c>
      <c r="BN48" s="284">
        <f t="shared" si="202"/>
        <v>11666.666666666666</v>
      </c>
      <c r="BO48" s="284">
        <f t="shared" si="202"/>
        <v>11666.666666666666</v>
      </c>
      <c r="BP48" s="284">
        <f t="shared" si="202"/>
        <v>11666.666666666666</v>
      </c>
      <c r="BQ48" s="284">
        <f t="shared" si="202"/>
        <v>11666.666666666666</v>
      </c>
      <c r="BR48" s="284">
        <f t="shared" si="202"/>
        <v>11666.666666666666</v>
      </c>
      <c r="BS48" s="282">
        <f t="shared" si="189"/>
        <v>140000.00000000003</v>
      </c>
    </row>
    <row r="49" spans="1:71" ht="15.5">
      <c r="A49" s="2">
        <f t="shared" si="74"/>
        <v>38</v>
      </c>
      <c r="B49" s="758" t="s">
        <v>456</v>
      </c>
      <c r="C49" s="279">
        <v>1</v>
      </c>
      <c r="D49" s="279" t="s">
        <v>11</v>
      </c>
      <c r="E49" s="279"/>
      <c r="F49" s="280"/>
      <c r="G49" s="760">
        <f>110000/12</f>
        <v>9166.6666666666661</v>
      </c>
      <c r="H49" s="284">
        <f t="shared" si="222"/>
        <v>9166.6666666666661</v>
      </c>
      <c r="I49" s="284">
        <f t="shared" si="222"/>
        <v>9166.6666666666661</v>
      </c>
      <c r="J49" s="284">
        <f t="shared" si="222"/>
        <v>9166.6666666666661</v>
      </c>
      <c r="K49" s="284">
        <f t="shared" si="222"/>
        <v>9166.6666666666661</v>
      </c>
      <c r="L49" s="284">
        <f t="shared" si="222"/>
        <v>9166.6666666666661</v>
      </c>
      <c r="M49" s="284">
        <f t="shared" si="222"/>
        <v>9166.6666666666661</v>
      </c>
      <c r="N49" s="284">
        <f t="shared" si="222"/>
        <v>9166.6666666666661</v>
      </c>
      <c r="O49" s="284">
        <f t="shared" si="222"/>
        <v>9166.6666666666661</v>
      </c>
      <c r="P49" s="284">
        <f t="shared" si="222"/>
        <v>9166.6666666666661</v>
      </c>
      <c r="Q49" s="284">
        <f t="shared" si="222"/>
        <v>9166.6666666666661</v>
      </c>
      <c r="R49" s="284">
        <f t="shared" si="222"/>
        <v>9166.6666666666661</v>
      </c>
      <c r="S49" s="286">
        <f t="shared" si="182"/>
        <v>110000.00000000001</v>
      </c>
      <c r="T49" s="283">
        <f>120000/12</f>
        <v>10000</v>
      </c>
      <c r="U49" s="284">
        <f t="shared" si="206"/>
        <v>10000</v>
      </c>
      <c r="V49" s="284">
        <f t="shared" si="191"/>
        <v>10000</v>
      </c>
      <c r="W49" s="284">
        <f t="shared" si="191"/>
        <v>10000</v>
      </c>
      <c r="X49" s="284">
        <f t="shared" si="191"/>
        <v>10000</v>
      </c>
      <c r="Y49" s="284">
        <f t="shared" si="191"/>
        <v>10000</v>
      </c>
      <c r="Z49" s="284">
        <f t="shared" si="191"/>
        <v>10000</v>
      </c>
      <c r="AA49" s="284">
        <f t="shared" si="191"/>
        <v>10000</v>
      </c>
      <c r="AB49" s="284">
        <f t="shared" si="191"/>
        <v>10000</v>
      </c>
      <c r="AC49" s="284">
        <f t="shared" si="191"/>
        <v>10000</v>
      </c>
      <c r="AD49" s="284">
        <f t="shared" si="191"/>
        <v>10000</v>
      </c>
      <c r="AE49" s="284">
        <f t="shared" si="191"/>
        <v>10000</v>
      </c>
      <c r="AF49" s="282">
        <f t="shared" si="184"/>
        <v>120000</v>
      </c>
      <c r="AG49" s="283">
        <f>122000/12</f>
        <v>10166.666666666666</v>
      </c>
      <c r="AH49" s="284">
        <f t="shared" si="207"/>
        <v>10166.666666666666</v>
      </c>
      <c r="AI49" s="284">
        <f t="shared" si="207"/>
        <v>10166.666666666666</v>
      </c>
      <c r="AJ49" s="284">
        <f t="shared" si="207"/>
        <v>10166.666666666666</v>
      </c>
      <c r="AK49" s="284">
        <f t="shared" si="207"/>
        <v>10166.666666666666</v>
      </c>
      <c r="AL49" s="284">
        <f t="shared" si="207"/>
        <v>10166.666666666666</v>
      </c>
      <c r="AM49" s="284">
        <f t="shared" si="207"/>
        <v>10166.666666666666</v>
      </c>
      <c r="AN49" s="284">
        <f t="shared" si="207"/>
        <v>10166.666666666666</v>
      </c>
      <c r="AO49" s="284">
        <f t="shared" si="207"/>
        <v>10166.666666666666</v>
      </c>
      <c r="AP49" s="284">
        <f t="shared" si="207"/>
        <v>10166.666666666666</v>
      </c>
      <c r="AQ49" s="284">
        <f t="shared" si="207"/>
        <v>10166.666666666666</v>
      </c>
      <c r="AR49" s="284">
        <f t="shared" si="207"/>
        <v>10166.666666666666</v>
      </c>
      <c r="AS49" s="282">
        <f t="shared" si="51"/>
        <v>122000.00000000001</v>
      </c>
      <c r="AT49" s="283">
        <f>125000/12</f>
        <v>10416.666666666666</v>
      </c>
      <c r="AU49" s="284">
        <f t="shared" si="209"/>
        <v>10416.666666666666</v>
      </c>
      <c r="AV49" s="284">
        <f t="shared" si="210"/>
        <v>10416.666666666666</v>
      </c>
      <c r="AW49" s="284">
        <f t="shared" si="211"/>
        <v>10416.666666666666</v>
      </c>
      <c r="AX49" s="284">
        <f t="shared" si="212"/>
        <v>10416.666666666666</v>
      </c>
      <c r="AY49" s="284">
        <f t="shared" si="213"/>
        <v>10416.666666666666</v>
      </c>
      <c r="AZ49" s="284">
        <f t="shared" si="214"/>
        <v>10416.666666666666</v>
      </c>
      <c r="BA49" s="284">
        <f t="shared" si="215"/>
        <v>10416.666666666666</v>
      </c>
      <c r="BB49" s="284">
        <f t="shared" si="216"/>
        <v>10416.666666666666</v>
      </c>
      <c r="BC49" s="284">
        <f t="shared" si="217"/>
        <v>10416.666666666666</v>
      </c>
      <c r="BD49" s="284">
        <f t="shared" si="218"/>
        <v>10416.666666666666</v>
      </c>
      <c r="BE49" s="284">
        <f t="shared" si="219"/>
        <v>10416.666666666666</v>
      </c>
      <c r="BF49" s="282">
        <f t="shared" si="187"/>
        <v>125000.00000000001</v>
      </c>
      <c r="BG49" s="283">
        <f t="shared" si="220"/>
        <v>11666.666666666666</v>
      </c>
      <c r="BH49" s="284">
        <f t="shared" si="195"/>
        <v>11666.666666666666</v>
      </c>
      <c r="BI49" s="284">
        <f t="shared" si="205"/>
        <v>11666.666666666666</v>
      </c>
      <c r="BJ49" s="284">
        <f t="shared" si="202"/>
        <v>11666.666666666666</v>
      </c>
      <c r="BK49" s="284">
        <f t="shared" si="202"/>
        <v>11666.666666666666</v>
      </c>
      <c r="BL49" s="284">
        <f t="shared" si="202"/>
        <v>11666.666666666666</v>
      </c>
      <c r="BM49" s="284">
        <f t="shared" si="202"/>
        <v>11666.666666666666</v>
      </c>
      <c r="BN49" s="284">
        <f t="shared" si="202"/>
        <v>11666.666666666666</v>
      </c>
      <c r="BO49" s="284">
        <f t="shared" si="202"/>
        <v>11666.666666666666</v>
      </c>
      <c r="BP49" s="284">
        <f t="shared" si="202"/>
        <v>11666.666666666666</v>
      </c>
      <c r="BQ49" s="284">
        <f t="shared" si="202"/>
        <v>11666.666666666666</v>
      </c>
      <c r="BR49" s="284">
        <f t="shared" si="202"/>
        <v>11666.666666666666</v>
      </c>
      <c r="BS49" s="282">
        <f t="shared" si="189"/>
        <v>140000.00000000003</v>
      </c>
    </row>
    <row r="50" spans="1:71" ht="15.5">
      <c r="A50" s="2">
        <f t="shared" si="74"/>
        <v>39</v>
      </c>
      <c r="B50" s="758" t="s">
        <v>457</v>
      </c>
      <c r="C50" s="279">
        <v>1</v>
      </c>
      <c r="D50" s="279" t="s">
        <v>11</v>
      </c>
      <c r="E50" s="279"/>
      <c r="F50" s="280"/>
      <c r="G50" s="760">
        <f>75000/12</f>
        <v>6250</v>
      </c>
      <c r="H50" s="284">
        <f t="shared" si="222"/>
        <v>6250</v>
      </c>
      <c r="I50" s="284">
        <f t="shared" si="222"/>
        <v>6250</v>
      </c>
      <c r="J50" s="284">
        <f t="shared" si="222"/>
        <v>6250</v>
      </c>
      <c r="K50" s="284">
        <f t="shared" si="222"/>
        <v>6250</v>
      </c>
      <c r="L50" s="284">
        <f t="shared" si="222"/>
        <v>6250</v>
      </c>
      <c r="M50" s="284">
        <f t="shared" si="222"/>
        <v>6250</v>
      </c>
      <c r="N50" s="284">
        <f t="shared" si="222"/>
        <v>6250</v>
      </c>
      <c r="O50" s="284">
        <f t="shared" si="222"/>
        <v>6250</v>
      </c>
      <c r="P50" s="284">
        <f t="shared" si="222"/>
        <v>6250</v>
      </c>
      <c r="Q50" s="284">
        <f t="shared" si="222"/>
        <v>6250</v>
      </c>
      <c r="R50" s="284">
        <f t="shared" si="222"/>
        <v>6250</v>
      </c>
      <c r="S50" s="286">
        <f t="shared" si="182"/>
        <v>75000</v>
      </c>
      <c r="T50" s="283">
        <f>85000/12</f>
        <v>7083.333333333333</v>
      </c>
      <c r="U50" s="284">
        <f t="shared" si="206"/>
        <v>7083.333333333333</v>
      </c>
      <c r="V50" s="284">
        <f t="shared" si="191"/>
        <v>7083.333333333333</v>
      </c>
      <c r="W50" s="284">
        <f t="shared" si="191"/>
        <v>7083.333333333333</v>
      </c>
      <c r="X50" s="284">
        <f t="shared" si="191"/>
        <v>7083.333333333333</v>
      </c>
      <c r="Y50" s="284">
        <f t="shared" si="191"/>
        <v>7083.333333333333</v>
      </c>
      <c r="Z50" s="284">
        <f t="shared" si="191"/>
        <v>7083.333333333333</v>
      </c>
      <c r="AA50" s="284">
        <f t="shared" si="191"/>
        <v>7083.333333333333</v>
      </c>
      <c r="AB50" s="284">
        <f t="shared" si="191"/>
        <v>7083.333333333333</v>
      </c>
      <c r="AC50" s="284">
        <f t="shared" si="191"/>
        <v>7083.333333333333</v>
      </c>
      <c r="AD50" s="284">
        <f t="shared" si="191"/>
        <v>7083.333333333333</v>
      </c>
      <c r="AE50" s="284">
        <f t="shared" si="191"/>
        <v>7083.333333333333</v>
      </c>
      <c r="AF50" s="282">
        <f t="shared" si="184"/>
        <v>85000</v>
      </c>
      <c r="AG50" s="283">
        <f>95000/12</f>
        <v>7916.666666666667</v>
      </c>
      <c r="AH50" s="284">
        <f t="shared" si="207"/>
        <v>7916.666666666667</v>
      </c>
      <c r="AI50" s="284">
        <f t="shared" si="207"/>
        <v>7916.666666666667</v>
      </c>
      <c r="AJ50" s="284">
        <f t="shared" si="207"/>
        <v>7916.666666666667</v>
      </c>
      <c r="AK50" s="284">
        <f t="shared" si="207"/>
        <v>7916.666666666667</v>
      </c>
      <c r="AL50" s="284">
        <f t="shared" si="207"/>
        <v>7916.666666666667</v>
      </c>
      <c r="AM50" s="284">
        <f t="shared" si="207"/>
        <v>7916.666666666667</v>
      </c>
      <c r="AN50" s="284">
        <f t="shared" si="207"/>
        <v>7916.666666666667</v>
      </c>
      <c r="AO50" s="284">
        <f t="shared" si="207"/>
        <v>7916.666666666667</v>
      </c>
      <c r="AP50" s="284">
        <f t="shared" si="207"/>
        <v>7916.666666666667</v>
      </c>
      <c r="AQ50" s="284">
        <f t="shared" si="207"/>
        <v>7916.666666666667</v>
      </c>
      <c r="AR50" s="284">
        <f t="shared" si="207"/>
        <v>7916.666666666667</v>
      </c>
      <c r="AS50" s="282">
        <f t="shared" si="51"/>
        <v>95000.000000000015</v>
      </c>
      <c r="AT50" s="283">
        <f>105000/12</f>
        <v>8750</v>
      </c>
      <c r="AU50" s="284">
        <f t="shared" si="209"/>
        <v>8750</v>
      </c>
      <c r="AV50" s="284">
        <f t="shared" si="210"/>
        <v>8750</v>
      </c>
      <c r="AW50" s="284">
        <f t="shared" si="211"/>
        <v>8750</v>
      </c>
      <c r="AX50" s="284">
        <f t="shared" si="212"/>
        <v>8750</v>
      </c>
      <c r="AY50" s="284">
        <f t="shared" si="213"/>
        <v>8750</v>
      </c>
      <c r="AZ50" s="284">
        <f t="shared" si="214"/>
        <v>8750</v>
      </c>
      <c r="BA50" s="284">
        <f t="shared" si="215"/>
        <v>8750</v>
      </c>
      <c r="BB50" s="284">
        <f t="shared" si="216"/>
        <v>8750</v>
      </c>
      <c r="BC50" s="284">
        <f t="shared" si="217"/>
        <v>8750</v>
      </c>
      <c r="BD50" s="284">
        <f t="shared" si="218"/>
        <v>8750</v>
      </c>
      <c r="BE50" s="284">
        <f t="shared" si="219"/>
        <v>8750</v>
      </c>
      <c r="BF50" s="282">
        <f t="shared" si="187"/>
        <v>105000</v>
      </c>
      <c r="BG50" s="283">
        <f>115000/12</f>
        <v>9583.3333333333339</v>
      </c>
      <c r="BH50" s="284">
        <f t="shared" si="195"/>
        <v>9583.3333333333339</v>
      </c>
      <c r="BI50" s="284">
        <f t="shared" si="205"/>
        <v>9583.3333333333339</v>
      </c>
      <c r="BJ50" s="284">
        <f t="shared" si="202"/>
        <v>9583.3333333333339</v>
      </c>
      <c r="BK50" s="284">
        <f t="shared" si="202"/>
        <v>9583.3333333333339</v>
      </c>
      <c r="BL50" s="284">
        <f t="shared" si="202"/>
        <v>9583.3333333333339</v>
      </c>
      <c r="BM50" s="284">
        <f t="shared" si="202"/>
        <v>9583.3333333333339</v>
      </c>
      <c r="BN50" s="284">
        <f t="shared" si="202"/>
        <v>9583.3333333333339</v>
      </c>
      <c r="BO50" s="284">
        <f t="shared" si="202"/>
        <v>9583.3333333333339</v>
      </c>
      <c r="BP50" s="284">
        <f t="shared" si="202"/>
        <v>9583.3333333333339</v>
      </c>
      <c r="BQ50" s="284">
        <f t="shared" si="202"/>
        <v>9583.3333333333339</v>
      </c>
      <c r="BR50" s="284">
        <f t="shared" si="202"/>
        <v>9583.3333333333339</v>
      </c>
      <c r="BS50" s="282">
        <f t="shared" si="189"/>
        <v>114999.99999999999</v>
      </c>
    </row>
    <row r="51" spans="1:71" ht="15.5">
      <c r="A51" s="2">
        <f t="shared" si="74"/>
        <v>40</v>
      </c>
      <c r="B51" s="758" t="s">
        <v>458</v>
      </c>
      <c r="C51" s="279">
        <v>1</v>
      </c>
      <c r="D51" s="279" t="s">
        <v>11</v>
      </c>
      <c r="E51" s="279"/>
      <c r="F51" s="280"/>
      <c r="G51" s="760">
        <f>100000/12</f>
        <v>8333.3333333333339</v>
      </c>
      <c r="H51" s="284">
        <f t="shared" si="222"/>
        <v>8333.3333333333339</v>
      </c>
      <c r="I51" s="284">
        <f t="shared" si="222"/>
        <v>8333.3333333333339</v>
      </c>
      <c r="J51" s="284">
        <f t="shared" si="222"/>
        <v>8333.3333333333339</v>
      </c>
      <c r="K51" s="284">
        <f t="shared" si="222"/>
        <v>8333.3333333333339</v>
      </c>
      <c r="L51" s="284">
        <f t="shared" si="222"/>
        <v>8333.3333333333339</v>
      </c>
      <c r="M51" s="284">
        <f t="shared" si="222"/>
        <v>8333.3333333333339</v>
      </c>
      <c r="N51" s="284">
        <f t="shared" si="222"/>
        <v>8333.3333333333339</v>
      </c>
      <c r="O51" s="284">
        <f t="shared" si="222"/>
        <v>8333.3333333333339</v>
      </c>
      <c r="P51" s="284">
        <f t="shared" si="222"/>
        <v>8333.3333333333339</v>
      </c>
      <c r="Q51" s="284">
        <f t="shared" si="222"/>
        <v>8333.3333333333339</v>
      </c>
      <c r="R51" s="284">
        <f t="shared" si="222"/>
        <v>8333.3333333333339</v>
      </c>
      <c r="S51" s="286">
        <f t="shared" si="182"/>
        <v>99999.999999999985</v>
      </c>
      <c r="T51" s="283">
        <f>110000/12</f>
        <v>9166.6666666666661</v>
      </c>
      <c r="U51" s="284">
        <f t="shared" si="206"/>
        <v>9166.6666666666661</v>
      </c>
      <c r="V51" s="284">
        <f t="shared" si="191"/>
        <v>9166.6666666666661</v>
      </c>
      <c r="W51" s="284">
        <f t="shared" si="191"/>
        <v>9166.6666666666661</v>
      </c>
      <c r="X51" s="284">
        <f t="shared" si="191"/>
        <v>9166.6666666666661</v>
      </c>
      <c r="Y51" s="284">
        <f t="shared" si="191"/>
        <v>9166.6666666666661</v>
      </c>
      <c r="Z51" s="284">
        <f t="shared" si="191"/>
        <v>9166.6666666666661</v>
      </c>
      <c r="AA51" s="284">
        <f t="shared" si="191"/>
        <v>9166.6666666666661</v>
      </c>
      <c r="AB51" s="284">
        <f t="shared" si="191"/>
        <v>9166.6666666666661</v>
      </c>
      <c r="AC51" s="284">
        <f t="shared" si="191"/>
        <v>9166.6666666666661</v>
      </c>
      <c r="AD51" s="284">
        <f t="shared" si="191"/>
        <v>9166.6666666666661</v>
      </c>
      <c r="AE51" s="284">
        <f t="shared" si="191"/>
        <v>9166.6666666666661</v>
      </c>
      <c r="AF51" s="282">
        <f t="shared" si="184"/>
        <v>110000.00000000001</v>
      </c>
      <c r="AG51" s="283">
        <f>120000/12</f>
        <v>10000</v>
      </c>
      <c r="AH51" s="284">
        <f t="shared" si="207"/>
        <v>10000</v>
      </c>
      <c r="AI51" s="284">
        <f t="shared" si="207"/>
        <v>10000</v>
      </c>
      <c r="AJ51" s="284">
        <f t="shared" si="207"/>
        <v>10000</v>
      </c>
      <c r="AK51" s="284">
        <f t="shared" si="207"/>
        <v>10000</v>
      </c>
      <c r="AL51" s="284">
        <f t="shared" si="207"/>
        <v>10000</v>
      </c>
      <c r="AM51" s="284">
        <f t="shared" si="207"/>
        <v>10000</v>
      </c>
      <c r="AN51" s="284">
        <f t="shared" si="207"/>
        <v>10000</v>
      </c>
      <c r="AO51" s="284">
        <f t="shared" si="207"/>
        <v>10000</v>
      </c>
      <c r="AP51" s="284">
        <f t="shared" si="207"/>
        <v>10000</v>
      </c>
      <c r="AQ51" s="284">
        <f t="shared" si="207"/>
        <v>10000</v>
      </c>
      <c r="AR51" s="284">
        <f t="shared" si="207"/>
        <v>10000</v>
      </c>
      <c r="AS51" s="282">
        <f t="shared" si="51"/>
        <v>120000</v>
      </c>
      <c r="AT51" s="283">
        <f>132000/12</f>
        <v>11000</v>
      </c>
      <c r="AU51" s="284">
        <f t="shared" si="209"/>
        <v>11000</v>
      </c>
      <c r="AV51" s="284">
        <f t="shared" si="210"/>
        <v>11000</v>
      </c>
      <c r="AW51" s="284">
        <f t="shared" si="211"/>
        <v>11000</v>
      </c>
      <c r="AX51" s="284">
        <f t="shared" si="212"/>
        <v>11000</v>
      </c>
      <c r="AY51" s="284">
        <f t="shared" si="213"/>
        <v>11000</v>
      </c>
      <c r="AZ51" s="284">
        <f t="shared" si="214"/>
        <v>11000</v>
      </c>
      <c r="BA51" s="284">
        <f t="shared" si="215"/>
        <v>11000</v>
      </c>
      <c r="BB51" s="284">
        <f t="shared" si="216"/>
        <v>11000</v>
      </c>
      <c r="BC51" s="284">
        <f t="shared" si="217"/>
        <v>11000</v>
      </c>
      <c r="BD51" s="284">
        <f t="shared" si="218"/>
        <v>11000</v>
      </c>
      <c r="BE51" s="284">
        <f t="shared" si="219"/>
        <v>11000</v>
      </c>
      <c r="BF51" s="282">
        <f t="shared" si="187"/>
        <v>132000</v>
      </c>
      <c r="BG51" s="283">
        <f>145000/12</f>
        <v>12083.333333333334</v>
      </c>
      <c r="BH51" s="284">
        <f t="shared" si="195"/>
        <v>12083.333333333334</v>
      </c>
      <c r="BI51" s="284">
        <f t="shared" si="205"/>
        <v>12083.333333333334</v>
      </c>
      <c r="BJ51" s="284">
        <f t="shared" si="202"/>
        <v>12083.333333333334</v>
      </c>
      <c r="BK51" s="284">
        <f t="shared" si="202"/>
        <v>12083.333333333334</v>
      </c>
      <c r="BL51" s="284">
        <f t="shared" si="202"/>
        <v>12083.333333333334</v>
      </c>
      <c r="BM51" s="284">
        <f t="shared" si="202"/>
        <v>12083.333333333334</v>
      </c>
      <c r="BN51" s="284">
        <f t="shared" si="202"/>
        <v>12083.333333333334</v>
      </c>
      <c r="BO51" s="284">
        <f t="shared" si="202"/>
        <v>12083.333333333334</v>
      </c>
      <c r="BP51" s="284">
        <f t="shared" si="202"/>
        <v>12083.333333333334</v>
      </c>
      <c r="BQ51" s="284">
        <f t="shared" si="202"/>
        <v>12083.333333333334</v>
      </c>
      <c r="BR51" s="284">
        <f t="shared" si="202"/>
        <v>12083.333333333334</v>
      </c>
      <c r="BS51" s="282">
        <f t="shared" si="189"/>
        <v>145000</v>
      </c>
    </row>
    <row r="52" spans="1:71" ht="15.5">
      <c r="A52" s="2">
        <f t="shared" si="74"/>
        <v>41</v>
      </c>
      <c r="B52" s="758" t="s">
        <v>459</v>
      </c>
      <c r="C52" s="279">
        <v>1</v>
      </c>
      <c r="D52" s="279" t="s">
        <v>11</v>
      </c>
      <c r="E52" s="279"/>
      <c r="F52" s="280"/>
      <c r="G52" s="760">
        <f>100000/12</f>
        <v>8333.3333333333339</v>
      </c>
      <c r="H52" s="284">
        <f t="shared" si="222"/>
        <v>8333.3333333333339</v>
      </c>
      <c r="I52" s="284">
        <f t="shared" si="222"/>
        <v>8333.3333333333339</v>
      </c>
      <c r="J52" s="284">
        <f t="shared" si="222"/>
        <v>8333.3333333333339</v>
      </c>
      <c r="K52" s="284">
        <f t="shared" si="222"/>
        <v>8333.3333333333339</v>
      </c>
      <c r="L52" s="284">
        <f t="shared" si="222"/>
        <v>8333.3333333333339</v>
      </c>
      <c r="M52" s="284">
        <f t="shared" si="222"/>
        <v>8333.3333333333339</v>
      </c>
      <c r="N52" s="284">
        <f t="shared" si="222"/>
        <v>8333.3333333333339</v>
      </c>
      <c r="O52" s="284">
        <f t="shared" si="222"/>
        <v>8333.3333333333339</v>
      </c>
      <c r="P52" s="284">
        <f t="shared" si="222"/>
        <v>8333.3333333333339</v>
      </c>
      <c r="Q52" s="284">
        <f t="shared" si="222"/>
        <v>8333.3333333333339</v>
      </c>
      <c r="R52" s="284">
        <f t="shared" si="222"/>
        <v>8333.3333333333339</v>
      </c>
      <c r="S52" s="286">
        <f t="shared" si="182"/>
        <v>99999.999999999985</v>
      </c>
      <c r="T52" s="283">
        <f>110000/12</f>
        <v>9166.6666666666661</v>
      </c>
      <c r="U52" s="284">
        <f t="shared" si="206"/>
        <v>9166.6666666666661</v>
      </c>
      <c r="V52" s="284">
        <f t="shared" si="191"/>
        <v>9166.6666666666661</v>
      </c>
      <c r="W52" s="284">
        <f t="shared" si="191"/>
        <v>9166.6666666666661</v>
      </c>
      <c r="X52" s="284">
        <f t="shared" si="191"/>
        <v>9166.6666666666661</v>
      </c>
      <c r="Y52" s="284">
        <f t="shared" si="191"/>
        <v>9166.6666666666661</v>
      </c>
      <c r="Z52" s="284">
        <f t="shared" si="191"/>
        <v>9166.6666666666661</v>
      </c>
      <c r="AA52" s="284">
        <f t="shared" si="191"/>
        <v>9166.6666666666661</v>
      </c>
      <c r="AB52" s="284">
        <f t="shared" si="191"/>
        <v>9166.6666666666661</v>
      </c>
      <c r="AC52" s="284">
        <f t="shared" si="191"/>
        <v>9166.6666666666661</v>
      </c>
      <c r="AD52" s="284">
        <f t="shared" si="191"/>
        <v>9166.6666666666661</v>
      </c>
      <c r="AE52" s="284">
        <f t="shared" si="191"/>
        <v>9166.6666666666661</v>
      </c>
      <c r="AF52" s="282">
        <f t="shared" si="184"/>
        <v>110000.00000000001</v>
      </c>
      <c r="AG52" s="283">
        <f>120000/12</f>
        <v>10000</v>
      </c>
      <c r="AH52" s="284">
        <f t="shared" si="207"/>
        <v>10000</v>
      </c>
      <c r="AI52" s="284">
        <f t="shared" si="207"/>
        <v>10000</v>
      </c>
      <c r="AJ52" s="284">
        <f t="shared" si="207"/>
        <v>10000</v>
      </c>
      <c r="AK52" s="284">
        <f t="shared" si="207"/>
        <v>10000</v>
      </c>
      <c r="AL52" s="284">
        <f t="shared" si="207"/>
        <v>10000</v>
      </c>
      <c r="AM52" s="284">
        <f t="shared" si="207"/>
        <v>10000</v>
      </c>
      <c r="AN52" s="284">
        <f t="shared" si="207"/>
        <v>10000</v>
      </c>
      <c r="AO52" s="284">
        <f t="shared" si="207"/>
        <v>10000</v>
      </c>
      <c r="AP52" s="284">
        <f t="shared" si="207"/>
        <v>10000</v>
      </c>
      <c r="AQ52" s="284">
        <f t="shared" si="207"/>
        <v>10000</v>
      </c>
      <c r="AR52" s="284">
        <f t="shared" si="207"/>
        <v>10000</v>
      </c>
      <c r="AS52" s="282">
        <f t="shared" si="51"/>
        <v>120000</v>
      </c>
      <c r="AT52" s="283">
        <f>132000/12</f>
        <v>11000</v>
      </c>
      <c r="AU52" s="284">
        <f t="shared" si="209"/>
        <v>11000</v>
      </c>
      <c r="AV52" s="284">
        <f t="shared" si="210"/>
        <v>11000</v>
      </c>
      <c r="AW52" s="284">
        <f t="shared" si="211"/>
        <v>11000</v>
      </c>
      <c r="AX52" s="284">
        <f t="shared" si="212"/>
        <v>11000</v>
      </c>
      <c r="AY52" s="284">
        <f t="shared" si="213"/>
        <v>11000</v>
      </c>
      <c r="AZ52" s="284">
        <f t="shared" si="214"/>
        <v>11000</v>
      </c>
      <c r="BA52" s="284">
        <f t="shared" si="215"/>
        <v>11000</v>
      </c>
      <c r="BB52" s="284">
        <f t="shared" si="216"/>
        <v>11000</v>
      </c>
      <c r="BC52" s="284">
        <f t="shared" si="217"/>
        <v>11000</v>
      </c>
      <c r="BD52" s="284">
        <f t="shared" si="218"/>
        <v>11000</v>
      </c>
      <c r="BE52" s="284">
        <f t="shared" si="219"/>
        <v>11000</v>
      </c>
      <c r="BF52" s="282">
        <f t="shared" si="187"/>
        <v>132000</v>
      </c>
      <c r="BG52" s="283">
        <f>145000/12</f>
        <v>12083.333333333334</v>
      </c>
      <c r="BH52" s="284">
        <f t="shared" si="195"/>
        <v>12083.333333333334</v>
      </c>
      <c r="BI52" s="284">
        <f t="shared" si="205"/>
        <v>12083.333333333334</v>
      </c>
      <c r="BJ52" s="284">
        <f t="shared" si="202"/>
        <v>12083.333333333334</v>
      </c>
      <c r="BK52" s="284">
        <f t="shared" si="202"/>
        <v>12083.333333333334</v>
      </c>
      <c r="BL52" s="284">
        <f t="shared" si="202"/>
        <v>12083.333333333334</v>
      </c>
      <c r="BM52" s="284">
        <f t="shared" si="202"/>
        <v>12083.333333333334</v>
      </c>
      <c r="BN52" s="284">
        <f t="shared" si="202"/>
        <v>12083.333333333334</v>
      </c>
      <c r="BO52" s="284">
        <f t="shared" si="202"/>
        <v>12083.333333333334</v>
      </c>
      <c r="BP52" s="284">
        <f t="shared" si="202"/>
        <v>12083.333333333334</v>
      </c>
      <c r="BQ52" s="284">
        <f t="shared" si="202"/>
        <v>12083.333333333334</v>
      </c>
      <c r="BR52" s="284">
        <f t="shared" si="202"/>
        <v>12083.333333333334</v>
      </c>
      <c r="BS52" s="282">
        <f t="shared" si="189"/>
        <v>145000</v>
      </c>
    </row>
    <row r="53" spans="1:71">
      <c r="B53" s="264"/>
      <c r="C53" s="279"/>
      <c r="D53" s="279"/>
      <c r="E53" s="279"/>
      <c r="F53" s="280"/>
      <c r="G53" s="283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1"/>
      <c r="T53" s="283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2"/>
      <c r="AG53" s="283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284"/>
      <c r="AS53" s="282"/>
      <c r="AT53" s="283"/>
      <c r="AU53" s="284"/>
      <c r="AV53" s="284"/>
      <c r="AW53" s="284"/>
      <c r="AX53" s="284"/>
      <c r="AY53" s="284"/>
      <c r="AZ53" s="284"/>
      <c r="BA53" s="284"/>
      <c r="BB53" s="284"/>
      <c r="BC53" s="284"/>
      <c r="BD53" s="284"/>
      <c r="BE53" s="284"/>
      <c r="BF53" s="282"/>
      <c r="BG53" s="283"/>
      <c r="BH53" s="284"/>
      <c r="BI53" s="284"/>
      <c r="BJ53" s="284"/>
      <c r="BK53" s="284"/>
      <c r="BL53" s="284"/>
      <c r="BM53" s="284"/>
      <c r="BN53" s="284"/>
      <c r="BO53" s="284"/>
      <c r="BP53" s="284"/>
      <c r="BQ53" s="284"/>
      <c r="BR53" s="284"/>
      <c r="BS53" s="282"/>
    </row>
    <row r="54" spans="1:71">
      <c r="B54" s="642" t="s">
        <v>16</v>
      </c>
      <c r="C54" s="718"/>
      <c r="D54" s="279"/>
      <c r="E54" s="279"/>
      <c r="F54" s="264"/>
      <c r="G54" s="283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1"/>
      <c r="T54" s="283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2"/>
      <c r="AG54" s="283"/>
      <c r="AH54" s="284"/>
      <c r="AI54" s="284"/>
      <c r="AJ54" s="284"/>
      <c r="AK54" s="284"/>
      <c r="AL54" s="284"/>
      <c r="AM54" s="284"/>
      <c r="AN54" s="284"/>
      <c r="AO54" s="284"/>
      <c r="AP54" s="284"/>
      <c r="AQ54" s="284"/>
      <c r="AR54" s="284"/>
      <c r="AS54" s="282"/>
      <c r="AT54" s="283"/>
      <c r="AU54" s="284"/>
      <c r="AV54" s="284"/>
      <c r="AW54" s="284"/>
      <c r="AX54" s="284"/>
      <c r="AY54" s="284"/>
      <c r="AZ54" s="284"/>
      <c r="BA54" s="284"/>
      <c r="BB54" s="284"/>
      <c r="BC54" s="284"/>
      <c r="BD54" s="284"/>
      <c r="BE54" s="284"/>
      <c r="BF54" s="282"/>
      <c r="BG54" s="283"/>
      <c r="BH54" s="284"/>
      <c r="BI54" s="284"/>
      <c r="BJ54" s="284"/>
      <c r="BK54" s="284"/>
      <c r="BL54" s="284"/>
      <c r="BM54" s="284"/>
      <c r="BN54" s="284"/>
      <c r="BO54" s="284"/>
      <c r="BP54" s="284"/>
      <c r="BQ54" s="284"/>
      <c r="BR54" s="284"/>
      <c r="BS54" s="282"/>
    </row>
    <row r="55" spans="1:71">
      <c r="A55" s="2">
        <f>A52+1</f>
        <v>42</v>
      </c>
      <c r="B55" s="641" t="s">
        <v>499</v>
      </c>
      <c r="C55" s="718">
        <v>1</v>
      </c>
      <c r="D55" s="279" t="s">
        <v>11</v>
      </c>
      <c r="E55" s="279"/>
      <c r="F55" s="264"/>
      <c r="G55" s="283">
        <v>6500</v>
      </c>
      <c r="H55" s="284">
        <f t="shared" ref="H55:R69" si="223">G55</f>
        <v>6500</v>
      </c>
      <c r="I55" s="284">
        <f t="shared" si="223"/>
        <v>6500</v>
      </c>
      <c r="J55" s="284">
        <f t="shared" si="223"/>
        <v>6500</v>
      </c>
      <c r="K55" s="284">
        <f t="shared" si="223"/>
        <v>6500</v>
      </c>
      <c r="L55" s="284">
        <f t="shared" si="223"/>
        <v>6500</v>
      </c>
      <c r="M55" s="284">
        <f t="shared" si="223"/>
        <v>6500</v>
      </c>
      <c r="N55" s="284">
        <f t="shared" si="223"/>
        <v>6500</v>
      </c>
      <c r="O55" s="284">
        <f t="shared" si="223"/>
        <v>6500</v>
      </c>
      <c r="P55" s="284">
        <f t="shared" si="223"/>
        <v>6500</v>
      </c>
      <c r="Q55" s="284">
        <f t="shared" si="223"/>
        <v>6500</v>
      </c>
      <c r="R55" s="284">
        <f t="shared" si="223"/>
        <v>6500</v>
      </c>
      <c r="S55" s="281">
        <f t="shared" ref="S55:S64" si="224">SUM(F55:R55)</f>
        <v>78000</v>
      </c>
      <c r="T55" s="284">
        <f>R55*(1+I3)</f>
        <v>6890</v>
      </c>
      <c r="U55" s="284">
        <f t="shared" ref="U55:AE64" si="225">T55</f>
        <v>6890</v>
      </c>
      <c r="V55" s="284">
        <f t="shared" si="225"/>
        <v>6890</v>
      </c>
      <c r="W55" s="284">
        <f t="shared" si="225"/>
        <v>6890</v>
      </c>
      <c r="X55" s="284">
        <f t="shared" si="225"/>
        <v>6890</v>
      </c>
      <c r="Y55" s="284">
        <f t="shared" si="225"/>
        <v>6890</v>
      </c>
      <c r="Z55" s="284">
        <f t="shared" si="225"/>
        <v>6890</v>
      </c>
      <c r="AA55" s="284">
        <f t="shared" si="225"/>
        <v>6890</v>
      </c>
      <c r="AB55" s="284">
        <f t="shared" si="225"/>
        <v>6890</v>
      </c>
      <c r="AC55" s="284">
        <f t="shared" si="225"/>
        <v>6890</v>
      </c>
      <c r="AD55" s="284">
        <f t="shared" si="225"/>
        <v>6890</v>
      </c>
      <c r="AE55" s="284">
        <f t="shared" si="225"/>
        <v>6890</v>
      </c>
      <c r="AF55" s="282">
        <f t="shared" si="49"/>
        <v>82680</v>
      </c>
      <c r="AG55" s="284">
        <f>AE55*(1+I3)</f>
        <v>7303.4000000000005</v>
      </c>
      <c r="AH55" s="284">
        <f t="shared" ref="AH55:AR64" si="226">AG55</f>
        <v>7303.4000000000005</v>
      </c>
      <c r="AI55" s="284">
        <f t="shared" si="226"/>
        <v>7303.4000000000005</v>
      </c>
      <c r="AJ55" s="284">
        <f t="shared" si="226"/>
        <v>7303.4000000000005</v>
      </c>
      <c r="AK55" s="284">
        <f t="shared" si="226"/>
        <v>7303.4000000000005</v>
      </c>
      <c r="AL55" s="284">
        <f t="shared" si="226"/>
        <v>7303.4000000000005</v>
      </c>
      <c r="AM55" s="284">
        <f t="shared" si="226"/>
        <v>7303.4000000000005</v>
      </c>
      <c r="AN55" s="284">
        <f t="shared" si="226"/>
        <v>7303.4000000000005</v>
      </c>
      <c r="AO55" s="284">
        <f t="shared" si="226"/>
        <v>7303.4000000000005</v>
      </c>
      <c r="AP55" s="284">
        <f t="shared" si="226"/>
        <v>7303.4000000000005</v>
      </c>
      <c r="AQ55" s="284">
        <f t="shared" si="226"/>
        <v>7303.4000000000005</v>
      </c>
      <c r="AR55" s="284">
        <f t="shared" si="226"/>
        <v>7303.4000000000005</v>
      </c>
      <c r="AS55" s="282">
        <f t="shared" si="51"/>
        <v>87640.799999999988</v>
      </c>
      <c r="AT55" s="284">
        <f>AR55*(1+$I$3)</f>
        <v>7741.6040000000012</v>
      </c>
      <c r="AU55" s="284">
        <f t="shared" ref="AU55:AU64" si="227">AT55</f>
        <v>7741.6040000000012</v>
      </c>
      <c r="AV55" s="284">
        <f t="shared" ref="AV55:AV64" si="228">AU55</f>
        <v>7741.6040000000012</v>
      </c>
      <c r="AW55" s="284">
        <f t="shared" ref="AW55:AW64" si="229">AV55</f>
        <v>7741.6040000000012</v>
      </c>
      <c r="AX55" s="284">
        <f t="shared" ref="AX55:AX64" si="230">AW55</f>
        <v>7741.6040000000012</v>
      </c>
      <c r="AY55" s="284">
        <f t="shared" ref="AY55:AY64" si="231">AX55</f>
        <v>7741.6040000000012</v>
      </c>
      <c r="AZ55" s="284">
        <f t="shared" ref="AZ55:AZ64" si="232">AY55</f>
        <v>7741.6040000000012</v>
      </c>
      <c r="BA55" s="284">
        <f t="shared" ref="BA55:BA64" si="233">AZ55</f>
        <v>7741.6040000000012</v>
      </c>
      <c r="BB55" s="284">
        <f t="shared" ref="BB55:BB64" si="234">BA55</f>
        <v>7741.6040000000012</v>
      </c>
      <c r="BC55" s="284">
        <f t="shared" ref="BC55:BC64" si="235">BB55</f>
        <v>7741.6040000000012</v>
      </c>
      <c r="BD55" s="284">
        <f t="shared" ref="BD55:BD64" si="236">BC55</f>
        <v>7741.6040000000012</v>
      </c>
      <c r="BE55" s="284">
        <f t="shared" ref="BE55:BE64" si="237">BD55</f>
        <v>7741.6040000000012</v>
      </c>
      <c r="BF55" s="282">
        <f t="shared" ref="BF55:BF64" si="238">SUM(AT55:BE55)</f>
        <v>92899.248000000021</v>
      </c>
      <c r="BG55" s="284">
        <f t="shared" ref="BG55:BG61" si="239">BE55*(1+$I$3)</f>
        <v>8206.1002400000016</v>
      </c>
      <c r="BH55" s="284">
        <f t="shared" ref="BH55:BH64" si="240">BG55</f>
        <v>8206.1002400000016</v>
      </c>
      <c r="BI55" s="284">
        <f t="shared" ref="BI55:BI64" si="241">BH55</f>
        <v>8206.1002400000016</v>
      </c>
      <c r="BJ55" s="284">
        <f t="shared" ref="BJ55:BJ64" si="242">BI55</f>
        <v>8206.1002400000016</v>
      </c>
      <c r="BK55" s="284">
        <f t="shared" ref="BK55:BK64" si="243">BJ55</f>
        <v>8206.1002400000016</v>
      </c>
      <c r="BL55" s="284">
        <f t="shared" ref="BL55:BL64" si="244">BK55</f>
        <v>8206.1002400000016</v>
      </c>
      <c r="BM55" s="284">
        <f t="shared" ref="BM55:BM64" si="245">BL55</f>
        <v>8206.1002400000016</v>
      </c>
      <c r="BN55" s="284">
        <f t="shared" ref="BN55:BN64" si="246">BM55</f>
        <v>8206.1002400000016</v>
      </c>
      <c r="BO55" s="284">
        <f t="shared" ref="BO55:BO64" si="247">BN55</f>
        <v>8206.1002400000016</v>
      </c>
      <c r="BP55" s="284">
        <f t="shared" ref="BP55:BP64" si="248">BO55</f>
        <v>8206.1002400000016</v>
      </c>
      <c r="BQ55" s="284">
        <f t="shared" ref="BQ55:BQ64" si="249">BP55</f>
        <v>8206.1002400000016</v>
      </c>
      <c r="BR55" s="284">
        <f t="shared" ref="BR55:BR64" si="250">BQ55</f>
        <v>8206.1002400000016</v>
      </c>
      <c r="BS55" s="282">
        <f t="shared" ref="BS55:BS64" si="251">SUM(BG55:BR55)</f>
        <v>98473.202880000012</v>
      </c>
    </row>
    <row r="56" spans="1:71">
      <c r="A56" s="2">
        <f t="shared" si="74"/>
        <v>43</v>
      </c>
      <c r="B56" s="641" t="s">
        <v>500</v>
      </c>
      <c r="C56" s="718">
        <v>1</v>
      </c>
      <c r="D56" s="279" t="s">
        <v>11</v>
      </c>
      <c r="E56" s="279"/>
      <c r="F56" s="264"/>
      <c r="G56" s="283">
        <v>6500</v>
      </c>
      <c r="H56" s="284">
        <f t="shared" si="223"/>
        <v>6500</v>
      </c>
      <c r="I56" s="284">
        <f t="shared" si="223"/>
        <v>6500</v>
      </c>
      <c r="J56" s="284">
        <f t="shared" si="223"/>
        <v>6500</v>
      </c>
      <c r="K56" s="284">
        <f t="shared" si="223"/>
        <v>6500</v>
      </c>
      <c r="L56" s="284">
        <f t="shared" si="223"/>
        <v>6500</v>
      </c>
      <c r="M56" s="284">
        <f t="shared" si="223"/>
        <v>6500</v>
      </c>
      <c r="N56" s="284">
        <f t="shared" si="223"/>
        <v>6500</v>
      </c>
      <c r="O56" s="284">
        <f t="shared" si="223"/>
        <v>6500</v>
      </c>
      <c r="P56" s="284">
        <f t="shared" si="223"/>
        <v>6500</v>
      </c>
      <c r="Q56" s="284">
        <f t="shared" si="223"/>
        <v>6500</v>
      </c>
      <c r="R56" s="284">
        <f t="shared" si="223"/>
        <v>6500</v>
      </c>
      <c r="S56" s="281">
        <f t="shared" si="224"/>
        <v>78000</v>
      </c>
      <c r="T56" s="284">
        <f>R56*(1+I3)</f>
        <v>6890</v>
      </c>
      <c r="U56" s="284">
        <f t="shared" si="225"/>
        <v>6890</v>
      </c>
      <c r="V56" s="284">
        <f t="shared" si="225"/>
        <v>6890</v>
      </c>
      <c r="W56" s="284">
        <f t="shared" si="225"/>
        <v>6890</v>
      </c>
      <c r="X56" s="284">
        <f t="shared" si="225"/>
        <v>6890</v>
      </c>
      <c r="Y56" s="284">
        <f t="shared" si="225"/>
        <v>6890</v>
      </c>
      <c r="Z56" s="284">
        <f t="shared" si="225"/>
        <v>6890</v>
      </c>
      <c r="AA56" s="284">
        <f t="shared" si="225"/>
        <v>6890</v>
      </c>
      <c r="AB56" s="284">
        <f t="shared" si="225"/>
        <v>6890</v>
      </c>
      <c r="AC56" s="284">
        <f t="shared" si="225"/>
        <v>6890</v>
      </c>
      <c r="AD56" s="284">
        <f t="shared" si="225"/>
        <v>6890</v>
      </c>
      <c r="AE56" s="284">
        <f t="shared" si="225"/>
        <v>6890</v>
      </c>
      <c r="AF56" s="282">
        <f t="shared" si="49"/>
        <v>82680</v>
      </c>
      <c r="AG56" s="284">
        <f>AE56*(1+I3)</f>
        <v>7303.4000000000005</v>
      </c>
      <c r="AH56" s="284">
        <f t="shared" si="226"/>
        <v>7303.4000000000005</v>
      </c>
      <c r="AI56" s="284">
        <f t="shared" si="226"/>
        <v>7303.4000000000005</v>
      </c>
      <c r="AJ56" s="284">
        <f t="shared" si="226"/>
        <v>7303.4000000000005</v>
      </c>
      <c r="AK56" s="284">
        <f t="shared" si="226"/>
        <v>7303.4000000000005</v>
      </c>
      <c r="AL56" s="284">
        <f t="shared" si="226"/>
        <v>7303.4000000000005</v>
      </c>
      <c r="AM56" s="284">
        <f t="shared" si="226"/>
        <v>7303.4000000000005</v>
      </c>
      <c r="AN56" s="284">
        <f t="shared" si="226"/>
        <v>7303.4000000000005</v>
      </c>
      <c r="AO56" s="284">
        <f t="shared" si="226"/>
        <v>7303.4000000000005</v>
      </c>
      <c r="AP56" s="284">
        <f t="shared" si="226"/>
        <v>7303.4000000000005</v>
      </c>
      <c r="AQ56" s="284">
        <f t="shared" si="226"/>
        <v>7303.4000000000005</v>
      </c>
      <c r="AR56" s="284">
        <f t="shared" si="226"/>
        <v>7303.4000000000005</v>
      </c>
      <c r="AS56" s="282">
        <f t="shared" si="51"/>
        <v>87640.799999999988</v>
      </c>
      <c r="AT56" s="284">
        <f>AR56*(1+$I$3)</f>
        <v>7741.6040000000012</v>
      </c>
      <c r="AU56" s="284">
        <f t="shared" si="227"/>
        <v>7741.6040000000012</v>
      </c>
      <c r="AV56" s="284">
        <f t="shared" si="228"/>
        <v>7741.6040000000012</v>
      </c>
      <c r="AW56" s="284">
        <f t="shared" si="229"/>
        <v>7741.6040000000012</v>
      </c>
      <c r="AX56" s="284">
        <f t="shared" si="230"/>
        <v>7741.6040000000012</v>
      </c>
      <c r="AY56" s="284">
        <f t="shared" si="231"/>
        <v>7741.6040000000012</v>
      </c>
      <c r="AZ56" s="284">
        <f t="shared" si="232"/>
        <v>7741.6040000000012</v>
      </c>
      <c r="BA56" s="284">
        <f t="shared" si="233"/>
        <v>7741.6040000000012</v>
      </c>
      <c r="BB56" s="284">
        <f t="shared" si="234"/>
        <v>7741.6040000000012</v>
      </c>
      <c r="BC56" s="284">
        <f t="shared" si="235"/>
        <v>7741.6040000000012</v>
      </c>
      <c r="BD56" s="284">
        <f t="shared" si="236"/>
        <v>7741.6040000000012</v>
      </c>
      <c r="BE56" s="284">
        <f t="shared" si="237"/>
        <v>7741.6040000000012</v>
      </c>
      <c r="BF56" s="282">
        <f t="shared" si="238"/>
        <v>92899.248000000021</v>
      </c>
      <c r="BG56" s="284">
        <f t="shared" si="239"/>
        <v>8206.1002400000016</v>
      </c>
      <c r="BH56" s="284">
        <f t="shared" si="240"/>
        <v>8206.1002400000016</v>
      </c>
      <c r="BI56" s="284">
        <f t="shared" si="241"/>
        <v>8206.1002400000016</v>
      </c>
      <c r="BJ56" s="284">
        <f t="shared" si="242"/>
        <v>8206.1002400000016</v>
      </c>
      <c r="BK56" s="284">
        <f t="shared" si="243"/>
        <v>8206.1002400000016</v>
      </c>
      <c r="BL56" s="284">
        <f t="shared" si="244"/>
        <v>8206.1002400000016</v>
      </c>
      <c r="BM56" s="284">
        <f t="shared" si="245"/>
        <v>8206.1002400000016</v>
      </c>
      <c r="BN56" s="284">
        <f t="shared" si="246"/>
        <v>8206.1002400000016</v>
      </c>
      <c r="BO56" s="284">
        <f t="shared" si="247"/>
        <v>8206.1002400000016</v>
      </c>
      <c r="BP56" s="284">
        <f t="shared" si="248"/>
        <v>8206.1002400000016</v>
      </c>
      <c r="BQ56" s="284">
        <f t="shared" si="249"/>
        <v>8206.1002400000016</v>
      </c>
      <c r="BR56" s="284">
        <f t="shared" si="250"/>
        <v>8206.1002400000016</v>
      </c>
      <c r="BS56" s="282">
        <f t="shared" si="251"/>
        <v>98473.202880000012</v>
      </c>
    </row>
    <row r="57" spans="1:71">
      <c r="A57" s="2">
        <f t="shared" si="74"/>
        <v>44</v>
      </c>
      <c r="B57" s="641" t="s">
        <v>501</v>
      </c>
      <c r="C57" s="279">
        <v>3</v>
      </c>
      <c r="D57" s="279" t="s">
        <v>11</v>
      </c>
      <c r="E57" s="279"/>
      <c r="F57" s="280"/>
      <c r="G57" s="283"/>
      <c r="H57" s="284"/>
      <c r="I57" s="283">
        <v>5000</v>
      </c>
      <c r="J57" s="284">
        <f t="shared" si="223"/>
        <v>5000</v>
      </c>
      <c r="K57" s="284">
        <f t="shared" si="223"/>
        <v>5000</v>
      </c>
      <c r="L57" s="284">
        <f t="shared" si="223"/>
        <v>5000</v>
      </c>
      <c r="M57" s="284">
        <f t="shared" si="223"/>
        <v>5000</v>
      </c>
      <c r="N57" s="284">
        <f t="shared" si="223"/>
        <v>5000</v>
      </c>
      <c r="O57" s="284">
        <f t="shared" si="223"/>
        <v>5000</v>
      </c>
      <c r="P57" s="284">
        <f t="shared" si="223"/>
        <v>5000</v>
      </c>
      <c r="Q57" s="284">
        <f t="shared" si="223"/>
        <v>5000</v>
      </c>
      <c r="R57" s="284">
        <f t="shared" si="223"/>
        <v>5000</v>
      </c>
      <c r="S57" s="281">
        <f t="shared" si="224"/>
        <v>50000</v>
      </c>
      <c r="T57" s="284">
        <f>R57*(1+I3)</f>
        <v>5300</v>
      </c>
      <c r="U57" s="284">
        <f t="shared" ref="U57:U64" si="252">T57</f>
        <v>5300</v>
      </c>
      <c r="V57" s="284">
        <f t="shared" si="225"/>
        <v>5300</v>
      </c>
      <c r="W57" s="284">
        <f t="shared" si="225"/>
        <v>5300</v>
      </c>
      <c r="X57" s="284">
        <f t="shared" si="225"/>
        <v>5300</v>
      </c>
      <c r="Y57" s="284">
        <f t="shared" si="225"/>
        <v>5300</v>
      </c>
      <c r="Z57" s="284">
        <f t="shared" si="225"/>
        <v>5300</v>
      </c>
      <c r="AA57" s="284">
        <f t="shared" si="225"/>
        <v>5300</v>
      </c>
      <c r="AB57" s="284">
        <f t="shared" si="225"/>
        <v>5300</v>
      </c>
      <c r="AC57" s="284">
        <f t="shared" si="225"/>
        <v>5300</v>
      </c>
      <c r="AD57" s="284">
        <f t="shared" si="225"/>
        <v>5300</v>
      </c>
      <c r="AE57" s="284">
        <f t="shared" si="225"/>
        <v>5300</v>
      </c>
      <c r="AF57" s="282">
        <f t="shared" si="49"/>
        <v>63600</v>
      </c>
      <c r="AG57" s="284">
        <f>AE57*(1+I3)</f>
        <v>5618</v>
      </c>
      <c r="AH57" s="284">
        <f t="shared" si="226"/>
        <v>5618</v>
      </c>
      <c r="AI57" s="284">
        <f t="shared" si="226"/>
        <v>5618</v>
      </c>
      <c r="AJ57" s="284">
        <f t="shared" si="226"/>
        <v>5618</v>
      </c>
      <c r="AK57" s="284">
        <f t="shared" si="226"/>
        <v>5618</v>
      </c>
      <c r="AL57" s="284">
        <f t="shared" si="226"/>
        <v>5618</v>
      </c>
      <c r="AM57" s="284">
        <f t="shared" si="226"/>
        <v>5618</v>
      </c>
      <c r="AN57" s="284">
        <f t="shared" si="226"/>
        <v>5618</v>
      </c>
      <c r="AO57" s="284">
        <f t="shared" si="226"/>
        <v>5618</v>
      </c>
      <c r="AP57" s="284">
        <f t="shared" si="226"/>
        <v>5618</v>
      </c>
      <c r="AQ57" s="284">
        <f t="shared" si="226"/>
        <v>5618</v>
      </c>
      <c r="AR57" s="284">
        <f t="shared" si="226"/>
        <v>5618</v>
      </c>
      <c r="AS57" s="282">
        <f t="shared" si="51"/>
        <v>67416</v>
      </c>
      <c r="AT57" s="284">
        <f t="shared" ref="AT57:AT61" si="253">AR57*(1+$I$3)</f>
        <v>5955.08</v>
      </c>
      <c r="AU57" s="284">
        <f t="shared" si="227"/>
        <v>5955.08</v>
      </c>
      <c r="AV57" s="284">
        <f t="shared" si="228"/>
        <v>5955.08</v>
      </c>
      <c r="AW57" s="284">
        <f t="shared" si="229"/>
        <v>5955.08</v>
      </c>
      <c r="AX57" s="284">
        <f t="shared" si="230"/>
        <v>5955.08</v>
      </c>
      <c r="AY57" s="284">
        <f t="shared" si="231"/>
        <v>5955.08</v>
      </c>
      <c r="AZ57" s="284">
        <f t="shared" si="232"/>
        <v>5955.08</v>
      </c>
      <c r="BA57" s="284">
        <f t="shared" si="233"/>
        <v>5955.08</v>
      </c>
      <c r="BB57" s="284">
        <f t="shared" si="234"/>
        <v>5955.08</v>
      </c>
      <c r="BC57" s="284">
        <f t="shared" si="235"/>
        <v>5955.08</v>
      </c>
      <c r="BD57" s="284">
        <f t="shared" si="236"/>
        <v>5955.08</v>
      </c>
      <c r="BE57" s="284">
        <f t="shared" si="237"/>
        <v>5955.08</v>
      </c>
      <c r="BF57" s="282">
        <f t="shared" si="238"/>
        <v>71460.960000000006</v>
      </c>
      <c r="BG57" s="284">
        <f t="shared" si="239"/>
        <v>6312.3847999999998</v>
      </c>
      <c r="BH57" s="284">
        <f t="shared" si="240"/>
        <v>6312.3847999999998</v>
      </c>
      <c r="BI57" s="284">
        <f t="shared" si="241"/>
        <v>6312.3847999999998</v>
      </c>
      <c r="BJ57" s="284">
        <f t="shared" si="242"/>
        <v>6312.3847999999998</v>
      </c>
      <c r="BK57" s="284">
        <f t="shared" si="243"/>
        <v>6312.3847999999998</v>
      </c>
      <c r="BL57" s="284">
        <f t="shared" si="244"/>
        <v>6312.3847999999998</v>
      </c>
      <c r="BM57" s="284">
        <f t="shared" si="245"/>
        <v>6312.3847999999998</v>
      </c>
      <c r="BN57" s="284">
        <f t="shared" si="246"/>
        <v>6312.3847999999998</v>
      </c>
      <c r="BO57" s="284">
        <f t="shared" si="247"/>
        <v>6312.3847999999998</v>
      </c>
      <c r="BP57" s="284">
        <f t="shared" si="248"/>
        <v>6312.3847999999998</v>
      </c>
      <c r="BQ57" s="284">
        <f t="shared" si="249"/>
        <v>6312.3847999999998</v>
      </c>
      <c r="BR57" s="284">
        <f t="shared" si="250"/>
        <v>6312.3847999999998</v>
      </c>
      <c r="BS57" s="282">
        <f t="shared" si="251"/>
        <v>75748.617599999998</v>
      </c>
    </row>
    <row r="58" spans="1:71">
      <c r="A58" s="2">
        <f t="shared" si="74"/>
        <v>45</v>
      </c>
      <c r="B58" s="641" t="s">
        <v>502</v>
      </c>
      <c r="C58" s="279">
        <v>4</v>
      </c>
      <c r="D58" s="279" t="s">
        <v>11</v>
      </c>
      <c r="E58" s="279"/>
      <c r="F58" s="280"/>
      <c r="G58" s="283"/>
      <c r="H58" s="284"/>
      <c r="I58" s="284"/>
      <c r="J58" s="283">
        <v>5000</v>
      </c>
      <c r="K58" s="284">
        <f t="shared" si="223"/>
        <v>5000</v>
      </c>
      <c r="L58" s="284">
        <f t="shared" si="223"/>
        <v>5000</v>
      </c>
      <c r="M58" s="284">
        <f t="shared" si="223"/>
        <v>5000</v>
      </c>
      <c r="N58" s="284">
        <f t="shared" si="223"/>
        <v>5000</v>
      </c>
      <c r="O58" s="284">
        <f t="shared" si="223"/>
        <v>5000</v>
      </c>
      <c r="P58" s="284">
        <f t="shared" si="223"/>
        <v>5000</v>
      </c>
      <c r="Q58" s="284">
        <f t="shared" si="223"/>
        <v>5000</v>
      </c>
      <c r="R58" s="284">
        <f t="shared" si="223"/>
        <v>5000</v>
      </c>
      <c r="S58" s="281">
        <f t="shared" si="224"/>
        <v>45000</v>
      </c>
      <c r="T58" s="284">
        <f>R58*(1+I3)</f>
        <v>5300</v>
      </c>
      <c r="U58" s="284">
        <f t="shared" si="252"/>
        <v>5300</v>
      </c>
      <c r="V58" s="284">
        <f t="shared" si="225"/>
        <v>5300</v>
      </c>
      <c r="W58" s="284">
        <f t="shared" si="225"/>
        <v>5300</v>
      </c>
      <c r="X58" s="284">
        <f t="shared" si="225"/>
        <v>5300</v>
      </c>
      <c r="Y58" s="284">
        <f t="shared" si="225"/>
        <v>5300</v>
      </c>
      <c r="Z58" s="284">
        <f t="shared" si="225"/>
        <v>5300</v>
      </c>
      <c r="AA58" s="284">
        <f t="shared" si="225"/>
        <v>5300</v>
      </c>
      <c r="AB58" s="284">
        <f t="shared" si="225"/>
        <v>5300</v>
      </c>
      <c r="AC58" s="284">
        <f t="shared" si="225"/>
        <v>5300</v>
      </c>
      <c r="AD58" s="284">
        <f t="shared" si="225"/>
        <v>5300</v>
      </c>
      <c r="AE58" s="284">
        <f t="shared" si="225"/>
        <v>5300</v>
      </c>
      <c r="AF58" s="282">
        <f t="shared" si="49"/>
        <v>63600</v>
      </c>
      <c r="AG58" s="284">
        <f>AE58*(1+I3)</f>
        <v>5618</v>
      </c>
      <c r="AH58" s="284">
        <f t="shared" ref="AH58:AH64" si="254">AG58</f>
        <v>5618</v>
      </c>
      <c r="AI58" s="284">
        <f t="shared" si="226"/>
        <v>5618</v>
      </c>
      <c r="AJ58" s="284">
        <f t="shared" si="226"/>
        <v>5618</v>
      </c>
      <c r="AK58" s="284">
        <f t="shared" si="226"/>
        <v>5618</v>
      </c>
      <c r="AL58" s="284">
        <f t="shared" si="226"/>
        <v>5618</v>
      </c>
      <c r="AM58" s="284">
        <f t="shared" si="226"/>
        <v>5618</v>
      </c>
      <c r="AN58" s="284">
        <f t="shared" si="226"/>
        <v>5618</v>
      </c>
      <c r="AO58" s="284">
        <f t="shared" si="226"/>
        <v>5618</v>
      </c>
      <c r="AP58" s="284">
        <f t="shared" si="226"/>
        <v>5618</v>
      </c>
      <c r="AQ58" s="284">
        <f t="shared" si="226"/>
        <v>5618</v>
      </c>
      <c r="AR58" s="284">
        <f t="shared" si="226"/>
        <v>5618</v>
      </c>
      <c r="AS58" s="282">
        <f t="shared" si="51"/>
        <v>67416</v>
      </c>
      <c r="AT58" s="284">
        <f t="shared" si="253"/>
        <v>5955.08</v>
      </c>
      <c r="AU58" s="284">
        <f t="shared" si="227"/>
        <v>5955.08</v>
      </c>
      <c r="AV58" s="284">
        <f t="shared" si="228"/>
        <v>5955.08</v>
      </c>
      <c r="AW58" s="284">
        <f t="shared" si="229"/>
        <v>5955.08</v>
      </c>
      <c r="AX58" s="284">
        <f t="shared" si="230"/>
        <v>5955.08</v>
      </c>
      <c r="AY58" s="284">
        <f t="shared" si="231"/>
        <v>5955.08</v>
      </c>
      <c r="AZ58" s="284">
        <f t="shared" si="232"/>
        <v>5955.08</v>
      </c>
      <c r="BA58" s="284">
        <f t="shared" si="233"/>
        <v>5955.08</v>
      </c>
      <c r="BB58" s="284">
        <f t="shared" si="234"/>
        <v>5955.08</v>
      </c>
      <c r="BC58" s="284">
        <f t="shared" si="235"/>
        <v>5955.08</v>
      </c>
      <c r="BD58" s="284">
        <f t="shared" si="236"/>
        <v>5955.08</v>
      </c>
      <c r="BE58" s="284">
        <f t="shared" si="237"/>
        <v>5955.08</v>
      </c>
      <c r="BF58" s="282">
        <f t="shared" si="238"/>
        <v>71460.960000000006</v>
      </c>
      <c r="BG58" s="284">
        <f t="shared" si="239"/>
        <v>6312.3847999999998</v>
      </c>
      <c r="BH58" s="284">
        <f t="shared" si="240"/>
        <v>6312.3847999999998</v>
      </c>
      <c r="BI58" s="284">
        <f t="shared" si="241"/>
        <v>6312.3847999999998</v>
      </c>
      <c r="BJ58" s="284">
        <f t="shared" si="242"/>
        <v>6312.3847999999998</v>
      </c>
      <c r="BK58" s="284">
        <f t="shared" si="243"/>
        <v>6312.3847999999998</v>
      </c>
      <c r="BL58" s="284">
        <f t="shared" si="244"/>
        <v>6312.3847999999998</v>
      </c>
      <c r="BM58" s="284">
        <f t="shared" si="245"/>
        <v>6312.3847999999998</v>
      </c>
      <c r="BN58" s="284">
        <f t="shared" si="246"/>
        <v>6312.3847999999998</v>
      </c>
      <c r="BO58" s="284">
        <f t="shared" si="247"/>
        <v>6312.3847999999998</v>
      </c>
      <c r="BP58" s="284">
        <f t="shared" si="248"/>
        <v>6312.3847999999998</v>
      </c>
      <c r="BQ58" s="284">
        <f t="shared" si="249"/>
        <v>6312.3847999999998</v>
      </c>
      <c r="BR58" s="284">
        <f t="shared" si="250"/>
        <v>6312.3847999999998</v>
      </c>
      <c r="BS58" s="282">
        <f t="shared" si="251"/>
        <v>75748.617599999998</v>
      </c>
    </row>
    <row r="59" spans="1:71">
      <c r="A59" s="2">
        <f t="shared" si="74"/>
        <v>46</v>
      </c>
      <c r="B59" s="641" t="s">
        <v>503</v>
      </c>
      <c r="C59" s="279">
        <v>5</v>
      </c>
      <c r="D59" s="279" t="s">
        <v>11</v>
      </c>
      <c r="E59" s="279"/>
      <c r="F59" s="283"/>
      <c r="G59" s="283"/>
      <c r="H59" s="284"/>
      <c r="I59" s="284"/>
      <c r="J59" s="284"/>
      <c r="K59" s="283">
        <v>5000</v>
      </c>
      <c r="L59" s="284">
        <v>3500</v>
      </c>
      <c r="M59" s="284">
        <v>3500</v>
      </c>
      <c r="N59" s="284">
        <v>3500</v>
      </c>
      <c r="O59" s="284">
        <v>3500</v>
      </c>
      <c r="P59" s="284">
        <v>3500</v>
      </c>
      <c r="Q59" s="284">
        <v>3500</v>
      </c>
      <c r="R59" s="284">
        <v>3500</v>
      </c>
      <c r="S59" s="281">
        <f t="shared" si="224"/>
        <v>29500</v>
      </c>
      <c r="T59" s="284">
        <f>R59*(1+I3)</f>
        <v>3710</v>
      </c>
      <c r="U59" s="284">
        <f t="shared" si="252"/>
        <v>3710</v>
      </c>
      <c r="V59" s="284">
        <f t="shared" si="225"/>
        <v>3710</v>
      </c>
      <c r="W59" s="284">
        <f t="shared" si="225"/>
        <v>3710</v>
      </c>
      <c r="X59" s="284">
        <f t="shared" si="225"/>
        <v>3710</v>
      </c>
      <c r="Y59" s="284">
        <f t="shared" si="225"/>
        <v>3710</v>
      </c>
      <c r="Z59" s="284">
        <f t="shared" si="225"/>
        <v>3710</v>
      </c>
      <c r="AA59" s="284">
        <f t="shared" si="225"/>
        <v>3710</v>
      </c>
      <c r="AB59" s="284">
        <f t="shared" si="225"/>
        <v>3710</v>
      </c>
      <c r="AC59" s="284">
        <f t="shared" si="225"/>
        <v>3710</v>
      </c>
      <c r="AD59" s="284">
        <f t="shared" si="225"/>
        <v>3710</v>
      </c>
      <c r="AE59" s="284">
        <f t="shared" si="225"/>
        <v>3710</v>
      </c>
      <c r="AF59" s="282">
        <f t="shared" si="49"/>
        <v>44520</v>
      </c>
      <c r="AG59" s="284">
        <f>AE59*(1+I3)</f>
        <v>3932.6000000000004</v>
      </c>
      <c r="AH59" s="284">
        <f t="shared" si="254"/>
        <v>3932.6000000000004</v>
      </c>
      <c r="AI59" s="284">
        <f t="shared" si="226"/>
        <v>3932.6000000000004</v>
      </c>
      <c r="AJ59" s="284">
        <f t="shared" si="226"/>
        <v>3932.6000000000004</v>
      </c>
      <c r="AK59" s="284">
        <f t="shared" si="226"/>
        <v>3932.6000000000004</v>
      </c>
      <c r="AL59" s="284">
        <f t="shared" si="226"/>
        <v>3932.6000000000004</v>
      </c>
      <c r="AM59" s="284">
        <f t="shared" si="226"/>
        <v>3932.6000000000004</v>
      </c>
      <c r="AN59" s="284">
        <f t="shared" si="226"/>
        <v>3932.6000000000004</v>
      </c>
      <c r="AO59" s="284">
        <f t="shared" si="226"/>
        <v>3932.6000000000004</v>
      </c>
      <c r="AP59" s="284">
        <f t="shared" si="226"/>
        <v>3932.6000000000004</v>
      </c>
      <c r="AQ59" s="284">
        <f t="shared" si="226"/>
        <v>3932.6000000000004</v>
      </c>
      <c r="AR59" s="284">
        <f t="shared" si="226"/>
        <v>3932.6000000000004</v>
      </c>
      <c r="AS59" s="282">
        <f t="shared" si="51"/>
        <v>47191.19999999999</v>
      </c>
      <c r="AT59" s="284">
        <f t="shared" si="253"/>
        <v>4168.5560000000005</v>
      </c>
      <c r="AU59" s="284">
        <f t="shared" si="227"/>
        <v>4168.5560000000005</v>
      </c>
      <c r="AV59" s="284">
        <f t="shared" si="228"/>
        <v>4168.5560000000005</v>
      </c>
      <c r="AW59" s="284">
        <f t="shared" si="229"/>
        <v>4168.5560000000005</v>
      </c>
      <c r="AX59" s="284">
        <f t="shared" si="230"/>
        <v>4168.5560000000005</v>
      </c>
      <c r="AY59" s="284">
        <f t="shared" si="231"/>
        <v>4168.5560000000005</v>
      </c>
      <c r="AZ59" s="284">
        <f t="shared" si="232"/>
        <v>4168.5560000000005</v>
      </c>
      <c r="BA59" s="284">
        <f t="shared" si="233"/>
        <v>4168.5560000000005</v>
      </c>
      <c r="BB59" s="284">
        <f t="shared" si="234"/>
        <v>4168.5560000000005</v>
      </c>
      <c r="BC59" s="284">
        <f t="shared" si="235"/>
        <v>4168.5560000000005</v>
      </c>
      <c r="BD59" s="284">
        <f t="shared" si="236"/>
        <v>4168.5560000000005</v>
      </c>
      <c r="BE59" s="284">
        <f t="shared" si="237"/>
        <v>4168.5560000000005</v>
      </c>
      <c r="BF59" s="282">
        <f t="shared" si="238"/>
        <v>50022.671999999991</v>
      </c>
      <c r="BG59" s="284">
        <f t="shared" si="239"/>
        <v>4418.6693600000008</v>
      </c>
      <c r="BH59" s="284">
        <f t="shared" si="240"/>
        <v>4418.6693600000008</v>
      </c>
      <c r="BI59" s="284">
        <f t="shared" si="241"/>
        <v>4418.6693600000008</v>
      </c>
      <c r="BJ59" s="284">
        <f t="shared" si="242"/>
        <v>4418.6693600000008</v>
      </c>
      <c r="BK59" s="284">
        <f t="shared" si="243"/>
        <v>4418.6693600000008</v>
      </c>
      <c r="BL59" s="284">
        <f t="shared" si="244"/>
        <v>4418.6693600000008</v>
      </c>
      <c r="BM59" s="284">
        <f t="shared" si="245"/>
        <v>4418.6693600000008</v>
      </c>
      <c r="BN59" s="284">
        <f t="shared" si="246"/>
        <v>4418.6693600000008</v>
      </c>
      <c r="BO59" s="284">
        <f t="shared" si="247"/>
        <v>4418.6693600000008</v>
      </c>
      <c r="BP59" s="284">
        <f t="shared" si="248"/>
        <v>4418.6693600000008</v>
      </c>
      <c r="BQ59" s="284">
        <f t="shared" si="249"/>
        <v>4418.6693600000008</v>
      </c>
      <c r="BR59" s="284">
        <f t="shared" si="250"/>
        <v>4418.6693600000008</v>
      </c>
      <c r="BS59" s="282">
        <f t="shared" si="251"/>
        <v>53024.032320000006</v>
      </c>
    </row>
    <row r="60" spans="1:71">
      <c r="A60" s="2">
        <f t="shared" si="74"/>
        <v>47</v>
      </c>
      <c r="B60" s="641" t="s">
        <v>504</v>
      </c>
      <c r="C60" s="279">
        <v>6</v>
      </c>
      <c r="D60" s="279" t="s">
        <v>11</v>
      </c>
      <c r="E60" s="279"/>
      <c r="F60" s="264"/>
      <c r="G60" s="283"/>
      <c r="H60" s="284"/>
      <c r="I60" s="284"/>
      <c r="J60" s="284"/>
      <c r="K60" s="284"/>
      <c r="L60" s="283">
        <v>5000</v>
      </c>
      <c r="M60" s="284">
        <v>3500</v>
      </c>
      <c r="N60" s="284">
        <v>3500</v>
      </c>
      <c r="O60" s="284">
        <v>3500</v>
      </c>
      <c r="P60" s="284">
        <v>3500</v>
      </c>
      <c r="Q60" s="284">
        <v>3500</v>
      </c>
      <c r="R60" s="284">
        <v>3500</v>
      </c>
      <c r="S60" s="281">
        <f t="shared" si="224"/>
        <v>26000</v>
      </c>
      <c r="T60" s="284">
        <f>R60*(1+I3)</f>
        <v>3710</v>
      </c>
      <c r="U60" s="284">
        <f t="shared" si="252"/>
        <v>3710</v>
      </c>
      <c r="V60" s="284">
        <f t="shared" si="225"/>
        <v>3710</v>
      </c>
      <c r="W60" s="284">
        <f t="shared" si="225"/>
        <v>3710</v>
      </c>
      <c r="X60" s="284">
        <f t="shared" si="225"/>
        <v>3710</v>
      </c>
      <c r="Y60" s="284">
        <f t="shared" si="225"/>
        <v>3710</v>
      </c>
      <c r="Z60" s="284">
        <f t="shared" si="225"/>
        <v>3710</v>
      </c>
      <c r="AA60" s="284">
        <f t="shared" si="225"/>
        <v>3710</v>
      </c>
      <c r="AB60" s="284">
        <f t="shared" si="225"/>
        <v>3710</v>
      </c>
      <c r="AC60" s="284">
        <f t="shared" si="225"/>
        <v>3710</v>
      </c>
      <c r="AD60" s="284">
        <f t="shared" si="225"/>
        <v>3710</v>
      </c>
      <c r="AE60" s="284">
        <f t="shared" si="225"/>
        <v>3710</v>
      </c>
      <c r="AF60" s="282">
        <f t="shared" si="49"/>
        <v>44520</v>
      </c>
      <c r="AG60" s="284">
        <f>AE60*(1+I3)</f>
        <v>3932.6000000000004</v>
      </c>
      <c r="AH60" s="284">
        <f t="shared" si="254"/>
        <v>3932.6000000000004</v>
      </c>
      <c r="AI60" s="284">
        <f t="shared" si="226"/>
        <v>3932.6000000000004</v>
      </c>
      <c r="AJ60" s="284">
        <f t="shared" si="226"/>
        <v>3932.6000000000004</v>
      </c>
      <c r="AK60" s="284">
        <f t="shared" si="226"/>
        <v>3932.6000000000004</v>
      </c>
      <c r="AL60" s="284">
        <f t="shared" si="226"/>
        <v>3932.6000000000004</v>
      </c>
      <c r="AM60" s="284">
        <f t="shared" si="226"/>
        <v>3932.6000000000004</v>
      </c>
      <c r="AN60" s="284">
        <f t="shared" si="226"/>
        <v>3932.6000000000004</v>
      </c>
      <c r="AO60" s="284">
        <f t="shared" si="226"/>
        <v>3932.6000000000004</v>
      </c>
      <c r="AP60" s="284">
        <f t="shared" si="226"/>
        <v>3932.6000000000004</v>
      </c>
      <c r="AQ60" s="284">
        <f t="shared" si="226"/>
        <v>3932.6000000000004</v>
      </c>
      <c r="AR60" s="284">
        <f t="shared" si="226"/>
        <v>3932.6000000000004</v>
      </c>
      <c r="AS60" s="282">
        <f t="shared" si="51"/>
        <v>47191.19999999999</v>
      </c>
      <c r="AT60" s="284">
        <f t="shared" si="253"/>
        <v>4168.5560000000005</v>
      </c>
      <c r="AU60" s="284">
        <f t="shared" si="227"/>
        <v>4168.5560000000005</v>
      </c>
      <c r="AV60" s="284">
        <f t="shared" si="228"/>
        <v>4168.5560000000005</v>
      </c>
      <c r="AW60" s="284">
        <f t="shared" si="229"/>
        <v>4168.5560000000005</v>
      </c>
      <c r="AX60" s="284">
        <f t="shared" si="230"/>
        <v>4168.5560000000005</v>
      </c>
      <c r="AY60" s="284">
        <f t="shared" si="231"/>
        <v>4168.5560000000005</v>
      </c>
      <c r="AZ60" s="284">
        <f t="shared" si="232"/>
        <v>4168.5560000000005</v>
      </c>
      <c r="BA60" s="284">
        <f t="shared" si="233"/>
        <v>4168.5560000000005</v>
      </c>
      <c r="BB60" s="284">
        <f t="shared" si="234"/>
        <v>4168.5560000000005</v>
      </c>
      <c r="BC60" s="284">
        <f t="shared" si="235"/>
        <v>4168.5560000000005</v>
      </c>
      <c r="BD60" s="284">
        <f t="shared" si="236"/>
        <v>4168.5560000000005</v>
      </c>
      <c r="BE60" s="284">
        <f t="shared" si="237"/>
        <v>4168.5560000000005</v>
      </c>
      <c r="BF60" s="282">
        <f t="shared" si="238"/>
        <v>50022.671999999991</v>
      </c>
      <c r="BG60" s="284">
        <f t="shared" si="239"/>
        <v>4418.6693600000008</v>
      </c>
      <c r="BH60" s="284">
        <f t="shared" si="240"/>
        <v>4418.6693600000008</v>
      </c>
      <c r="BI60" s="284">
        <f t="shared" si="241"/>
        <v>4418.6693600000008</v>
      </c>
      <c r="BJ60" s="284">
        <f t="shared" si="242"/>
        <v>4418.6693600000008</v>
      </c>
      <c r="BK60" s="284">
        <f t="shared" si="243"/>
        <v>4418.6693600000008</v>
      </c>
      <c r="BL60" s="284">
        <f t="shared" si="244"/>
        <v>4418.6693600000008</v>
      </c>
      <c r="BM60" s="284">
        <f t="shared" si="245"/>
        <v>4418.6693600000008</v>
      </c>
      <c r="BN60" s="284">
        <f t="shared" si="246"/>
        <v>4418.6693600000008</v>
      </c>
      <c r="BO60" s="284">
        <f t="shared" si="247"/>
        <v>4418.6693600000008</v>
      </c>
      <c r="BP60" s="284">
        <f t="shared" si="248"/>
        <v>4418.6693600000008</v>
      </c>
      <c r="BQ60" s="284">
        <f t="shared" si="249"/>
        <v>4418.6693600000008</v>
      </c>
      <c r="BR60" s="284">
        <f t="shared" si="250"/>
        <v>4418.6693600000008</v>
      </c>
      <c r="BS60" s="282">
        <f t="shared" si="251"/>
        <v>53024.032320000006</v>
      </c>
    </row>
    <row r="61" spans="1:71">
      <c r="A61" s="2">
        <f t="shared" si="74"/>
        <v>48</v>
      </c>
      <c r="B61" s="641" t="s">
        <v>505</v>
      </c>
      <c r="C61" s="279">
        <v>7</v>
      </c>
      <c r="D61" s="279" t="s">
        <v>11</v>
      </c>
      <c r="E61" s="279"/>
      <c r="F61" s="264"/>
      <c r="G61" s="283"/>
      <c r="H61" s="284"/>
      <c r="I61" s="284"/>
      <c r="J61" s="284"/>
      <c r="K61" s="284"/>
      <c r="L61" s="284"/>
      <c r="M61" s="283">
        <v>5000</v>
      </c>
      <c r="N61" s="284">
        <f t="shared" si="223"/>
        <v>5000</v>
      </c>
      <c r="O61" s="284">
        <f t="shared" si="223"/>
        <v>5000</v>
      </c>
      <c r="P61" s="284">
        <f t="shared" si="223"/>
        <v>5000</v>
      </c>
      <c r="Q61" s="284">
        <f t="shared" si="223"/>
        <v>5000</v>
      </c>
      <c r="R61" s="284">
        <f t="shared" si="223"/>
        <v>5000</v>
      </c>
      <c r="S61" s="281">
        <f t="shared" si="224"/>
        <v>30000</v>
      </c>
      <c r="T61" s="284">
        <f>R61*(1+I3)</f>
        <v>5300</v>
      </c>
      <c r="U61" s="284">
        <f t="shared" si="252"/>
        <v>5300</v>
      </c>
      <c r="V61" s="284">
        <f t="shared" si="225"/>
        <v>5300</v>
      </c>
      <c r="W61" s="284">
        <f t="shared" si="225"/>
        <v>5300</v>
      </c>
      <c r="X61" s="284">
        <f t="shared" si="225"/>
        <v>5300</v>
      </c>
      <c r="Y61" s="284">
        <f t="shared" si="225"/>
        <v>5300</v>
      </c>
      <c r="Z61" s="284">
        <f t="shared" si="225"/>
        <v>5300</v>
      </c>
      <c r="AA61" s="284">
        <f t="shared" si="225"/>
        <v>5300</v>
      </c>
      <c r="AB61" s="284">
        <f t="shared" si="225"/>
        <v>5300</v>
      </c>
      <c r="AC61" s="284">
        <f t="shared" si="225"/>
        <v>5300</v>
      </c>
      <c r="AD61" s="284">
        <f t="shared" si="225"/>
        <v>5300</v>
      </c>
      <c r="AE61" s="284">
        <f t="shared" si="225"/>
        <v>5300</v>
      </c>
      <c r="AF61" s="282">
        <f t="shared" si="49"/>
        <v>63600</v>
      </c>
      <c r="AG61" s="284">
        <f>AE61*(1+I3)</f>
        <v>5618</v>
      </c>
      <c r="AH61" s="284">
        <f t="shared" si="254"/>
        <v>5618</v>
      </c>
      <c r="AI61" s="284">
        <f t="shared" si="226"/>
        <v>5618</v>
      </c>
      <c r="AJ61" s="284">
        <f t="shared" si="226"/>
        <v>5618</v>
      </c>
      <c r="AK61" s="284">
        <f t="shared" si="226"/>
        <v>5618</v>
      </c>
      <c r="AL61" s="284">
        <f t="shared" si="226"/>
        <v>5618</v>
      </c>
      <c r="AM61" s="284">
        <f t="shared" si="226"/>
        <v>5618</v>
      </c>
      <c r="AN61" s="284">
        <f t="shared" si="226"/>
        <v>5618</v>
      </c>
      <c r="AO61" s="284">
        <f t="shared" si="226"/>
        <v>5618</v>
      </c>
      <c r="AP61" s="284">
        <f t="shared" si="226"/>
        <v>5618</v>
      </c>
      <c r="AQ61" s="284">
        <f t="shared" si="226"/>
        <v>5618</v>
      </c>
      <c r="AR61" s="284">
        <f t="shared" si="226"/>
        <v>5618</v>
      </c>
      <c r="AS61" s="282">
        <f t="shared" si="51"/>
        <v>67416</v>
      </c>
      <c r="AT61" s="284">
        <f t="shared" si="253"/>
        <v>5955.08</v>
      </c>
      <c r="AU61" s="284">
        <f t="shared" si="227"/>
        <v>5955.08</v>
      </c>
      <c r="AV61" s="284">
        <f t="shared" si="228"/>
        <v>5955.08</v>
      </c>
      <c r="AW61" s="284">
        <f t="shared" si="229"/>
        <v>5955.08</v>
      </c>
      <c r="AX61" s="284">
        <f t="shared" si="230"/>
        <v>5955.08</v>
      </c>
      <c r="AY61" s="284">
        <f t="shared" si="231"/>
        <v>5955.08</v>
      </c>
      <c r="AZ61" s="284">
        <f t="shared" si="232"/>
        <v>5955.08</v>
      </c>
      <c r="BA61" s="284">
        <f t="shared" si="233"/>
        <v>5955.08</v>
      </c>
      <c r="BB61" s="284">
        <f t="shared" si="234"/>
        <v>5955.08</v>
      </c>
      <c r="BC61" s="284">
        <f t="shared" si="235"/>
        <v>5955.08</v>
      </c>
      <c r="BD61" s="284">
        <f t="shared" si="236"/>
        <v>5955.08</v>
      </c>
      <c r="BE61" s="284">
        <f t="shared" si="237"/>
        <v>5955.08</v>
      </c>
      <c r="BF61" s="282">
        <f t="shared" si="238"/>
        <v>71460.960000000006</v>
      </c>
      <c r="BG61" s="284">
        <f t="shared" si="239"/>
        <v>6312.3847999999998</v>
      </c>
      <c r="BH61" s="284">
        <f t="shared" si="240"/>
        <v>6312.3847999999998</v>
      </c>
      <c r="BI61" s="284">
        <f t="shared" si="241"/>
        <v>6312.3847999999998</v>
      </c>
      <c r="BJ61" s="284">
        <f t="shared" si="242"/>
        <v>6312.3847999999998</v>
      </c>
      <c r="BK61" s="284">
        <f t="shared" si="243"/>
        <v>6312.3847999999998</v>
      </c>
      <c r="BL61" s="284">
        <f t="shared" si="244"/>
        <v>6312.3847999999998</v>
      </c>
      <c r="BM61" s="284">
        <f t="shared" si="245"/>
        <v>6312.3847999999998</v>
      </c>
      <c r="BN61" s="284">
        <f t="shared" si="246"/>
        <v>6312.3847999999998</v>
      </c>
      <c r="BO61" s="284">
        <f t="shared" si="247"/>
        <v>6312.3847999999998</v>
      </c>
      <c r="BP61" s="284">
        <f t="shared" si="248"/>
        <v>6312.3847999999998</v>
      </c>
      <c r="BQ61" s="284">
        <f t="shared" si="249"/>
        <v>6312.3847999999998</v>
      </c>
      <c r="BR61" s="284">
        <f t="shared" si="250"/>
        <v>6312.3847999999998</v>
      </c>
      <c r="BS61" s="282">
        <f t="shared" si="251"/>
        <v>75748.617599999998</v>
      </c>
    </row>
    <row r="62" spans="1:71">
      <c r="A62" s="2">
        <f t="shared" si="74"/>
        <v>49</v>
      </c>
      <c r="B62" s="641" t="s">
        <v>506</v>
      </c>
      <c r="C62" s="279">
        <v>8</v>
      </c>
      <c r="D62" s="279" t="s">
        <v>11</v>
      </c>
      <c r="E62" s="279"/>
      <c r="F62" s="264"/>
      <c r="G62" s="283"/>
      <c r="H62" s="284"/>
      <c r="I62" s="284"/>
      <c r="J62" s="284"/>
      <c r="K62" s="284"/>
      <c r="L62" s="283"/>
      <c r="M62" s="284"/>
      <c r="N62" s="283">
        <v>5000</v>
      </c>
      <c r="O62" s="284">
        <f t="shared" si="223"/>
        <v>5000</v>
      </c>
      <c r="P62" s="284">
        <f t="shared" si="223"/>
        <v>5000</v>
      </c>
      <c r="Q62" s="284">
        <f t="shared" si="223"/>
        <v>5000</v>
      </c>
      <c r="R62" s="284">
        <f t="shared" si="223"/>
        <v>5000</v>
      </c>
      <c r="S62" s="281">
        <f t="shared" si="224"/>
        <v>25000</v>
      </c>
      <c r="T62" s="284">
        <f>R62*(1+$I$3)</f>
        <v>5300</v>
      </c>
      <c r="U62" s="284">
        <f t="shared" si="252"/>
        <v>5300</v>
      </c>
      <c r="V62" s="284">
        <f t="shared" si="225"/>
        <v>5300</v>
      </c>
      <c r="W62" s="284">
        <f t="shared" si="225"/>
        <v>5300</v>
      </c>
      <c r="X62" s="284">
        <f t="shared" si="225"/>
        <v>5300</v>
      </c>
      <c r="Y62" s="284">
        <f t="shared" si="225"/>
        <v>5300</v>
      </c>
      <c r="Z62" s="284">
        <f t="shared" si="225"/>
        <v>5300</v>
      </c>
      <c r="AA62" s="284">
        <f t="shared" si="225"/>
        <v>5300</v>
      </c>
      <c r="AB62" s="284">
        <f t="shared" si="225"/>
        <v>5300</v>
      </c>
      <c r="AC62" s="284">
        <f t="shared" si="225"/>
        <v>5300</v>
      </c>
      <c r="AD62" s="284">
        <f t="shared" si="225"/>
        <v>5300</v>
      </c>
      <c r="AE62" s="284">
        <f t="shared" si="225"/>
        <v>5300</v>
      </c>
      <c r="AF62" s="282">
        <f t="shared" si="49"/>
        <v>63600</v>
      </c>
      <c r="AG62" s="284">
        <f>AE62*(1+$I$3)</f>
        <v>5618</v>
      </c>
      <c r="AH62" s="284">
        <f t="shared" si="254"/>
        <v>5618</v>
      </c>
      <c r="AI62" s="284">
        <f t="shared" si="226"/>
        <v>5618</v>
      </c>
      <c r="AJ62" s="284">
        <f t="shared" si="226"/>
        <v>5618</v>
      </c>
      <c r="AK62" s="284">
        <f t="shared" si="226"/>
        <v>5618</v>
      </c>
      <c r="AL62" s="284">
        <f t="shared" si="226"/>
        <v>5618</v>
      </c>
      <c r="AM62" s="284">
        <f t="shared" si="226"/>
        <v>5618</v>
      </c>
      <c r="AN62" s="284">
        <f t="shared" si="226"/>
        <v>5618</v>
      </c>
      <c r="AO62" s="284">
        <f t="shared" si="226"/>
        <v>5618</v>
      </c>
      <c r="AP62" s="284">
        <f t="shared" si="226"/>
        <v>5618</v>
      </c>
      <c r="AQ62" s="284">
        <f t="shared" si="226"/>
        <v>5618</v>
      </c>
      <c r="AR62" s="284">
        <f t="shared" si="226"/>
        <v>5618</v>
      </c>
      <c r="AS62" s="282">
        <f t="shared" si="51"/>
        <v>67416</v>
      </c>
      <c r="AT62" s="284">
        <f>AR62*(1+$I$3)</f>
        <v>5955.08</v>
      </c>
      <c r="AU62" s="284">
        <f t="shared" si="227"/>
        <v>5955.08</v>
      </c>
      <c r="AV62" s="284">
        <f t="shared" si="228"/>
        <v>5955.08</v>
      </c>
      <c r="AW62" s="284">
        <f t="shared" si="229"/>
        <v>5955.08</v>
      </c>
      <c r="AX62" s="284">
        <f t="shared" si="230"/>
        <v>5955.08</v>
      </c>
      <c r="AY62" s="284">
        <f t="shared" si="231"/>
        <v>5955.08</v>
      </c>
      <c r="AZ62" s="284">
        <f t="shared" si="232"/>
        <v>5955.08</v>
      </c>
      <c r="BA62" s="284">
        <f t="shared" si="233"/>
        <v>5955.08</v>
      </c>
      <c r="BB62" s="284">
        <f t="shared" si="234"/>
        <v>5955.08</v>
      </c>
      <c r="BC62" s="284">
        <f t="shared" si="235"/>
        <v>5955.08</v>
      </c>
      <c r="BD62" s="284">
        <f t="shared" si="236"/>
        <v>5955.08</v>
      </c>
      <c r="BE62" s="284">
        <f t="shared" si="237"/>
        <v>5955.08</v>
      </c>
      <c r="BF62" s="282">
        <f t="shared" si="238"/>
        <v>71460.960000000006</v>
      </c>
      <c r="BG62" s="284">
        <f>BE62*(1+$I$3)</f>
        <v>6312.3847999999998</v>
      </c>
      <c r="BH62" s="284">
        <f t="shared" si="240"/>
        <v>6312.3847999999998</v>
      </c>
      <c r="BI62" s="284">
        <f t="shared" si="241"/>
        <v>6312.3847999999998</v>
      </c>
      <c r="BJ62" s="284">
        <f t="shared" si="242"/>
        <v>6312.3847999999998</v>
      </c>
      <c r="BK62" s="284">
        <f t="shared" si="243"/>
        <v>6312.3847999999998</v>
      </c>
      <c r="BL62" s="284">
        <f t="shared" si="244"/>
        <v>6312.3847999999998</v>
      </c>
      <c r="BM62" s="284">
        <f t="shared" si="245"/>
        <v>6312.3847999999998</v>
      </c>
      <c r="BN62" s="284">
        <f t="shared" si="246"/>
        <v>6312.3847999999998</v>
      </c>
      <c r="BO62" s="284">
        <f t="shared" si="247"/>
        <v>6312.3847999999998</v>
      </c>
      <c r="BP62" s="284">
        <f t="shared" si="248"/>
        <v>6312.3847999999998</v>
      </c>
      <c r="BQ62" s="284">
        <f t="shared" si="249"/>
        <v>6312.3847999999998</v>
      </c>
      <c r="BR62" s="284">
        <f t="shared" si="250"/>
        <v>6312.3847999999998</v>
      </c>
      <c r="BS62" s="282">
        <f t="shared" si="251"/>
        <v>75748.617599999998</v>
      </c>
    </row>
    <row r="63" spans="1:71">
      <c r="A63" s="2">
        <f t="shared" si="74"/>
        <v>50</v>
      </c>
      <c r="B63" s="641" t="s">
        <v>507</v>
      </c>
      <c r="C63" s="279">
        <v>9</v>
      </c>
      <c r="D63" s="279" t="s">
        <v>11</v>
      </c>
      <c r="E63" s="279"/>
      <c r="F63" s="264"/>
      <c r="G63" s="283"/>
      <c r="H63" s="284"/>
      <c r="I63" s="284"/>
      <c r="J63" s="284"/>
      <c r="K63" s="284"/>
      <c r="L63" s="283"/>
      <c r="M63" s="283"/>
      <c r="N63" s="284"/>
      <c r="O63" s="283">
        <v>5000</v>
      </c>
      <c r="P63" s="284">
        <f t="shared" si="223"/>
        <v>5000</v>
      </c>
      <c r="Q63" s="284">
        <f t="shared" si="223"/>
        <v>5000</v>
      </c>
      <c r="R63" s="284">
        <f t="shared" si="223"/>
        <v>5000</v>
      </c>
      <c r="S63" s="281">
        <f t="shared" si="224"/>
        <v>20000</v>
      </c>
      <c r="T63" s="284">
        <f t="shared" ref="T63:T64" si="255">R63*(1+$I$3)</f>
        <v>5300</v>
      </c>
      <c r="U63" s="284">
        <f t="shared" si="252"/>
        <v>5300</v>
      </c>
      <c r="V63" s="284">
        <f t="shared" si="225"/>
        <v>5300</v>
      </c>
      <c r="W63" s="284">
        <f t="shared" si="225"/>
        <v>5300</v>
      </c>
      <c r="X63" s="284">
        <f t="shared" si="225"/>
        <v>5300</v>
      </c>
      <c r="Y63" s="284">
        <f t="shared" si="225"/>
        <v>5300</v>
      </c>
      <c r="Z63" s="284">
        <f t="shared" si="225"/>
        <v>5300</v>
      </c>
      <c r="AA63" s="284">
        <f t="shared" si="225"/>
        <v>5300</v>
      </c>
      <c r="AB63" s="284">
        <f t="shared" si="225"/>
        <v>5300</v>
      </c>
      <c r="AC63" s="284">
        <f t="shared" si="225"/>
        <v>5300</v>
      </c>
      <c r="AD63" s="284">
        <f t="shared" si="225"/>
        <v>5300</v>
      </c>
      <c r="AE63" s="284">
        <f t="shared" si="225"/>
        <v>5300</v>
      </c>
      <c r="AF63" s="282">
        <f t="shared" si="49"/>
        <v>63600</v>
      </c>
      <c r="AG63" s="284">
        <f t="shared" ref="AG63:AG64" si="256">AE63*(1+$I$3)</f>
        <v>5618</v>
      </c>
      <c r="AH63" s="284">
        <f t="shared" si="254"/>
        <v>5618</v>
      </c>
      <c r="AI63" s="284">
        <f t="shared" si="226"/>
        <v>5618</v>
      </c>
      <c r="AJ63" s="284">
        <f t="shared" si="226"/>
        <v>5618</v>
      </c>
      <c r="AK63" s="284">
        <f t="shared" si="226"/>
        <v>5618</v>
      </c>
      <c r="AL63" s="284">
        <f t="shared" si="226"/>
        <v>5618</v>
      </c>
      <c r="AM63" s="284">
        <f t="shared" si="226"/>
        <v>5618</v>
      </c>
      <c r="AN63" s="284">
        <f t="shared" si="226"/>
        <v>5618</v>
      </c>
      <c r="AO63" s="284">
        <f t="shared" si="226"/>
        <v>5618</v>
      </c>
      <c r="AP63" s="284">
        <f t="shared" si="226"/>
        <v>5618</v>
      </c>
      <c r="AQ63" s="284">
        <f t="shared" si="226"/>
        <v>5618</v>
      </c>
      <c r="AR63" s="284">
        <f t="shared" si="226"/>
        <v>5618</v>
      </c>
      <c r="AS63" s="282">
        <f t="shared" si="51"/>
        <v>67416</v>
      </c>
      <c r="AT63" s="284">
        <f t="shared" ref="AT63:AT64" si="257">AR63*(1+$I$3)</f>
        <v>5955.08</v>
      </c>
      <c r="AU63" s="284">
        <f t="shared" si="227"/>
        <v>5955.08</v>
      </c>
      <c r="AV63" s="284">
        <f t="shared" si="228"/>
        <v>5955.08</v>
      </c>
      <c r="AW63" s="284">
        <f t="shared" si="229"/>
        <v>5955.08</v>
      </c>
      <c r="AX63" s="284">
        <f t="shared" si="230"/>
        <v>5955.08</v>
      </c>
      <c r="AY63" s="284">
        <f t="shared" si="231"/>
        <v>5955.08</v>
      </c>
      <c r="AZ63" s="284">
        <f t="shared" si="232"/>
        <v>5955.08</v>
      </c>
      <c r="BA63" s="284">
        <f t="shared" si="233"/>
        <v>5955.08</v>
      </c>
      <c r="BB63" s="284">
        <f t="shared" si="234"/>
        <v>5955.08</v>
      </c>
      <c r="BC63" s="284">
        <f t="shared" si="235"/>
        <v>5955.08</v>
      </c>
      <c r="BD63" s="284">
        <f t="shared" si="236"/>
        <v>5955.08</v>
      </c>
      <c r="BE63" s="284">
        <f t="shared" si="237"/>
        <v>5955.08</v>
      </c>
      <c r="BF63" s="282">
        <f t="shared" si="238"/>
        <v>71460.960000000006</v>
      </c>
      <c r="BG63" s="284">
        <f t="shared" ref="BG63:BG64" si="258">BE63*(1+$I$3)</f>
        <v>6312.3847999999998</v>
      </c>
      <c r="BH63" s="284">
        <f t="shared" si="240"/>
        <v>6312.3847999999998</v>
      </c>
      <c r="BI63" s="284">
        <f t="shared" si="241"/>
        <v>6312.3847999999998</v>
      </c>
      <c r="BJ63" s="284">
        <f t="shared" si="242"/>
        <v>6312.3847999999998</v>
      </c>
      <c r="BK63" s="284">
        <f t="shared" si="243"/>
        <v>6312.3847999999998</v>
      </c>
      <c r="BL63" s="284">
        <f t="shared" si="244"/>
        <v>6312.3847999999998</v>
      </c>
      <c r="BM63" s="284">
        <f t="shared" si="245"/>
        <v>6312.3847999999998</v>
      </c>
      <c r="BN63" s="284">
        <f t="shared" si="246"/>
        <v>6312.3847999999998</v>
      </c>
      <c r="BO63" s="284">
        <f t="shared" si="247"/>
        <v>6312.3847999999998</v>
      </c>
      <c r="BP63" s="284">
        <f t="shared" si="248"/>
        <v>6312.3847999999998</v>
      </c>
      <c r="BQ63" s="284">
        <f t="shared" si="249"/>
        <v>6312.3847999999998</v>
      </c>
      <c r="BR63" s="284">
        <f t="shared" si="250"/>
        <v>6312.3847999999998</v>
      </c>
      <c r="BS63" s="282">
        <f t="shared" si="251"/>
        <v>75748.617599999998</v>
      </c>
    </row>
    <row r="64" spans="1:71">
      <c r="A64" s="2">
        <f t="shared" si="74"/>
        <v>51</v>
      </c>
      <c r="B64" s="641" t="s">
        <v>508</v>
      </c>
      <c r="C64" s="279">
        <v>10</v>
      </c>
      <c r="D64" s="279" t="s">
        <v>11</v>
      </c>
      <c r="E64" s="279"/>
      <c r="F64" s="264"/>
      <c r="G64" s="283"/>
      <c r="H64" s="284"/>
      <c r="I64" s="284"/>
      <c r="J64" s="284"/>
      <c r="K64" s="284"/>
      <c r="L64" s="284"/>
      <c r="M64" s="284"/>
      <c r="N64" s="283"/>
      <c r="O64" s="284"/>
      <c r="P64" s="283">
        <v>5000</v>
      </c>
      <c r="Q64" s="284">
        <f t="shared" si="223"/>
        <v>5000</v>
      </c>
      <c r="R64" s="284">
        <f t="shared" si="223"/>
        <v>5000</v>
      </c>
      <c r="S64" s="281">
        <f t="shared" si="224"/>
        <v>15000</v>
      </c>
      <c r="T64" s="284">
        <f t="shared" si="255"/>
        <v>5300</v>
      </c>
      <c r="U64" s="284">
        <f t="shared" si="252"/>
        <v>5300</v>
      </c>
      <c r="V64" s="284">
        <f t="shared" si="225"/>
        <v>5300</v>
      </c>
      <c r="W64" s="284">
        <f t="shared" si="225"/>
        <v>5300</v>
      </c>
      <c r="X64" s="284">
        <f t="shared" si="225"/>
        <v>5300</v>
      </c>
      <c r="Y64" s="284">
        <f t="shared" si="225"/>
        <v>5300</v>
      </c>
      <c r="Z64" s="284">
        <f t="shared" si="225"/>
        <v>5300</v>
      </c>
      <c r="AA64" s="284">
        <f t="shared" si="225"/>
        <v>5300</v>
      </c>
      <c r="AB64" s="284">
        <f t="shared" si="225"/>
        <v>5300</v>
      </c>
      <c r="AC64" s="284">
        <f t="shared" si="225"/>
        <v>5300</v>
      </c>
      <c r="AD64" s="284">
        <f t="shared" si="225"/>
        <v>5300</v>
      </c>
      <c r="AE64" s="284">
        <f t="shared" si="225"/>
        <v>5300</v>
      </c>
      <c r="AF64" s="282">
        <f t="shared" si="49"/>
        <v>63600</v>
      </c>
      <c r="AG64" s="284">
        <f t="shared" si="256"/>
        <v>5618</v>
      </c>
      <c r="AH64" s="284">
        <f t="shared" si="254"/>
        <v>5618</v>
      </c>
      <c r="AI64" s="284">
        <f t="shared" si="226"/>
        <v>5618</v>
      </c>
      <c r="AJ64" s="284">
        <f t="shared" si="226"/>
        <v>5618</v>
      </c>
      <c r="AK64" s="284">
        <f t="shared" si="226"/>
        <v>5618</v>
      </c>
      <c r="AL64" s="284">
        <f t="shared" si="226"/>
        <v>5618</v>
      </c>
      <c r="AM64" s="284">
        <f t="shared" si="226"/>
        <v>5618</v>
      </c>
      <c r="AN64" s="284">
        <f t="shared" si="226"/>
        <v>5618</v>
      </c>
      <c r="AO64" s="284">
        <f t="shared" si="226"/>
        <v>5618</v>
      </c>
      <c r="AP64" s="284">
        <f t="shared" si="226"/>
        <v>5618</v>
      </c>
      <c r="AQ64" s="284">
        <f t="shared" si="226"/>
        <v>5618</v>
      </c>
      <c r="AR64" s="284">
        <f t="shared" si="226"/>
        <v>5618</v>
      </c>
      <c r="AS64" s="282">
        <f t="shared" si="51"/>
        <v>67416</v>
      </c>
      <c r="AT64" s="284">
        <f t="shared" si="257"/>
        <v>5955.08</v>
      </c>
      <c r="AU64" s="284">
        <f t="shared" si="227"/>
        <v>5955.08</v>
      </c>
      <c r="AV64" s="284">
        <f t="shared" si="228"/>
        <v>5955.08</v>
      </c>
      <c r="AW64" s="284">
        <f t="shared" si="229"/>
        <v>5955.08</v>
      </c>
      <c r="AX64" s="284">
        <f t="shared" si="230"/>
        <v>5955.08</v>
      </c>
      <c r="AY64" s="284">
        <f t="shared" si="231"/>
        <v>5955.08</v>
      </c>
      <c r="AZ64" s="284">
        <f t="shared" si="232"/>
        <v>5955.08</v>
      </c>
      <c r="BA64" s="284">
        <f t="shared" si="233"/>
        <v>5955.08</v>
      </c>
      <c r="BB64" s="284">
        <f t="shared" si="234"/>
        <v>5955.08</v>
      </c>
      <c r="BC64" s="284">
        <f t="shared" si="235"/>
        <v>5955.08</v>
      </c>
      <c r="BD64" s="284">
        <f t="shared" si="236"/>
        <v>5955.08</v>
      </c>
      <c r="BE64" s="284">
        <f t="shared" si="237"/>
        <v>5955.08</v>
      </c>
      <c r="BF64" s="282">
        <f t="shared" si="238"/>
        <v>71460.960000000006</v>
      </c>
      <c r="BG64" s="284">
        <f t="shared" si="258"/>
        <v>6312.3847999999998</v>
      </c>
      <c r="BH64" s="284">
        <f t="shared" si="240"/>
        <v>6312.3847999999998</v>
      </c>
      <c r="BI64" s="284">
        <f t="shared" si="241"/>
        <v>6312.3847999999998</v>
      </c>
      <c r="BJ64" s="284">
        <f t="shared" si="242"/>
        <v>6312.3847999999998</v>
      </c>
      <c r="BK64" s="284">
        <f t="shared" si="243"/>
        <v>6312.3847999999998</v>
      </c>
      <c r="BL64" s="284">
        <f t="shared" si="244"/>
        <v>6312.3847999999998</v>
      </c>
      <c r="BM64" s="284">
        <f t="shared" si="245"/>
        <v>6312.3847999999998</v>
      </c>
      <c r="BN64" s="284">
        <f t="shared" si="246"/>
        <v>6312.3847999999998</v>
      </c>
      <c r="BO64" s="284">
        <f t="shared" si="247"/>
        <v>6312.3847999999998</v>
      </c>
      <c r="BP64" s="284">
        <f t="shared" si="248"/>
        <v>6312.3847999999998</v>
      </c>
      <c r="BQ64" s="284">
        <f t="shared" si="249"/>
        <v>6312.3847999999998</v>
      </c>
      <c r="BR64" s="284">
        <f t="shared" si="250"/>
        <v>6312.3847999999998</v>
      </c>
      <c r="BS64" s="282">
        <f t="shared" si="251"/>
        <v>75748.617599999998</v>
      </c>
    </row>
    <row r="65" spans="1:71">
      <c r="B65" s="641"/>
      <c r="C65" s="279"/>
      <c r="D65" s="279"/>
      <c r="E65" s="279"/>
      <c r="F65" s="264"/>
      <c r="G65" s="283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1"/>
      <c r="T65" s="283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2"/>
      <c r="AG65" s="283"/>
      <c r="AH65" s="284"/>
      <c r="AI65" s="284"/>
      <c r="AJ65" s="284"/>
      <c r="AK65" s="284"/>
      <c r="AL65" s="284"/>
      <c r="AM65" s="284"/>
      <c r="AN65" s="284"/>
      <c r="AO65" s="284"/>
      <c r="AP65" s="284"/>
      <c r="AQ65" s="284"/>
      <c r="AR65" s="284"/>
      <c r="AS65" s="282"/>
      <c r="AT65" s="283"/>
      <c r="AU65" s="284"/>
      <c r="AV65" s="284"/>
      <c r="AW65" s="284"/>
      <c r="AX65" s="284"/>
      <c r="AY65" s="284"/>
      <c r="AZ65" s="284"/>
      <c r="BA65" s="284"/>
      <c r="BB65" s="284"/>
      <c r="BC65" s="284"/>
      <c r="BD65" s="284"/>
      <c r="BE65" s="284"/>
      <c r="BF65" s="282"/>
      <c r="BG65" s="283"/>
      <c r="BH65" s="284"/>
      <c r="BI65" s="284"/>
      <c r="BJ65" s="284"/>
      <c r="BK65" s="284"/>
      <c r="BL65" s="284"/>
      <c r="BM65" s="284"/>
      <c r="BN65" s="284"/>
      <c r="BO65" s="284"/>
      <c r="BP65" s="284"/>
      <c r="BQ65" s="284"/>
      <c r="BR65" s="284"/>
      <c r="BS65" s="282"/>
    </row>
    <row r="66" spans="1:71">
      <c r="B66" s="640" t="s">
        <v>199</v>
      </c>
      <c r="C66" s="279"/>
      <c r="D66" s="279"/>
      <c r="E66" s="279"/>
      <c r="F66" s="280"/>
      <c r="G66" s="283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1"/>
      <c r="T66" s="283"/>
      <c r="U66" s="284"/>
      <c r="V66" s="284"/>
      <c r="W66" s="284"/>
      <c r="X66" s="284"/>
      <c r="Y66" s="284"/>
      <c r="Z66" s="284"/>
      <c r="AA66" s="284"/>
      <c r="AB66" s="284"/>
      <c r="AC66" s="284"/>
      <c r="AD66" s="284"/>
      <c r="AE66" s="284"/>
      <c r="AF66" s="282"/>
      <c r="AG66" s="283"/>
      <c r="AH66" s="284"/>
      <c r="AI66" s="284"/>
      <c r="AJ66" s="284"/>
      <c r="AK66" s="284"/>
      <c r="AL66" s="284"/>
      <c r="AM66" s="284"/>
      <c r="AN66" s="284"/>
      <c r="AO66" s="284"/>
      <c r="AP66" s="284"/>
      <c r="AQ66" s="284"/>
      <c r="AR66" s="284"/>
      <c r="AS66" s="282"/>
      <c r="AT66" s="283"/>
      <c r="AU66" s="284"/>
      <c r="AV66" s="284"/>
      <c r="AW66" s="284"/>
      <c r="AX66" s="284"/>
      <c r="AY66" s="284"/>
      <c r="AZ66" s="284"/>
      <c r="BA66" s="284"/>
      <c r="BB66" s="284"/>
      <c r="BC66" s="284"/>
      <c r="BD66" s="284"/>
      <c r="BE66" s="284"/>
      <c r="BF66" s="282"/>
      <c r="BG66" s="283"/>
      <c r="BH66" s="284"/>
      <c r="BI66" s="284"/>
      <c r="BJ66" s="284"/>
      <c r="BK66" s="284"/>
      <c r="BL66" s="284"/>
      <c r="BM66" s="284"/>
      <c r="BN66" s="284"/>
      <c r="BO66" s="284"/>
      <c r="BP66" s="284"/>
      <c r="BQ66" s="284"/>
      <c r="BR66" s="284"/>
      <c r="BS66" s="282"/>
    </row>
    <row r="67" spans="1:71">
      <c r="A67" s="2">
        <f>A64+1</f>
        <v>52</v>
      </c>
      <c r="B67" s="641" t="s">
        <v>247</v>
      </c>
      <c r="C67" s="279">
        <v>1</v>
      </c>
      <c r="D67" s="279"/>
      <c r="E67" s="279" t="s">
        <v>11</v>
      </c>
      <c r="F67" s="280"/>
      <c r="G67" s="283">
        <v>4000</v>
      </c>
      <c r="H67" s="284">
        <f t="shared" si="223"/>
        <v>4000</v>
      </c>
      <c r="I67" s="284">
        <f t="shared" si="223"/>
        <v>4000</v>
      </c>
      <c r="J67" s="284">
        <f t="shared" si="223"/>
        <v>4000</v>
      </c>
      <c r="K67" s="284">
        <f t="shared" si="223"/>
        <v>4000</v>
      </c>
      <c r="L67" s="284">
        <f t="shared" si="223"/>
        <v>4000</v>
      </c>
      <c r="M67" s="284">
        <f t="shared" si="223"/>
        <v>4000</v>
      </c>
      <c r="N67" s="284">
        <f t="shared" si="223"/>
        <v>4000</v>
      </c>
      <c r="O67" s="284">
        <f t="shared" si="223"/>
        <v>4000</v>
      </c>
      <c r="P67" s="284">
        <f t="shared" si="223"/>
        <v>4000</v>
      </c>
      <c r="Q67" s="284">
        <f t="shared" si="223"/>
        <v>4000</v>
      </c>
      <c r="R67" s="284">
        <f t="shared" si="223"/>
        <v>4000</v>
      </c>
      <c r="S67" s="281">
        <f>SUM(F67:R67)</f>
        <v>48000</v>
      </c>
      <c r="T67" s="284">
        <f>R67*(1+I3)</f>
        <v>4240</v>
      </c>
      <c r="U67" s="284">
        <f>T67</f>
        <v>4240</v>
      </c>
      <c r="V67" s="284">
        <f t="shared" ref="V67:AE69" si="259">U67</f>
        <v>4240</v>
      </c>
      <c r="W67" s="284">
        <f t="shared" si="259"/>
        <v>4240</v>
      </c>
      <c r="X67" s="284">
        <f t="shared" si="259"/>
        <v>4240</v>
      </c>
      <c r="Y67" s="284">
        <f t="shared" si="259"/>
        <v>4240</v>
      </c>
      <c r="Z67" s="284">
        <f t="shared" si="259"/>
        <v>4240</v>
      </c>
      <c r="AA67" s="284">
        <f t="shared" si="259"/>
        <v>4240</v>
      </c>
      <c r="AB67" s="284">
        <f t="shared" si="259"/>
        <v>4240</v>
      </c>
      <c r="AC67" s="284">
        <f t="shared" si="259"/>
        <v>4240</v>
      </c>
      <c r="AD67" s="284">
        <f t="shared" si="259"/>
        <v>4240</v>
      </c>
      <c r="AE67" s="284">
        <f t="shared" si="259"/>
        <v>4240</v>
      </c>
      <c r="AF67" s="282">
        <f>SUM(T67:AE67)</f>
        <v>50880</v>
      </c>
      <c r="AG67" s="284">
        <f>AE67*(1+I3)</f>
        <v>4494.4000000000005</v>
      </c>
      <c r="AH67" s="284">
        <f>AG67</f>
        <v>4494.4000000000005</v>
      </c>
      <c r="AI67" s="284">
        <f t="shared" ref="AI67:AR69" si="260">AH67</f>
        <v>4494.4000000000005</v>
      </c>
      <c r="AJ67" s="284">
        <f t="shared" si="260"/>
        <v>4494.4000000000005</v>
      </c>
      <c r="AK67" s="284">
        <f t="shared" si="260"/>
        <v>4494.4000000000005</v>
      </c>
      <c r="AL67" s="284">
        <f t="shared" si="260"/>
        <v>4494.4000000000005</v>
      </c>
      <c r="AM67" s="284">
        <f t="shared" si="260"/>
        <v>4494.4000000000005</v>
      </c>
      <c r="AN67" s="284">
        <f t="shared" si="260"/>
        <v>4494.4000000000005</v>
      </c>
      <c r="AO67" s="284">
        <f t="shared" si="260"/>
        <v>4494.4000000000005</v>
      </c>
      <c r="AP67" s="284">
        <f t="shared" si="260"/>
        <v>4494.4000000000005</v>
      </c>
      <c r="AQ67" s="284">
        <f t="shared" si="260"/>
        <v>4494.4000000000005</v>
      </c>
      <c r="AR67" s="284">
        <f t="shared" si="260"/>
        <v>4494.4000000000005</v>
      </c>
      <c r="AS67" s="282">
        <f>SUM(AG67:AR67)</f>
        <v>53932.80000000001</v>
      </c>
      <c r="AT67" s="284">
        <f t="shared" ref="AT67:AT69" si="261">AR67*(1+$I$3)</f>
        <v>4764.0640000000012</v>
      </c>
      <c r="AU67" s="284">
        <f>AT67</f>
        <v>4764.0640000000012</v>
      </c>
      <c r="AV67" s="284">
        <f t="shared" ref="AV67:AV69" si="262">AU67</f>
        <v>4764.0640000000012</v>
      </c>
      <c r="AW67" s="284">
        <f t="shared" ref="AW67:AW69" si="263">AV67</f>
        <v>4764.0640000000012</v>
      </c>
      <c r="AX67" s="284">
        <f t="shared" ref="AX67:AX69" si="264">AW67</f>
        <v>4764.0640000000012</v>
      </c>
      <c r="AY67" s="284">
        <f t="shared" ref="AY67:AY69" si="265">AX67</f>
        <v>4764.0640000000012</v>
      </c>
      <c r="AZ67" s="284">
        <f t="shared" ref="AZ67:AZ69" si="266">AY67</f>
        <v>4764.0640000000012</v>
      </c>
      <c r="BA67" s="284">
        <f t="shared" ref="BA67:BA69" si="267">AZ67</f>
        <v>4764.0640000000012</v>
      </c>
      <c r="BB67" s="284">
        <f t="shared" ref="BB67:BB69" si="268">BA67</f>
        <v>4764.0640000000012</v>
      </c>
      <c r="BC67" s="284">
        <f t="shared" ref="BC67:BC69" si="269">BB67</f>
        <v>4764.0640000000012</v>
      </c>
      <c r="BD67" s="284">
        <f t="shared" ref="BD67:BD69" si="270">BC67</f>
        <v>4764.0640000000012</v>
      </c>
      <c r="BE67" s="284">
        <f t="shared" ref="BE67:BE69" si="271">BD67</f>
        <v>4764.0640000000012</v>
      </c>
      <c r="BF67" s="282">
        <f>SUM(AT67:BE67)</f>
        <v>57168.768000000004</v>
      </c>
      <c r="BG67" s="284">
        <f t="shared" ref="BG67:BG69" si="272">BE67*(1+$I$3)</f>
        <v>5049.9078400000017</v>
      </c>
      <c r="BH67" s="284">
        <f>BG67</f>
        <v>5049.9078400000017</v>
      </c>
      <c r="BI67" s="284">
        <f t="shared" ref="BI67:BI69" si="273">BH67</f>
        <v>5049.9078400000017</v>
      </c>
      <c r="BJ67" s="284">
        <f t="shared" ref="BJ67:BJ69" si="274">BI67</f>
        <v>5049.9078400000017</v>
      </c>
      <c r="BK67" s="284">
        <f t="shared" ref="BK67:BK69" si="275">BJ67</f>
        <v>5049.9078400000017</v>
      </c>
      <c r="BL67" s="284">
        <f t="shared" ref="BL67:BL69" si="276">BK67</f>
        <v>5049.9078400000017</v>
      </c>
      <c r="BM67" s="284">
        <f t="shared" ref="BM67:BM69" si="277">BL67</f>
        <v>5049.9078400000017</v>
      </c>
      <c r="BN67" s="284">
        <f t="shared" ref="BN67:BN69" si="278">BM67</f>
        <v>5049.9078400000017</v>
      </c>
      <c r="BO67" s="284">
        <f t="shared" ref="BO67:BO69" si="279">BN67</f>
        <v>5049.9078400000017</v>
      </c>
      <c r="BP67" s="284">
        <f t="shared" ref="BP67:BP69" si="280">BO67</f>
        <v>5049.9078400000017</v>
      </c>
      <c r="BQ67" s="284">
        <f t="shared" ref="BQ67:BQ69" si="281">BP67</f>
        <v>5049.9078400000017</v>
      </c>
      <c r="BR67" s="284">
        <f t="shared" ref="BR67:BR69" si="282">BQ67</f>
        <v>5049.9078400000017</v>
      </c>
      <c r="BS67" s="282">
        <f>SUM(BG67:BR67)</f>
        <v>60598.894080000005</v>
      </c>
    </row>
    <row r="68" spans="1:71">
      <c r="A68" s="2">
        <f t="shared" si="74"/>
        <v>53</v>
      </c>
      <c r="B68" s="641" t="s">
        <v>246</v>
      </c>
      <c r="C68" s="279">
        <v>1</v>
      </c>
      <c r="D68" s="279"/>
      <c r="E68" s="279" t="s">
        <v>11</v>
      </c>
      <c r="F68" s="280"/>
      <c r="G68" s="283">
        <v>7000</v>
      </c>
      <c r="H68" s="284">
        <f t="shared" si="223"/>
        <v>7000</v>
      </c>
      <c r="I68" s="284">
        <f t="shared" si="223"/>
        <v>7000</v>
      </c>
      <c r="J68" s="284">
        <f t="shared" si="223"/>
        <v>7000</v>
      </c>
      <c r="K68" s="284">
        <f t="shared" si="223"/>
        <v>7000</v>
      </c>
      <c r="L68" s="284">
        <f t="shared" si="223"/>
        <v>7000</v>
      </c>
      <c r="M68" s="284">
        <f t="shared" si="223"/>
        <v>7000</v>
      </c>
      <c r="N68" s="284">
        <f t="shared" si="223"/>
        <v>7000</v>
      </c>
      <c r="O68" s="284">
        <f t="shared" si="223"/>
        <v>7000</v>
      </c>
      <c r="P68" s="284">
        <f t="shared" si="223"/>
        <v>7000</v>
      </c>
      <c r="Q68" s="284">
        <f t="shared" si="223"/>
        <v>7000</v>
      </c>
      <c r="R68" s="284">
        <f t="shared" si="223"/>
        <v>7000</v>
      </c>
      <c r="S68" s="281">
        <f>SUM(F68:R68)</f>
        <v>84000</v>
      </c>
      <c r="T68" s="284">
        <f>R68*(1+I3)</f>
        <v>7420</v>
      </c>
      <c r="U68" s="284">
        <f>T68</f>
        <v>7420</v>
      </c>
      <c r="V68" s="284">
        <f t="shared" si="259"/>
        <v>7420</v>
      </c>
      <c r="W68" s="284">
        <f t="shared" si="259"/>
        <v>7420</v>
      </c>
      <c r="X68" s="284">
        <f t="shared" si="259"/>
        <v>7420</v>
      </c>
      <c r="Y68" s="284">
        <f t="shared" si="259"/>
        <v>7420</v>
      </c>
      <c r="Z68" s="284">
        <f t="shared" si="259"/>
        <v>7420</v>
      </c>
      <c r="AA68" s="284">
        <f t="shared" si="259"/>
        <v>7420</v>
      </c>
      <c r="AB68" s="284">
        <f t="shared" si="259"/>
        <v>7420</v>
      </c>
      <c r="AC68" s="284">
        <f t="shared" si="259"/>
        <v>7420</v>
      </c>
      <c r="AD68" s="284">
        <f t="shared" si="259"/>
        <v>7420</v>
      </c>
      <c r="AE68" s="284">
        <f t="shared" si="259"/>
        <v>7420</v>
      </c>
      <c r="AF68" s="282">
        <f>SUM(T68:AE68)</f>
        <v>89040</v>
      </c>
      <c r="AG68" s="284">
        <f>AE68*(1+I3)</f>
        <v>7865.2000000000007</v>
      </c>
      <c r="AH68" s="284">
        <f>AG68</f>
        <v>7865.2000000000007</v>
      </c>
      <c r="AI68" s="284">
        <f t="shared" si="260"/>
        <v>7865.2000000000007</v>
      </c>
      <c r="AJ68" s="284">
        <f t="shared" si="260"/>
        <v>7865.2000000000007</v>
      </c>
      <c r="AK68" s="284">
        <f t="shared" si="260"/>
        <v>7865.2000000000007</v>
      </c>
      <c r="AL68" s="284">
        <f t="shared" si="260"/>
        <v>7865.2000000000007</v>
      </c>
      <c r="AM68" s="284">
        <f t="shared" si="260"/>
        <v>7865.2000000000007</v>
      </c>
      <c r="AN68" s="284">
        <f t="shared" si="260"/>
        <v>7865.2000000000007</v>
      </c>
      <c r="AO68" s="284">
        <f t="shared" si="260"/>
        <v>7865.2000000000007</v>
      </c>
      <c r="AP68" s="284">
        <f t="shared" si="260"/>
        <v>7865.2000000000007</v>
      </c>
      <c r="AQ68" s="284">
        <f t="shared" si="260"/>
        <v>7865.2000000000007</v>
      </c>
      <c r="AR68" s="284">
        <f t="shared" si="260"/>
        <v>7865.2000000000007</v>
      </c>
      <c r="AS68" s="282">
        <f>SUM(AG68:AR68)</f>
        <v>94382.39999999998</v>
      </c>
      <c r="AT68" s="284">
        <f t="shared" si="261"/>
        <v>8337.112000000001</v>
      </c>
      <c r="AU68" s="284">
        <f>AT68</f>
        <v>8337.112000000001</v>
      </c>
      <c r="AV68" s="284">
        <f t="shared" si="262"/>
        <v>8337.112000000001</v>
      </c>
      <c r="AW68" s="284">
        <f t="shared" si="263"/>
        <v>8337.112000000001</v>
      </c>
      <c r="AX68" s="284">
        <f t="shared" si="264"/>
        <v>8337.112000000001</v>
      </c>
      <c r="AY68" s="284">
        <f t="shared" si="265"/>
        <v>8337.112000000001</v>
      </c>
      <c r="AZ68" s="284">
        <f t="shared" si="266"/>
        <v>8337.112000000001</v>
      </c>
      <c r="BA68" s="284">
        <f t="shared" si="267"/>
        <v>8337.112000000001</v>
      </c>
      <c r="BB68" s="284">
        <f t="shared" si="268"/>
        <v>8337.112000000001</v>
      </c>
      <c r="BC68" s="284">
        <f t="shared" si="269"/>
        <v>8337.112000000001</v>
      </c>
      <c r="BD68" s="284">
        <f t="shared" si="270"/>
        <v>8337.112000000001</v>
      </c>
      <c r="BE68" s="284">
        <f t="shared" si="271"/>
        <v>8337.112000000001</v>
      </c>
      <c r="BF68" s="282">
        <f>SUM(AT68:BE68)</f>
        <v>100045.34399999998</v>
      </c>
      <c r="BG68" s="284">
        <f t="shared" si="272"/>
        <v>8837.3387200000016</v>
      </c>
      <c r="BH68" s="284">
        <f>BG68</f>
        <v>8837.3387200000016</v>
      </c>
      <c r="BI68" s="284">
        <f t="shared" si="273"/>
        <v>8837.3387200000016</v>
      </c>
      <c r="BJ68" s="284">
        <f t="shared" si="274"/>
        <v>8837.3387200000016</v>
      </c>
      <c r="BK68" s="284">
        <f t="shared" si="275"/>
        <v>8837.3387200000016</v>
      </c>
      <c r="BL68" s="284">
        <f t="shared" si="276"/>
        <v>8837.3387200000016</v>
      </c>
      <c r="BM68" s="284">
        <f t="shared" si="277"/>
        <v>8837.3387200000016</v>
      </c>
      <c r="BN68" s="284">
        <f t="shared" si="278"/>
        <v>8837.3387200000016</v>
      </c>
      <c r="BO68" s="284">
        <f t="shared" si="279"/>
        <v>8837.3387200000016</v>
      </c>
      <c r="BP68" s="284">
        <f t="shared" si="280"/>
        <v>8837.3387200000016</v>
      </c>
      <c r="BQ68" s="284">
        <f t="shared" si="281"/>
        <v>8837.3387200000016</v>
      </c>
      <c r="BR68" s="284">
        <f t="shared" si="282"/>
        <v>8837.3387200000016</v>
      </c>
      <c r="BS68" s="282">
        <f>SUM(BG68:BR68)</f>
        <v>106048.06464000001</v>
      </c>
    </row>
    <row r="69" spans="1:71">
      <c r="A69" s="2">
        <f t="shared" si="74"/>
        <v>54</v>
      </c>
      <c r="B69" s="641" t="s">
        <v>248</v>
      </c>
      <c r="C69" s="279">
        <v>1</v>
      </c>
      <c r="D69" s="279"/>
      <c r="E69" s="279" t="s">
        <v>11</v>
      </c>
      <c r="F69" s="280"/>
      <c r="G69" s="283">
        <v>4000</v>
      </c>
      <c r="H69" s="284">
        <f t="shared" si="223"/>
        <v>4000</v>
      </c>
      <c r="I69" s="284">
        <f t="shared" si="223"/>
        <v>4000</v>
      </c>
      <c r="J69" s="284">
        <f t="shared" si="223"/>
        <v>4000</v>
      </c>
      <c r="K69" s="284">
        <f t="shared" si="223"/>
        <v>4000</v>
      </c>
      <c r="L69" s="284">
        <f t="shared" si="223"/>
        <v>4000</v>
      </c>
      <c r="M69" s="284">
        <f t="shared" si="223"/>
        <v>4000</v>
      </c>
      <c r="N69" s="284">
        <f t="shared" si="223"/>
        <v>4000</v>
      </c>
      <c r="O69" s="284">
        <f t="shared" si="223"/>
        <v>4000</v>
      </c>
      <c r="P69" s="284">
        <f t="shared" si="223"/>
        <v>4000</v>
      </c>
      <c r="Q69" s="284">
        <f t="shared" si="223"/>
        <v>4000</v>
      </c>
      <c r="R69" s="284">
        <f t="shared" si="223"/>
        <v>4000</v>
      </c>
      <c r="S69" s="281">
        <f>SUM(F69:R69)</f>
        <v>48000</v>
      </c>
      <c r="T69" s="284">
        <f>R69*(1+I3)</f>
        <v>4240</v>
      </c>
      <c r="U69" s="284">
        <f>T69</f>
        <v>4240</v>
      </c>
      <c r="V69" s="284">
        <f t="shared" si="259"/>
        <v>4240</v>
      </c>
      <c r="W69" s="284">
        <f t="shared" si="259"/>
        <v>4240</v>
      </c>
      <c r="X69" s="284">
        <f t="shared" si="259"/>
        <v>4240</v>
      </c>
      <c r="Y69" s="284">
        <f t="shared" si="259"/>
        <v>4240</v>
      </c>
      <c r="Z69" s="284">
        <f t="shared" si="259"/>
        <v>4240</v>
      </c>
      <c r="AA69" s="284">
        <f t="shared" si="259"/>
        <v>4240</v>
      </c>
      <c r="AB69" s="284">
        <f t="shared" si="259"/>
        <v>4240</v>
      </c>
      <c r="AC69" s="284">
        <f t="shared" si="259"/>
        <v>4240</v>
      </c>
      <c r="AD69" s="284">
        <f t="shared" si="259"/>
        <v>4240</v>
      </c>
      <c r="AE69" s="284">
        <f t="shared" si="259"/>
        <v>4240</v>
      </c>
      <c r="AF69" s="282">
        <f>SUM(T69:AE69)</f>
        <v>50880</v>
      </c>
      <c r="AG69" s="284">
        <f>AE69*(1+I3)</f>
        <v>4494.4000000000005</v>
      </c>
      <c r="AH69" s="284">
        <f>AG69</f>
        <v>4494.4000000000005</v>
      </c>
      <c r="AI69" s="284">
        <f t="shared" si="260"/>
        <v>4494.4000000000005</v>
      </c>
      <c r="AJ69" s="284">
        <f t="shared" si="260"/>
        <v>4494.4000000000005</v>
      </c>
      <c r="AK69" s="284">
        <f t="shared" si="260"/>
        <v>4494.4000000000005</v>
      </c>
      <c r="AL69" s="284">
        <f t="shared" si="260"/>
        <v>4494.4000000000005</v>
      </c>
      <c r="AM69" s="284">
        <f t="shared" si="260"/>
        <v>4494.4000000000005</v>
      </c>
      <c r="AN69" s="284">
        <f t="shared" si="260"/>
        <v>4494.4000000000005</v>
      </c>
      <c r="AO69" s="284">
        <f t="shared" si="260"/>
        <v>4494.4000000000005</v>
      </c>
      <c r="AP69" s="284">
        <f t="shared" si="260"/>
        <v>4494.4000000000005</v>
      </c>
      <c r="AQ69" s="284">
        <f t="shared" si="260"/>
        <v>4494.4000000000005</v>
      </c>
      <c r="AR69" s="284">
        <f t="shared" si="260"/>
        <v>4494.4000000000005</v>
      </c>
      <c r="AS69" s="282">
        <f>SUM(AG69:AR69)</f>
        <v>53932.80000000001</v>
      </c>
      <c r="AT69" s="284">
        <f t="shared" si="261"/>
        <v>4764.0640000000012</v>
      </c>
      <c r="AU69" s="284">
        <f>AT69</f>
        <v>4764.0640000000012</v>
      </c>
      <c r="AV69" s="284">
        <f t="shared" si="262"/>
        <v>4764.0640000000012</v>
      </c>
      <c r="AW69" s="284">
        <f t="shared" si="263"/>
        <v>4764.0640000000012</v>
      </c>
      <c r="AX69" s="284">
        <f t="shared" si="264"/>
        <v>4764.0640000000012</v>
      </c>
      <c r="AY69" s="284">
        <f t="shared" si="265"/>
        <v>4764.0640000000012</v>
      </c>
      <c r="AZ69" s="284">
        <f t="shared" si="266"/>
        <v>4764.0640000000012</v>
      </c>
      <c r="BA69" s="284">
        <f t="shared" si="267"/>
        <v>4764.0640000000012</v>
      </c>
      <c r="BB69" s="284">
        <f t="shared" si="268"/>
        <v>4764.0640000000012</v>
      </c>
      <c r="BC69" s="284">
        <f t="shared" si="269"/>
        <v>4764.0640000000012</v>
      </c>
      <c r="BD69" s="284">
        <f t="shared" si="270"/>
        <v>4764.0640000000012</v>
      </c>
      <c r="BE69" s="284">
        <f t="shared" si="271"/>
        <v>4764.0640000000012</v>
      </c>
      <c r="BF69" s="282">
        <f>SUM(AT69:BE69)</f>
        <v>57168.768000000004</v>
      </c>
      <c r="BG69" s="284">
        <f t="shared" si="272"/>
        <v>5049.9078400000017</v>
      </c>
      <c r="BH69" s="284">
        <f>BG69</f>
        <v>5049.9078400000017</v>
      </c>
      <c r="BI69" s="284">
        <f t="shared" si="273"/>
        <v>5049.9078400000017</v>
      </c>
      <c r="BJ69" s="284">
        <f t="shared" si="274"/>
        <v>5049.9078400000017</v>
      </c>
      <c r="BK69" s="284">
        <f t="shared" si="275"/>
        <v>5049.9078400000017</v>
      </c>
      <c r="BL69" s="284">
        <f t="shared" si="276"/>
        <v>5049.9078400000017</v>
      </c>
      <c r="BM69" s="284">
        <f t="shared" si="277"/>
        <v>5049.9078400000017</v>
      </c>
      <c r="BN69" s="284">
        <f t="shared" si="278"/>
        <v>5049.9078400000017</v>
      </c>
      <c r="BO69" s="284">
        <f t="shared" si="279"/>
        <v>5049.9078400000017</v>
      </c>
      <c r="BP69" s="284">
        <f t="shared" si="280"/>
        <v>5049.9078400000017</v>
      </c>
      <c r="BQ69" s="284">
        <f t="shared" si="281"/>
        <v>5049.9078400000017</v>
      </c>
      <c r="BR69" s="284">
        <f t="shared" si="282"/>
        <v>5049.9078400000017</v>
      </c>
      <c r="BS69" s="282">
        <f>SUM(BG69:BR69)</f>
        <v>60598.894080000005</v>
      </c>
    </row>
    <row r="70" spans="1:71">
      <c r="B70" s="264"/>
      <c r="C70" s="279"/>
      <c r="D70" s="279"/>
      <c r="E70" s="279"/>
      <c r="F70" s="280"/>
      <c r="G70" s="283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6"/>
      <c r="T70" s="283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2"/>
      <c r="AG70" s="283"/>
      <c r="AH70" s="284"/>
      <c r="AI70" s="284"/>
      <c r="AJ70" s="284"/>
      <c r="AK70" s="284"/>
      <c r="AL70" s="284"/>
      <c r="AM70" s="284"/>
      <c r="AN70" s="284"/>
      <c r="AO70" s="284"/>
      <c r="AP70" s="284"/>
      <c r="AQ70" s="284"/>
      <c r="AR70" s="284"/>
      <c r="AS70" s="282"/>
      <c r="AT70" s="283"/>
      <c r="AU70" s="284"/>
      <c r="AV70" s="284"/>
      <c r="AW70" s="284"/>
      <c r="AX70" s="284"/>
      <c r="AY70" s="284"/>
      <c r="AZ70" s="284"/>
      <c r="BA70" s="284"/>
      <c r="BB70" s="284"/>
      <c r="BC70" s="284"/>
      <c r="BD70" s="284"/>
      <c r="BE70" s="284"/>
      <c r="BF70" s="282"/>
      <c r="BG70" s="283"/>
      <c r="BH70" s="284"/>
      <c r="BI70" s="284"/>
      <c r="BJ70" s="284"/>
      <c r="BK70" s="284"/>
      <c r="BL70" s="284"/>
      <c r="BM70" s="284"/>
      <c r="BN70" s="284"/>
      <c r="BO70" s="284"/>
      <c r="BP70" s="284"/>
      <c r="BQ70" s="284"/>
      <c r="BR70" s="284"/>
      <c r="BS70" s="282"/>
    </row>
    <row r="71" spans="1:71">
      <c r="B71" s="640" t="s">
        <v>17</v>
      </c>
      <c r="C71" s="279"/>
      <c r="D71" s="279"/>
      <c r="E71" s="279"/>
      <c r="F71" s="280"/>
      <c r="G71" s="283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1"/>
      <c r="T71" s="283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2"/>
      <c r="AG71" s="283"/>
      <c r="AH71" s="284"/>
      <c r="AI71" s="284"/>
      <c r="AJ71" s="284"/>
      <c r="AK71" s="284"/>
      <c r="AL71" s="284"/>
      <c r="AM71" s="284"/>
      <c r="AN71" s="284"/>
      <c r="AO71" s="284"/>
      <c r="AP71" s="284"/>
      <c r="AQ71" s="284"/>
      <c r="AR71" s="284"/>
      <c r="AS71" s="282"/>
      <c r="AT71" s="283"/>
      <c r="AU71" s="284"/>
      <c r="AV71" s="284"/>
      <c r="AW71" s="284"/>
      <c r="AX71" s="284"/>
      <c r="AY71" s="284"/>
      <c r="AZ71" s="284"/>
      <c r="BA71" s="284"/>
      <c r="BB71" s="284"/>
      <c r="BC71" s="284"/>
      <c r="BD71" s="284"/>
      <c r="BE71" s="284"/>
      <c r="BF71" s="282"/>
      <c r="BG71" s="283"/>
      <c r="BH71" s="284"/>
      <c r="BI71" s="284"/>
      <c r="BJ71" s="284"/>
      <c r="BK71" s="284"/>
      <c r="BL71" s="284"/>
      <c r="BM71" s="284"/>
      <c r="BN71" s="284"/>
      <c r="BO71" s="284"/>
      <c r="BP71" s="284"/>
      <c r="BQ71" s="284"/>
      <c r="BR71" s="284"/>
      <c r="BS71" s="282"/>
    </row>
    <row r="72" spans="1:71">
      <c r="A72" s="2">
        <f>A69+1</f>
        <v>55</v>
      </c>
      <c r="B72" s="264" t="s">
        <v>200</v>
      </c>
      <c r="C72" s="279">
        <v>13</v>
      </c>
      <c r="D72" s="279"/>
      <c r="E72" s="279" t="s">
        <v>11</v>
      </c>
      <c r="F72" s="280"/>
      <c r="G72" s="283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6"/>
      <c r="T72" s="283">
        <v>8333</v>
      </c>
      <c r="U72" s="284">
        <f>T72</f>
        <v>8333</v>
      </c>
      <c r="V72" s="284">
        <f t="shared" ref="V72:AE73" si="283">U72</f>
        <v>8333</v>
      </c>
      <c r="W72" s="284">
        <f t="shared" si="283"/>
        <v>8333</v>
      </c>
      <c r="X72" s="284">
        <f t="shared" si="283"/>
        <v>8333</v>
      </c>
      <c r="Y72" s="284">
        <f t="shared" si="283"/>
        <v>8333</v>
      </c>
      <c r="Z72" s="284">
        <f t="shared" si="283"/>
        <v>8333</v>
      </c>
      <c r="AA72" s="284">
        <f t="shared" si="283"/>
        <v>8333</v>
      </c>
      <c r="AB72" s="284">
        <f t="shared" si="283"/>
        <v>8333</v>
      </c>
      <c r="AC72" s="284">
        <f t="shared" si="283"/>
        <v>8333</v>
      </c>
      <c r="AD72" s="284">
        <f t="shared" si="283"/>
        <v>8333</v>
      </c>
      <c r="AE72" s="284">
        <f t="shared" si="283"/>
        <v>8333</v>
      </c>
      <c r="AF72" s="282">
        <f>SUM(T72:AE72)</f>
        <v>99996</v>
      </c>
      <c r="AG72" s="284">
        <f>AE72*(1+I3)</f>
        <v>8832.98</v>
      </c>
      <c r="AH72" s="284">
        <f t="shared" ref="AH72:AR73" si="284">AG72</f>
        <v>8832.98</v>
      </c>
      <c r="AI72" s="284">
        <f t="shared" si="284"/>
        <v>8832.98</v>
      </c>
      <c r="AJ72" s="284">
        <f t="shared" si="284"/>
        <v>8832.98</v>
      </c>
      <c r="AK72" s="284">
        <f t="shared" si="284"/>
        <v>8832.98</v>
      </c>
      <c r="AL72" s="284">
        <f t="shared" si="284"/>
        <v>8832.98</v>
      </c>
      <c r="AM72" s="284">
        <f t="shared" si="284"/>
        <v>8832.98</v>
      </c>
      <c r="AN72" s="284">
        <f t="shared" si="284"/>
        <v>8832.98</v>
      </c>
      <c r="AO72" s="284">
        <f t="shared" si="284"/>
        <v>8832.98</v>
      </c>
      <c r="AP72" s="284">
        <f t="shared" si="284"/>
        <v>8832.98</v>
      </c>
      <c r="AQ72" s="284">
        <f t="shared" si="284"/>
        <v>8832.98</v>
      </c>
      <c r="AR72" s="284">
        <f t="shared" si="284"/>
        <v>8832.98</v>
      </c>
      <c r="AS72" s="282">
        <f>SUM(AG72:AR72)</f>
        <v>105995.75999999997</v>
      </c>
      <c r="AT72" s="284">
        <f t="shared" ref="AT72:AT73" si="285">AR72*(1+$I$3)</f>
        <v>9362.9588000000003</v>
      </c>
      <c r="AU72" s="284">
        <f t="shared" ref="AU72:AU73" si="286">AT72</f>
        <v>9362.9588000000003</v>
      </c>
      <c r="AV72" s="284">
        <f t="shared" ref="AV72:AV73" si="287">AU72</f>
        <v>9362.9588000000003</v>
      </c>
      <c r="AW72" s="284">
        <f t="shared" ref="AW72:AW73" si="288">AV72</f>
        <v>9362.9588000000003</v>
      </c>
      <c r="AX72" s="284">
        <f t="shared" ref="AX72:AX73" si="289">AW72</f>
        <v>9362.9588000000003</v>
      </c>
      <c r="AY72" s="284">
        <f t="shared" ref="AY72:AY73" si="290">AX72</f>
        <v>9362.9588000000003</v>
      </c>
      <c r="AZ72" s="284">
        <f t="shared" ref="AZ72:AZ73" si="291">AY72</f>
        <v>9362.9588000000003</v>
      </c>
      <c r="BA72" s="284">
        <f t="shared" ref="BA72:BA73" si="292">AZ72</f>
        <v>9362.9588000000003</v>
      </c>
      <c r="BB72" s="284">
        <f t="shared" ref="BB72:BB73" si="293">BA72</f>
        <v>9362.9588000000003</v>
      </c>
      <c r="BC72" s="284">
        <f t="shared" ref="BC72:BC73" si="294">BB72</f>
        <v>9362.9588000000003</v>
      </c>
      <c r="BD72" s="284">
        <f t="shared" ref="BD72:BD73" si="295">BC72</f>
        <v>9362.9588000000003</v>
      </c>
      <c r="BE72" s="284">
        <f t="shared" ref="BE72:BE73" si="296">BD72</f>
        <v>9362.9588000000003</v>
      </c>
      <c r="BF72" s="282">
        <f>SUM(AT72:BE72)</f>
        <v>112355.50559999997</v>
      </c>
      <c r="BG72" s="284">
        <f t="shared" ref="BG72:BG73" si="297">BE72*(1+$I$3)</f>
        <v>9924.7363280000009</v>
      </c>
      <c r="BH72" s="284">
        <f t="shared" ref="BH72:BH73" si="298">BG72</f>
        <v>9924.7363280000009</v>
      </c>
      <c r="BI72" s="284">
        <f t="shared" ref="BI72:BI73" si="299">BH72</f>
        <v>9924.7363280000009</v>
      </c>
      <c r="BJ72" s="284">
        <f t="shared" ref="BJ72:BJ73" si="300">BI72</f>
        <v>9924.7363280000009</v>
      </c>
      <c r="BK72" s="284">
        <f t="shared" ref="BK72:BK73" si="301">BJ72</f>
        <v>9924.7363280000009</v>
      </c>
      <c r="BL72" s="284">
        <f t="shared" ref="BL72:BL73" si="302">BK72</f>
        <v>9924.7363280000009</v>
      </c>
      <c r="BM72" s="284">
        <f t="shared" ref="BM72:BM73" si="303">BL72</f>
        <v>9924.7363280000009</v>
      </c>
      <c r="BN72" s="284">
        <f t="shared" ref="BN72:BN73" si="304">BM72</f>
        <v>9924.7363280000009</v>
      </c>
      <c r="BO72" s="284">
        <f t="shared" ref="BO72:BO73" si="305">BN72</f>
        <v>9924.7363280000009</v>
      </c>
      <c r="BP72" s="284">
        <f t="shared" ref="BP72:BP73" si="306">BO72</f>
        <v>9924.7363280000009</v>
      </c>
      <c r="BQ72" s="284">
        <f t="shared" ref="BQ72:BQ73" si="307">BP72</f>
        <v>9924.7363280000009</v>
      </c>
      <c r="BR72" s="284">
        <f t="shared" ref="BR72:BR73" si="308">BQ72</f>
        <v>9924.7363280000009</v>
      </c>
      <c r="BS72" s="282">
        <f>SUM(BG72:BR72)</f>
        <v>119096.835936</v>
      </c>
    </row>
    <row r="73" spans="1:71">
      <c r="A73" s="2">
        <f t="shared" si="74"/>
        <v>56</v>
      </c>
      <c r="B73" s="264" t="s">
        <v>201</v>
      </c>
      <c r="C73" s="279">
        <v>13</v>
      </c>
      <c r="D73" s="279"/>
      <c r="E73" s="279" t="s">
        <v>11</v>
      </c>
      <c r="F73" s="280"/>
      <c r="G73" s="283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284"/>
      <c r="S73" s="286"/>
      <c r="T73" s="283">
        <v>6000</v>
      </c>
      <c r="U73" s="284">
        <f>T73</f>
        <v>6000</v>
      </c>
      <c r="V73" s="284">
        <f t="shared" si="283"/>
        <v>6000</v>
      </c>
      <c r="W73" s="284">
        <f t="shared" si="283"/>
        <v>6000</v>
      </c>
      <c r="X73" s="284">
        <f t="shared" si="283"/>
        <v>6000</v>
      </c>
      <c r="Y73" s="284">
        <f t="shared" si="283"/>
        <v>6000</v>
      </c>
      <c r="Z73" s="284">
        <f t="shared" si="283"/>
        <v>6000</v>
      </c>
      <c r="AA73" s="284">
        <f t="shared" si="283"/>
        <v>6000</v>
      </c>
      <c r="AB73" s="284">
        <f t="shared" si="283"/>
        <v>6000</v>
      </c>
      <c r="AC73" s="284">
        <f t="shared" si="283"/>
        <v>6000</v>
      </c>
      <c r="AD73" s="284">
        <f t="shared" si="283"/>
        <v>6000</v>
      </c>
      <c r="AE73" s="284">
        <f t="shared" si="283"/>
        <v>6000</v>
      </c>
      <c r="AF73" s="282">
        <f>SUM(T73:AE73)</f>
        <v>72000</v>
      </c>
      <c r="AG73" s="284">
        <f>AE73*(1+I3)</f>
        <v>6360</v>
      </c>
      <c r="AH73" s="284">
        <f t="shared" si="284"/>
        <v>6360</v>
      </c>
      <c r="AI73" s="284">
        <f t="shared" si="284"/>
        <v>6360</v>
      </c>
      <c r="AJ73" s="284">
        <f t="shared" si="284"/>
        <v>6360</v>
      </c>
      <c r="AK73" s="284">
        <f t="shared" si="284"/>
        <v>6360</v>
      </c>
      <c r="AL73" s="284">
        <f t="shared" si="284"/>
        <v>6360</v>
      </c>
      <c r="AM73" s="284">
        <f t="shared" si="284"/>
        <v>6360</v>
      </c>
      <c r="AN73" s="284">
        <f t="shared" si="284"/>
        <v>6360</v>
      </c>
      <c r="AO73" s="284">
        <f t="shared" si="284"/>
        <v>6360</v>
      </c>
      <c r="AP73" s="284">
        <f t="shared" si="284"/>
        <v>6360</v>
      </c>
      <c r="AQ73" s="284">
        <f t="shared" si="284"/>
        <v>6360</v>
      </c>
      <c r="AR73" s="284">
        <f t="shared" si="284"/>
        <v>6360</v>
      </c>
      <c r="AS73" s="282">
        <f>SUM(AG73:AR73)</f>
        <v>76320</v>
      </c>
      <c r="AT73" s="284">
        <f t="shared" si="285"/>
        <v>6741.6</v>
      </c>
      <c r="AU73" s="284">
        <f t="shared" si="286"/>
        <v>6741.6</v>
      </c>
      <c r="AV73" s="284">
        <f t="shared" si="287"/>
        <v>6741.6</v>
      </c>
      <c r="AW73" s="284">
        <f t="shared" si="288"/>
        <v>6741.6</v>
      </c>
      <c r="AX73" s="284">
        <f t="shared" si="289"/>
        <v>6741.6</v>
      </c>
      <c r="AY73" s="284">
        <f t="shared" si="290"/>
        <v>6741.6</v>
      </c>
      <c r="AZ73" s="284">
        <f t="shared" si="291"/>
        <v>6741.6</v>
      </c>
      <c r="BA73" s="284">
        <f t="shared" si="292"/>
        <v>6741.6</v>
      </c>
      <c r="BB73" s="284">
        <f t="shared" si="293"/>
        <v>6741.6</v>
      </c>
      <c r="BC73" s="284">
        <f t="shared" si="294"/>
        <v>6741.6</v>
      </c>
      <c r="BD73" s="284">
        <f t="shared" si="295"/>
        <v>6741.6</v>
      </c>
      <c r="BE73" s="284">
        <f t="shared" si="296"/>
        <v>6741.6</v>
      </c>
      <c r="BF73" s="282">
        <f>SUM(AT73:BE73)</f>
        <v>80899.200000000012</v>
      </c>
      <c r="BG73" s="284">
        <f t="shared" si="297"/>
        <v>7146.0960000000005</v>
      </c>
      <c r="BH73" s="284">
        <f t="shared" si="298"/>
        <v>7146.0960000000005</v>
      </c>
      <c r="BI73" s="284">
        <f t="shared" si="299"/>
        <v>7146.0960000000005</v>
      </c>
      <c r="BJ73" s="284">
        <f t="shared" si="300"/>
        <v>7146.0960000000005</v>
      </c>
      <c r="BK73" s="284">
        <f t="shared" si="301"/>
        <v>7146.0960000000005</v>
      </c>
      <c r="BL73" s="284">
        <f t="shared" si="302"/>
        <v>7146.0960000000005</v>
      </c>
      <c r="BM73" s="284">
        <f t="shared" si="303"/>
        <v>7146.0960000000005</v>
      </c>
      <c r="BN73" s="284">
        <f t="shared" si="304"/>
        <v>7146.0960000000005</v>
      </c>
      <c r="BO73" s="284">
        <f t="shared" si="305"/>
        <v>7146.0960000000005</v>
      </c>
      <c r="BP73" s="284">
        <f t="shared" si="306"/>
        <v>7146.0960000000005</v>
      </c>
      <c r="BQ73" s="284">
        <f t="shared" si="307"/>
        <v>7146.0960000000005</v>
      </c>
      <c r="BR73" s="284">
        <f t="shared" si="308"/>
        <v>7146.0960000000005</v>
      </c>
      <c r="BS73" s="282">
        <f>SUM(BG73:BR73)</f>
        <v>85753.152000000002</v>
      </c>
    </row>
    <row r="74" spans="1:71">
      <c r="B74" s="264"/>
      <c r="C74" s="279"/>
      <c r="D74" s="279"/>
      <c r="E74" s="279"/>
      <c r="F74" s="874"/>
      <c r="G74" s="283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1"/>
      <c r="T74" s="283"/>
      <c r="U74" s="284"/>
      <c r="V74" s="284"/>
      <c r="W74" s="284"/>
      <c r="X74" s="284"/>
      <c r="Y74" s="284"/>
      <c r="Z74" s="284"/>
      <c r="AA74" s="284"/>
      <c r="AB74" s="284"/>
      <c r="AC74" s="284"/>
      <c r="AD74" s="284"/>
      <c r="AE74" s="284"/>
      <c r="AF74" s="282"/>
      <c r="AG74" s="283"/>
      <c r="AH74" s="284"/>
      <c r="AI74" s="284"/>
      <c r="AJ74" s="284"/>
      <c r="AK74" s="284"/>
      <c r="AL74" s="284"/>
      <c r="AM74" s="284"/>
      <c r="AN74" s="284"/>
      <c r="AO74" s="284"/>
      <c r="AP74" s="284"/>
      <c r="AQ74" s="284"/>
      <c r="AR74" s="284"/>
      <c r="AS74" s="282"/>
      <c r="AT74" s="283"/>
      <c r="AU74" s="284"/>
      <c r="AV74" s="284"/>
      <c r="AW74" s="284"/>
      <c r="AX74" s="284"/>
      <c r="AY74" s="284"/>
      <c r="AZ74" s="284"/>
      <c r="BA74" s="284"/>
      <c r="BB74" s="284"/>
      <c r="BC74" s="284"/>
      <c r="BD74" s="284"/>
      <c r="BE74" s="284"/>
      <c r="BF74" s="282"/>
      <c r="BG74" s="283"/>
      <c r="BH74" s="284"/>
      <c r="BI74" s="284"/>
      <c r="BJ74" s="284"/>
      <c r="BK74" s="284"/>
      <c r="BL74" s="284"/>
      <c r="BM74" s="284"/>
      <c r="BN74" s="284"/>
      <c r="BO74" s="284"/>
      <c r="BP74" s="284"/>
      <c r="BQ74" s="284"/>
      <c r="BR74" s="284"/>
      <c r="BS74" s="282"/>
    </row>
    <row r="75" spans="1:71">
      <c r="B75" s="268" t="s">
        <v>19</v>
      </c>
      <c r="C75" s="279"/>
      <c r="D75" s="279"/>
      <c r="E75" s="279"/>
      <c r="F75" s="287"/>
      <c r="G75" s="287">
        <f t="shared" ref="G75:R75" si="309">SUM(G9:G74)</f>
        <v>306583.33333333331</v>
      </c>
      <c r="H75" s="287">
        <f t="shared" si="309"/>
        <v>306583.33333333331</v>
      </c>
      <c r="I75" s="287">
        <f t="shared" si="309"/>
        <v>326583.33333333331</v>
      </c>
      <c r="J75" s="287">
        <f t="shared" si="309"/>
        <v>335083.33333333331</v>
      </c>
      <c r="K75" s="287">
        <f t="shared" si="309"/>
        <v>340083.33333333331</v>
      </c>
      <c r="L75" s="287">
        <f t="shared" si="309"/>
        <v>343583.33333333331</v>
      </c>
      <c r="M75" s="287">
        <f t="shared" si="309"/>
        <v>374583.33333333337</v>
      </c>
      <c r="N75" s="287">
        <f t="shared" si="309"/>
        <v>379583.33333333337</v>
      </c>
      <c r="O75" s="287">
        <f t="shared" si="309"/>
        <v>384583.33333333337</v>
      </c>
      <c r="P75" s="287">
        <f t="shared" si="309"/>
        <v>389583.33333333337</v>
      </c>
      <c r="Q75" s="287">
        <f t="shared" si="309"/>
        <v>389583.33333333337</v>
      </c>
      <c r="R75" s="287">
        <f t="shared" si="309"/>
        <v>389583.33333333337</v>
      </c>
      <c r="S75" s="288">
        <f>SUM(F75:R75)</f>
        <v>4266000</v>
      </c>
      <c r="T75" s="287">
        <f t="shared" ref="T75:AE75" si="310">SUM(T9:T74)</f>
        <v>453309.66666666669</v>
      </c>
      <c r="U75" s="287">
        <f t="shared" si="310"/>
        <v>453309.66666666669</v>
      </c>
      <c r="V75" s="287">
        <f t="shared" si="310"/>
        <v>453309.66666666669</v>
      </c>
      <c r="W75" s="287">
        <f t="shared" si="310"/>
        <v>453309.66666666669</v>
      </c>
      <c r="X75" s="287">
        <f t="shared" si="310"/>
        <v>453309.66666666669</v>
      </c>
      <c r="Y75" s="287">
        <f t="shared" si="310"/>
        <v>453309.66666666669</v>
      </c>
      <c r="Z75" s="287">
        <f t="shared" si="310"/>
        <v>458309.66666666669</v>
      </c>
      <c r="AA75" s="287">
        <f t="shared" si="310"/>
        <v>458309.66666666669</v>
      </c>
      <c r="AB75" s="287">
        <f t="shared" si="310"/>
        <v>458309.66666666669</v>
      </c>
      <c r="AC75" s="287">
        <f t="shared" si="310"/>
        <v>458309.66666666669</v>
      </c>
      <c r="AD75" s="287">
        <f t="shared" si="310"/>
        <v>458309.66666666669</v>
      </c>
      <c r="AE75" s="287">
        <f t="shared" si="310"/>
        <v>458309.66666666669</v>
      </c>
      <c r="AF75" s="289">
        <f t="shared" ref="AF75:AF85" si="311">SUM(T75:AE75)</f>
        <v>5469716</v>
      </c>
      <c r="AG75" s="287">
        <f t="shared" ref="AG75:AR75" si="312">SUM(AG9:AG74)</f>
        <v>507483.24666666659</v>
      </c>
      <c r="AH75" s="287">
        <f t="shared" si="312"/>
        <v>507483.24666666659</v>
      </c>
      <c r="AI75" s="287">
        <f t="shared" si="312"/>
        <v>507483.24666666659</v>
      </c>
      <c r="AJ75" s="287">
        <f t="shared" si="312"/>
        <v>507483.24666666659</v>
      </c>
      <c r="AK75" s="287">
        <f t="shared" si="312"/>
        <v>507483.24666666659</v>
      </c>
      <c r="AL75" s="287">
        <f t="shared" si="312"/>
        <v>507483.24666666659</v>
      </c>
      <c r="AM75" s="287">
        <f t="shared" si="312"/>
        <v>507483.24666666659</v>
      </c>
      <c r="AN75" s="287">
        <f t="shared" si="312"/>
        <v>507483.24666666659</v>
      </c>
      <c r="AO75" s="287">
        <f t="shared" si="312"/>
        <v>507483.24666666659</v>
      </c>
      <c r="AP75" s="287">
        <f t="shared" si="312"/>
        <v>507483.24666666659</v>
      </c>
      <c r="AQ75" s="287">
        <f t="shared" si="312"/>
        <v>507483.24666666659</v>
      </c>
      <c r="AR75" s="287">
        <f t="shared" si="312"/>
        <v>507483.24666666659</v>
      </c>
      <c r="AS75" s="289">
        <f t="shared" ref="AS75:AS85" si="313">SUM(AG75:AR75)</f>
        <v>6089798.9599999972</v>
      </c>
      <c r="AT75" s="287">
        <f t="shared" ref="AT75:BE75" si="314">SUM(AT9:AT74)</f>
        <v>561487.24146666669</v>
      </c>
      <c r="AU75" s="287">
        <f t="shared" si="314"/>
        <v>561487.24146666669</v>
      </c>
      <c r="AV75" s="287">
        <f t="shared" si="314"/>
        <v>561487.24146666669</v>
      </c>
      <c r="AW75" s="287">
        <f t="shared" si="314"/>
        <v>561487.24146666669</v>
      </c>
      <c r="AX75" s="287">
        <f t="shared" si="314"/>
        <v>561487.24146666669</v>
      </c>
      <c r="AY75" s="287">
        <f t="shared" si="314"/>
        <v>561487.24146666669</v>
      </c>
      <c r="AZ75" s="287">
        <f t="shared" si="314"/>
        <v>561487.24146666669</v>
      </c>
      <c r="BA75" s="287">
        <f t="shared" si="314"/>
        <v>561487.24146666669</v>
      </c>
      <c r="BB75" s="287">
        <f t="shared" si="314"/>
        <v>561487.24146666669</v>
      </c>
      <c r="BC75" s="287">
        <f t="shared" si="314"/>
        <v>561487.24146666669</v>
      </c>
      <c r="BD75" s="287">
        <f t="shared" si="314"/>
        <v>561487.24146666669</v>
      </c>
      <c r="BE75" s="287">
        <f t="shared" si="314"/>
        <v>561487.24146666669</v>
      </c>
      <c r="BF75" s="289">
        <f t="shared" ref="BF75" si="315">SUM(AT75:BE75)</f>
        <v>6737846.8975999998</v>
      </c>
      <c r="BG75" s="287">
        <f t="shared" ref="BG75:BR75" si="316">SUM(BG9:BG74)</f>
        <v>619939.80928800034</v>
      </c>
      <c r="BH75" s="287">
        <f t="shared" si="316"/>
        <v>619939.80928800034</v>
      </c>
      <c r="BI75" s="287">
        <f t="shared" si="316"/>
        <v>619939.80928800034</v>
      </c>
      <c r="BJ75" s="287">
        <f t="shared" si="316"/>
        <v>619939.80928800034</v>
      </c>
      <c r="BK75" s="287">
        <f t="shared" si="316"/>
        <v>619939.80928800034</v>
      </c>
      <c r="BL75" s="287">
        <f t="shared" si="316"/>
        <v>619939.80928800034</v>
      </c>
      <c r="BM75" s="287">
        <f t="shared" si="316"/>
        <v>619939.80928800034</v>
      </c>
      <c r="BN75" s="287">
        <f t="shared" si="316"/>
        <v>619939.80928800034</v>
      </c>
      <c r="BO75" s="287">
        <f t="shared" si="316"/>
        <v>619939.80928800034</v>
      </c>
      <c r="BP75" s="287">
        <f t="shared" si="316"/>
        <v>619939.80928800034</v>
      </c>
      <c r="BQ75" s="287">
        <f t="shared" si="316"/>
        <v>619939.80928800034</v>
      </c>
      <c r="BR75" s="287">
        <f t="shared" si="316"/>
        <v>619939.80928800034</v>
      </c>
      <c r="BS75" s="289">
        <f t="shared" ref="BS75" si="317">SUM(BG75:BR75)</f>
        <v>7439277.7114560055</v>
      </c>
    </row>
    <row r="76" spans="1:71">
      <c r="B76" s="264"/>
      <c r="C76" s="279"/>
      <c r="D76" s="279"/>
      <c r="E76" s="279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81"/>
      <c r="T76" s="264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82"/>
      <c r="AG76" s="264"/>
      <c r="AH76" s="264"/>
      <c r="AI76" s="264"/>
      <c r="AJ76" s="264"/>
      <c r="AK76" s="264"/>
      <c r="AL76" s="264"/>
      <c r="AM76" s="264"/>
      <c r="AN76" s="264"/>
      <c r="AO76" s="264"/>
      <c r="AP76" s="264"/>
      <c r="AQ76" s="264"/>
      <c r="AR76" s="264"/>
      <c r="AS76" s="282"/>
      <c r="AT76" s="264"/>
      <c r="AU76" s="264"/>
      <c r="AV76" s="264"/>
      <c r="AW76" s="264"/>
      <c r="AX76" s="264"/>
      <c r="AY76" s="264"/>
      <c r="AZ76" s="264"/>
      <c r="BA76" s="264"/>
      <c r="BB76" s="264"/>
      <c r="BC76" s="264"/>
      <c r="BD76" s="264"/>
      <c r="BE76" s="264"/>
      <c r="BF76" s="282"/>
      <c r="BG76" s="264"/>
      <c r="BH76" s="264"/>
      <c r="BI76" s="264"/>
      <c r="BJ76" s="264"/>
      <c r="BK76" s="264"/>
      <c r="BL76" s="264"/>
      <c r="BM76" s="264"/>
      <c r="BN76" s="264"/>
      <c r="BO76" s="264"/>
      <c r="BP76" s="264"/>
      <c r="BQ76" s="264"/>
      <c r="BR76" s="264"/>
      <c r="BS76" s="282"/>
    </row>
    <row r="77" spans="1:71">
      <c r="B77" s="264" t="s">
        <v>21</v>
      </c>
      <c r="C77" s="719">
        <v>0.1</v>
      </c>
      <c r="D77" s="279"/>
      <c r="E77" s="279"/>
      <c r="F77" s="264"/>
      <c r="G77" s="264"/>
      <c r="H77" s="264"/>
      <c r="I77" s="264"/>
      <c r="J77" s="264"/>
      <c r="K77" s="264"/>
      <c r="L77" s="264"/>
      <c r="M77" s="264"/>
      <c r="N77" s="264"/>
      <c r="O77" s="264"/>
      <c r="P77" s="264"/>
      <c r="Q77" s="264"/>
      <c r="R77" s="264"/>
      <c r="S77" s="281">
        <f>SUM(F77:R77)</f>
        <v>0</v>
      </c>
      <c r="T77" s="264">
        <f t="shared" ref="T77:AR77" si="318">T75*$C$77</f>
        <v>45330.966666666674</v>
      </c>
      <c r="U77" s="264">
        <f t="shared" si="318"/>
        <v>45330.966666666674</v>
      </c>
      <c r="V77" s="264">
        <f t="shared" si="318"/>
        <v>45330.966666666674</v>
      </c>
      <c r="W77" s="264">
        <f t="shared" si="318"/>
        <v>45330.966666666674</v>
      </c>
      <c r="X77" s="264">
        <f t="shared" si="318"/>
        <v>45330.966666666674</v>
      </c>
      <c r="Y77" s="264">
        <f t="shared" si="318"/>
        <v>45330.966666666674</v>
      </c>
      <c r="Z77" s="264">
        <f t="shared" si="318"/>
        <v>45830.966666666674</v>
      </c>
      <c r="AA77" s="264">
        <f t="shared" si="318"/>
        <v>45830.966666666674</v>
      </c>
      <c r="AB77" s="264">
        <f t="shared" si="318"/>
        <v>45830.966666666674</v>
      </c>
      <c r="AC77" s="264">
        <f t="shared" si="318"/>
        <v>45830.966666666674</v>
      </c>
      <c r="AD77" s="264">
        <f t="shared" si="318"/>
        <v>45830.966666666674</v>
      </c>
      <c r="AE77" s="264">
        <f t="shared" si="318"/>
        <v>45830.966666666674</v>
      </c>
      <c r="AF77" s="291">
        <f t="shared" si="311"/>
        <v>546971.60000000009</v>
      </c>
      <c r="AG77" s="264">
        <f t="shared" si="318"/>
        <v>50748.32466666666</v>
      </c>
      <c r="AH77" s="264">
        <f t="shared" si="318"/>
        <v>50748.32466666666</v>
      </c>
      <c r="AI77" s="264">
        <f t="shared" si="318"/>
        <v>50748.32466666666</v>
      </c>
      <c r="AJ77" s="264">
        <f t="shared" si="318"/>
        <v>50748.32466666666</v>
      </c>
      <c r="AK77" s="264">
        <f t="shared" si="318"/>
        <v>50748.32466666666</v>
      </c>
      <c r="AL77" s="264">
        <f t="shared" si="318"/>
        <v>50748.32466666666</v>
      </c>
      <c r="AM77" s="264">
        <f t="shared" si="318"/>
        <v>50748.32466666666</v>
      </c>
      <c r="AN77" s="264">
        <f t="shared" si="318"/>
        <v>50748.32466666666</v>
      </c>
      <c r="AO77" s="264">
        <f t="shared" si="318"/>
        <v>50748.32466666666</v>
      </c>
      <c r="AP77" s="264">
        <f t="shared" si="318"/>
        <v>50748.32466666666</v>
      </c>
      <c r="AQ77" s="264">
        <f t="shared" si="318"/>
        <v>50748.32466666666</v>
      </c>
      <c r="AR77" s="264">
        <f t="shared" si="318"/>
        <v>50748.32466666666</v>
      </c>
      <c r="AS77" s="282">
        <f t="shared" si="313"/>
        <v>608979.89600000007</v>
      </c>
      <c r="AT77" s="264">
        <f t="shared" ref="AT77:BE77" si="319">AT75*$C$77</f>
        <v>56148.724146666675</v>
      </c>
      <c r="AU77" s="264">
        <f t="shared" si="319"/>
        <v>56148.724146666675</v>
      </c>
      <c r="AV77" s="264">
        <f t="shared" si="319"/>
        <v>56148.724146666675</v>
      </c>
      <c r="AW77" s="264">
        <f t="shared" si="319"/>
        <v>56148.724146666675</v>
      </c>
      <c r="AX77" s="264">
        <f t="shared" si="319"/>
        <v>56148.724146666675</v>
      </c>
      <c r="AY77" s="264">
        <f t="shared" si="319"/>
        <v>56148.724146666675</v>
      </c>
      <c r="AZ77" s="264">
        <f t="shared" si="319"/>
        <v>56148.724146666675</v>
      </c>
      <c r="BA77" s="264">
        <f t="shared" si="319"/>
        <v>56148.724146666675</v>
      </c>
      <c r="BB77" s="264">
        <f t="shared" si="319"/>
        <v>56148.724146666675</v>
      </c>
      <c r="BC77" s="264">
        <f t="shared" si="319"/>
        <v>56148.724146666675</v>
      </c>
      <c r="BD77" s="264">
        <f t="shared" si="319"/>
        <v>56148.724146666675</v>
      </c>
      <c r="BE77" s="264">
        <f t="shared" si="319"/>
        <v>56148.724146666675</v>
      </c>
      <c r="BF77" s="282">
        <f t="shared" ref="BF77:BF78" si="320">SUM(AT77:BE77)</f>
        <v>673784.68976000033</v>
      </c>
      <c r="BG77" s="264">
        <f t="shared" ref="BG77:BR77" si="321">BG75*$C$77</f>
        <v>61993.98092880004</v>
      </c>
      <c r="BH77" s="264">
        <f t="shared" si="321"/>
        <v>61993.98092880004</v>
      </c>
      <c r="BI77" s="264">
        <f t="shared" si="321"/>
        <v>61993.98092880004</v>
      </c>
      <c r="BJ77" s="264">
        <f t="shared" si="321"/>
        <v>61993.98092880004</v>
      </c>
      <c r="BK77" s="264">
        <f t="shared" si="321"/>
        <v>61993.98092880004</v>
      </c>
      <c r="BL77" s="264">
        <f t="shared" si="321"/>
        <v>61993.98092880004</v>
      </c>
      <c r="BM77" s="264">
        <f t="shared" si="321"/>
        <v>61993.98092880004</v>
      </c>
      <c r="BN77" s="264">
        <f t="shared" si="321"/>
        <v>61993.98092880004</v>
      </c>
      <c r="BO77" s="264">
        <f t="shared" si="321"/>
        <v>61993.98092880004</v>
      </c>
      <c r="BP77" s="264">
        <f t="shared" si="321"/>
        <v>61993.98092880004</v>
      </c>
      <c r="BQ77" s="264">
        <f t="shared" si="321"/>
        <v>61993.98092880004</v>
      </c>
      <c r="BR77" s="264">
        <f t="shared" si="321"/>
        <v>61993.98092880004</v>
      </c>
      <c r="BS77" s="282">
        <f t="shared" ref="BS77:BS78" si="322">SUM(BG77:BR77)</f>
        <v>743927.77114560071</v>
      </c>
    </row>
    <row r="78" spans="1:71">
      <c r="B78" s="268" t="s">
        <v>18</v>
      </c>
      <c r="C78" s="720"/>
      <c r="D78" s="279"/>
      <c r="E78" s="279"/>
      <c r="F78" s="287"/>
      <c r="G78" s="287">
        <f t="shared" ref="G78:Q78" si="323">SUM(G75:G77)</f>
        <v>306583.33333333331</v>
      </c>
      <c r="H78" s="287">
        <f t="shared" si="323"/>
        <v>306583.33333333331</v>
      </c>
      <c r="I78" s="287">
        <f t="shared" si="323"/>
        <v>326583.33333333331</v>
      </c>
      <c r="J78" s="287">
        <f t="shared" si="323"/>
        <v>335083.33333333331</v>
      </c>
      <c r="K78" s="287">
        <f t="shared" si="323"/>
        <v>340083.33333333331</v>
      </c>
      <c r="L78" s="287">
        <f t="shared" si="323"/>
        <v>343583.33333333331</v>
      </c>
      <c r="M78" s="287">
        <f t="shared" si="323"/>
        <v>374583.33333333337</v>
      </c>
      <c r="N78" s="287">
        <f t="shared" si="323"/>
        <v>379583.33333333337</v>
      </c>
      <c r="O78" s="287">
        <f t="shared" si="323"/>
        <v>384583.33333333337</v>
      </c>
      <c r="P78" s="287">
        <f t="shared" si="323"/>
        <v>389583.33333333337</v>
      </c>
      <c r="Q78" s="287">
        <f t="shared" si="323"/>
        <v>389583.33333333337</v>
      </c>
      <c r="R78" s="287">
        <f>SUM(R75:R77)</f>
        <v>389583.33333333337</v>
      </c>
      <c r="S78" s="288">
        <f>SUM(F78:R78)</f>
        <v>4266000</v>
      </c>
      <c r="T78" s="287">
        <f t="shared" ref="T78:AE78" si="324">SUM(T75:T77)</f>
        <v>498640.63333333336</v>
      </c>
      <c r="U78" s="287">
        <f t="shared" si="324"/>
        <v>498640.63333333336</v>
      </c>
      <c r="V78" s="287">
        <f t="shared" si="324"/>
        <v>498640.63333333336</v>
      </c>
      <c r="W78" s="287">
        <f t="shared" si="324"/>
        <v>498640.63333333336</v>
      </c>
      <c r="X78" s="287">
        <f t="shared" si="324"/>
        <v>498640.63333333336</v>
      </c>
      <c r="Y78" s="287">
        <f t="shared" si="324"/>
        <v>498640.63333333336</v>
      </c>
      <c r="Z78" s="287">
        <f t="shared" si="324"/>
        <v>504140.63333333336</v>
      </c>
      <c r="AA78" s="287">
        <f t="shared" si="324"/>
        <v>504140.63333333336</v>
      </c>
      <c r="AB78" s="287">
        <f t="shared" si="324"/>
        <v>504140.63333333336</v>
      </c>
      <c r="AC78" s="287">
        <f t="shared" si="324"/>
        <v>504140.63333333336</v>
      </c>
      <c r="AD78" s="287">
        <f t="shared" si="324"/>
        <v>504140.63333333336</v>
      </c>
      <c r="AE78" s="287">
        <f t="shared" si="324"/>
        <v>504140.63333333336</v>
      </c>
      <c r="AF78" s="282">
        <f t="shared" si="311"/>
        <v>6016687.6000000015</v>
      </c>
      <c r="AG78" s="287">
        <f t="shared" ref="AG78:AR78" si="325">SUM(AG75:AG77)</f>
        <v>558231.57133333327</v>
      </c>
      <c r="AH78" s="287">
        <f t="shared" si="325"/>
        <v>558231.57133333327</v>
      </c>
      <c r="AI78" s="287">
        <f t="shared" si="325"/>
        <v>558231.57133333327</v>
      </c>
      <c r="AJ78" s="287">
        <f t="shared" si="325"/>
        <v>558231.57133333327</v>
      </c>
      <c r="AK78" s="287">
        <f t="shared" si="325"/>
        <v>558231.57133333327</v>
      </c>
      <c r="AL78" s="287">
        <f t="shared" si="325"/>
        <v>558231.57133333327</v>
      </c>
      <c r="AM78" s="287">
        <f t="shared" si="325"/>
        <v>558231.57133333327</v>
      </c>
      <c r="AN78" s="287">
        <f t="shared" si="325"/>
        <v>558231.57133333327</v>
      </c>
      <c r="AO78" s="287">
        <f t="shared" si="325"/>
        <v>558231.57133333327</v>
      </c>
      <c r="AP78" s="287">
        <f t="shared" si="325"/>
        <v>558231.57133333327</v>
      </c>
      <c r="AQ78" s="287">
        <f t="shared" si="325"/>
        <v>558231.57133333327</v>
      </c>
      <c r="AR78" s="287">
        <f t="shared" si="325"/>
        <v>558231.57133333327</v>
      </c>
      <c r="AS78" s="289">
        <f t="shared" si="313"/>
        <v>6698778.8559999978</v>
      </c>
      <c r="AT78" s="287">
        <f t="shared" ref="AT78:BE78" si="326">SUM(AT75:AT77)</f>
        <v>617635.96561333339</v>
      </c>
      <c r="AU78" s="287">
        <f t="shared" si="326"/>
        <v>617635.96561333339</v>
      </c>
      <c r="AV78" s="287">
        <f t="shared" si="326"/>
        <v>617635.96561333339</v>
      </c>
      <c r="AW78" s="287">
        <f t="shared" si="326"/>
        <v>617635.96561333339</v>
      </c>
      <c r="AX78" s="287">
        <f t="shared" si="326"/>
        <v>617635.96561333339</v>
      </c>
      <c r="AY78" s="287">
        <f t="shared" si="326"/>
        <v>617635.96561333339</v>
      </c>
      <c r="AZ78" s="287">
        <f t="shared" si="326"/>
        <v>617635.96561333339</v>
      </c>
      <c r="BA78" s="287">
        <f t="shared" si="326"/>
        <v>617635.96561333339</v>
      </c>
      <c r="BB78" s="287">
        <f t="shared" si="326"/>
        <v>617635.96561333339</v>
      </c>
      <c r="BC78" s="287">
        <f t="shared" si="326"/>
        <v>617635.96561333339</v>
      </c>
      <c r="BD78" s="287">
        <f t="shared" si="326"/>
        <v>617635.96561333339</v>
      </c>
      <c r="BE78" s="287">
        <f t="shared" si="326"/>
        <v>617635.96561333339</v>
      </c>
      <c r="BF78" s="289">
        <f t="shared" si="320"/>
        <v>7411631.5873600012</v>
      </c>
      <c r="BG78" s="287">
        <f t="shared" ref="BG78:BR78" si="327">SUM(BG75:BG77)</f>
        <v>681933.79021680041</v>
      </c>
      <c r="BH78" s="287">
        <f t="shared" si="327"/>
        <v>681933.79021680041</v>
      </c>
      <c r="BI78" s="287">
        <f t="shared" si="327"/>
        <v>681933.79021680041</v>
      </c>
      <c r="BJ78" s="287">
        <f t="shared" si="327"/>
        <v>681933.79021680041</v>
      </c>
      <c r="BK78" s="287">
        <f t="shared" si="327"/>
        <v>681933.79021680041</v>
      </c>
      <c r="BL78" s="287">
        <f t="shared" si="327"/>
        <v>681933.79021680041</v>
      </c>
      <c r="BM78" s="287">
        <f t="shared" si="327"/>
        <v>681933.79021680041</v>
      </c>
      <c r="BN78" s="287">
        <f t="shared" si="327"/>
        <v>681933.79021680041</v>
      </c>
      <c r="BO78" s="287">
        <f t="shared" si="327"/>
        <v>681933.79021680041</v>
      </c>
      <c r="BP78" s="287">
        <f t="shared" si="327"/>
        <v>681933.79021680041</v>
      </c>
      <c r="BQ78" s="287">
        <f t="shared" si="327"/>
        <v>681933.79021680041</v>
      </c>
      <c r="BR78" s="287">
        <f t="shared" si="327"/>
        <v>681933.79021680041</v>
      </c>
      <c r="BS78" s="289">
        <f t="shared" si="322"/>
        <v>8183205.4826016063</v>
      </c>
    </row>
    <row r="79" spans="1:71">
      <c r="B79" s="264"/>
      <c r="C79" s="720"/>
      <c r="D79" s="279"/>
      <c r="E79" s="279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81"/>
      <c r="T79" s="264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82"/>
      <c r="AG79" s="264"/>
      <c r="AH79" s="264"/>
      <c r="AI79" s="264"/>
      <c r="AJ79" s="264"/>
      <c r="AK79" s="264"/>
      <c r="AL79" s="264"/>
      <c r="AM79" s="264"/>
      <c r="AN79" s="264"/>
      <c r="AO79" s="264"/>
      <c r="AP79" s="264"/>
      <c r="AQ79" s="264"/>
      <c r="AR79" s="264"/>
      <c r="AS79" s="282"/>
      <c r="AT79" s="264"/>
      <c r="AU79" s="264"/>
      <c r="AV79" s="264"/>
      <c r="AW79" s="264"/>
      <c r="AX79" s="264"/>
      <c r="AY79" s="264"/>
      <c r="AZ79" s="264"/>
      <c r="BA79" s="264"/>
      <c r="BB79" s="264"/>
      <c r="BC79" s="264"/>
      <c r="BD79" s="264"/>
      <c r="BE79" s="264"/>
      <c r="BF79" s="282"/>
      <c r="BG79" s="264"/>
      <c r="BH79" s="264"/>
      <c r="BI79" s="264"/>
      <c r="BJ79" s="264"/>
      <c r="BK79" s="264"/>
      <c r="BL79" s="264"/>
      <c r="BM79" s="264"/>
      <c r="BN79" s="264"/>
      <c r="BO79" s="264"/>
      <c r="BP79" s="264"/>
      <c r="BQ79" s="264"/>
      <c r="BR79" s="264"/>
      <c r="BS79" s="282"/>
    </row>
    <row r="80" spans="1:71">
      <c r="B80" s="642" t="s">
        <v>22</v>
      </c>
      <c r="C80" s="720"/>
      <c r="D80" s="279"/>
      <c r="E80" s="279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81"/>
      <c r="T80" s="26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82"/>
      <c r="AG80" s="264"/>
      <c r="AH80" s="264"/>
      <c r="AI80" s="264"/>
      <c r="AJ80" s="264"/>
      <c r="AK80" s="264"/>
      <c r="AL80" s="264"/>
      <c r="AM80" s="264"/>
      <c r="AN80" s="264"/>
      <c r="AO80" s="264"/>
      <c r="AP80" s="264"/>
      <c r="AQ80" s="264"/>
      <c r="AR80" s="264"/>
      <c r="AS80" s="282"/>
      <c r="AT80" s="264"/>
      <c r="AU80" s="264"/>
      <c r="AV80" s="264"/>
      <c r="AW80" s="264"/>
      <c r="AX80" s="264"/>
      <c r="AY80" s="264"/>
      <c r="AZ80" s="264"/>
      <c r="BA80" s="264"/>
      <c r="BB80" s="264"/>
      <c r="BC80" s="264"/>
      <c r="BD80" s="264"/>
      <c r="BE80" s="264"/>
      <c r="BF80" s="282"/>
      <c r="BG80" s="264"/>
      <c r="BH80" s="264"/>
      <c r="BI80" s="264"/>
      <c r="BJ80" s="264"/>
      <c r="BK80" s="264"/>
      <c r="BL80" s="264"/>
      <c r="BM80" s="264"/>
      <c r="BN80" s="264"/>
      <c r="BO80" s="264"/>
      <c r="BP80" s="264"/>
      <c r="BQ80" s="264"/>
      <c r="BR80" s="264"/>
      <c r="BS80" s="282"/>
    </row>
    <row r="81" spans="1:71">
      <c r="B81" s="641" t="s">
        <v>13</v>
      </c>
      <c r="C81" s="719">
        <v>0.15</v>
      </c>
      <c r="D81" s="279"/>
      <c r="E81" s="279"/>
      <c r="F81" s="292"/>
      <c r="G81" s="725">
        <f t="shared" ref="G81:Q81" si="328">G78*$C$81</f>
        <v>45987.499999999993</v>
      </c>
      <c r="H81" s="292">
        <f t="shared" si="328"/>
        <v>45987.499999999993</v>
      </c>
      <c r="I81" s="292">
        <f t="shared" si="328"/>
        <v>48987.499999999993</v>
      </c>
      <c r="J81" s="292">
        <f t="shared" si="328"/>
        <v>50262.499999999993</v>
      </c>
      <c r="K81" s="292">
        <f t="shared" si="328"/>
        <v>51012.499999999993</v>
      </c>
      <c r="L81" s="292">
        <f t="shared" si="328"/>
        <v>51537.499999999993</v>
      </c>
      <c r="M81" s="292">
        <f t="shared" si="328"/>
        <v>56187.500000000007</v>
      </c>
      <c r="N81" s="292">
        <f t="shared" si="328"/>
        <v>56937.500000000007</v>
      </c>
      <c r="O81" s="292">
        <f t="shared" si="328"/>
        <v>57687.500000000007</v>
      </c>
      <c r="P81" s="292">
        <f t="shared" si="328"/>
        <v>58437.500000000007</v>
      </c>
      <c r="Q81" s="292">
        <f t="shared" si="328"/>
        <v>58437.500000000007</v>
      </c>
      <c r="R81" s="292">
        <f>R78*$C$81</f>
        <v>58437.500000000007</v>
      </c>
      <c r="S81" s="281">
        <f>SUM(F81:R81)</f>
        <v>639900</v>
      </c>
      <c r="T81" s="365">
        <f t="shared" ref="T81:AE81" si="329">T78*$C$81</f>
        <v>74796.095000000001</v>
      </c>
      <c r="U81" s="365">
        <f t="shared" si="329"/>
        <v>74796.095000000001</v>
      </c>
      <c r="V81" s="365">
        <f t="shared" si="329"/>
        <v>74796.095000000001</v>
      </c>
      <c r="W81" s="365">
        <f t="shared" si="329"/>
        <v>74796.095000000001</v>
      </c>
      <c r="X81" s="365">
        <f t="shared" si="329"/>
        <v>74796.095000000001</v>
      </c>
      <c r="Y81" s="365">
        <f t="shared" si="329"/>
        <v>74796.095000000001</v>
      </c>
      <c r="Z81" s="365">
        <f t="shared" si="329"/>
        <v>75621.095000000001</v>
      </c>
      <c r="AA81" s="365">
        <f t="shared" si="329"/>
        <v>75621.095000000001</v>
      </c>
      <c r="AB81" s="365">
        <f t="shared" si="329"/>
        <v>75621.095000000001</v>
      </c>
      <c r="AC81" s="365">
        <f t="shared" si="329"/>
        <v>75621.095000000001</v>
      </c>
      <c r="AD81" s="365">
        <f t="shared" si="329"/>
        <v>75621.095000000001</v>
      </c>
      <c r="AE81" s="365">
        <f t="shared" si="329"/>
        <v>75621.095000000001</v>
      </c>
      <c r="AF81" s="282">
        <f t="shared" si="311"/>
        <v>902503.13999999978</v>
      </c>
      <c r="AG81" s="365">
        <f t="shared" ref="AG81:AR81" si="330">AG78*$C$81</f>
        <v>83734.73569999999</v>
      </c>
      <c r="AH81" s="365">
        <f t="shared" si="330"/>
        <v>83734.73569999999</v>
      </c>
      <c r="AI81" s="365">
        <f t="shared" si="330"/>
        <v>83734.73569999999</v>
      </c>
      <c r="AJ81" s="365">
        <f t="shared" si="330"/>
        <v>83734.73569999999</v>
      </c>
      <c r="AK81" s="365">
        <f t="shared" si="330"/>
        <v>83734.73569999999</v>
      </c>
      <c r="AL81" s="365">
        <f t="shared" si="330"/>
        <v>83734.73569999999</v>
      </c>
      <c r="AM81" s="365">
        <f t="shared" si="330"/>
        <v>83734.73569999999</v>
      </c>
      <c r="AN81" s="365">
        <f t="shared" si="330"/>
        <v>83734.73569999999</v>
      </c>
      <c r="AO81" s="365">
        <f t="shared" si="330"/>
        <v>83734.73569999999</v>
      </c>
      <c r="AP81" s="365">
        <f t="shared" si="330"/>
        <v>83734.73569999999</v>
      </c>
      <c r="AQ81" s="365">
        <f t="shared" si="330"/>
        <v>83734.73569999999</v>
      </c>
      <c r="AR81" s="365">
        <f t="shared" si="330"/>
        <v>83734.73569999999</v>
      </c>
      <c r="AS81" s="282">
        <f t="shared" si="313"/>
        <v>1004816.8283999996</v>
      </c>
      <c r="AT81" s="365">
        <f t="shared" ref="AT81:BE81" si="331">AT78*$C$81</f>
        <v>92645.394842000009</v>
      </c>
      <c r="AU81" s="365">
        <f t="shared" si="331"/>
        <v>92645.394842000009</v>
      </c>
      <c r="AV81" s="365">
        <f t="shared" si="331"/>
        <v>92645.394842000009</v>
      </c>
      <c r="AW81" s="365">
        <f t="shared" si="331"/>
        <v>92645.394842000009</v>
      </c>
      <c r="AX81" s="365">
        <f t="shared" si="331"/>
        <v>92645.394842000009</v>
      </c>
      <c r="AY81" s="365">
        <f t="shared" si="331"/>
        <v>92645.394842000009</v>
      </c>
      <c r="AZ81" s="365">
        <f t="shared" si="331"/>
        <v>92645.394842000009</v>
      </c>
      <c r="BA81" s="365">
        <f t="shared" si="331"/>
        <v>92645.394842000009</v>
      </c>
      <c r="BB81" s="365">
        <f t="shared" si="331"/>
        <v>92645.394842000009</v>
      </c>
      <c r="BC81" s="365">
        <f t="shared" si="331"/>
        <v>92645.394842000009</v>
      </c>
      <c r="BD81" s="365">
        <f t="shared" si="331"/>
        <v>92645.394842000009</v>
      </c>
      <c r="BE81" s="365">
        <f t="shared" si="331"/>
        <v>92645.394842000009</v>
      </c>
      <c r="BF81" s="282">
        <f t="shared" ref="BF81" si="332">SUM(AT81:BE81)</f>
        <v>1111744.738104</v>
      </c>
      <c r="BG81" s="365">
        <f t="shared" ref="BG81:BR81" si="333">BG78*$C$81</f>
        <v>102290.06853252006</v>
      </c>
      <c r="BH81" s="365">
        <f t="shared" si="333"/>
        <v>102290.06853252006</v>
      </c>
      <c r="BI81" s="365">
        <f t="shared" si="333"/>
        <v>102290.06853252006</v>
      </c>
      <c r="BJ81" s="365">
        <f t="shared" si="333"/>
        <v>102290.06853252006</v>
      </c>
      <c r="BK81" s="365">
        <f t="shared" si="333"/>
        <v>102290.06853252006</v>
      </c>
      <c r="BL81" s="365">
        <f t="shared" si="333"/>
        <v>102290.06853252006</v>
      </c>
      <c r="BM81" s="365">
        <f t="shared" si="333"/>
        <v>102290.06853252006</v>
      </c>
      <c r="BN81" s="365">
        <f t="shared" si="333"/>
        <v>102290.06853252006</v>
      </c>
      <c r="BO81" s="365">
        <f t="shared" si="333"/>
        <v>102290.06853252006</v>
      </c>
      <c r="BP81" s="365">
        <f t="shared" si="333"/>
        <v>102290.06853252006</v>
      </c>
      <c r="BQ81" s="365">
        <f t="shared" si="333"/>
        <v>102290.06853252006</v>
      </c>
      <c r="BR81" s="365">
        <f t="shared" si="333"/>
        <v>102290.06853252006</v>
      </c>
      <c r="BS81" s="282">
        <f t="shared" ref="BS81" si="334">SUM(BG81:BR81)</f>
        <v>1227480.8223902408</v>
      </c>
    </row>
    <row r="82" spans="1:71">
      <c r="B82" s="641"/>
      <c r="C82" s="721"/>
      <c r="D82" s="279"/>
      <c r="E82" s="279"/>
      <c r="F82" s="292"/>
      <c r="G82" s="283"/>
      <c r="H82" s="292"/>
      <c r="I82" s="292"/>
      <c r="J82" s="292"/>
      <c r="K82" s="292"/>
      <c r="L82" s="292"/>
      <c r="M82" s="292"/>
      <c r="N82" s="292"/>
      <c r="O82" s="292"/>
      <c r="P82" s="292"/>
      <c r="Q82" s="292"/>
      <c r="R82" s="292"/>
      <c r="S82" s="281"/>
      <c r="T82" s="365"/>
      <c r="U82" s="365"/>
      <c r="V82" s="365"/>
      <c r="W82" s="365"/>
      <c r="X82" s="365"/>
      <c r="Y82" s="365"/>
      <c r="Z82" s="365"/>
      <c r="AA82" s="365"/>
      <c r="AB82" s="365"/>
      <c r="AC82" s="365"/>
      <c r="AD82" s="365"/>
      <c r="AE82" s="365"/>
      <c r="AF82" s="282"/>
      <c r="AG82" s="365"/>
      <c r="AH82" s="365"/>
      <c r="AI82" s="365"/>
      <c r="AJ82" s="365"/>
      <c r="AK82" s="365"/>
      <c r="AL82" s="365"/>
      <c r="AM82" s="365"/>
      <c r="AN82" s="365"/>
      <c r="AO82" s="365"/>
      <c r="AP82" s="365"/>
      <c r="AQ82" s="365"/>
      <c r="AR82" s="365"/>
      <c r="AS82" s="282"/>
      <c r="AT82" s="292"/>
      <c r="AU82" s="292"/>
      <c r="AV82" s="292"/>
      <c r="AW82" s="292"/>
      <c r="AX82" s="292"/>
      <c r="AY82" s="292"/>
      <c r="AZ82" s="292"/>
      <c r="BA82" s="292"/>
      <c r="BB82" s="292"/>
      <c r="BC82" s="292"/>
      <c r="BD82" s="292"/>
      <c r="BE82" s="292"/>
      <c r="BF82" s="282"/>
      <c r="BG82" s="292"/>
      <c r="BH82" s="292"/>
      <c r="BI82" s="292"/>
      <c r="BJ82" s="292"/>
      <c r="BK82" s="292"/>
      <c r="BL82" s="292"/>
      <c r="BM82" s="292"/>
      <c r="BN82" s="292"/>
      <c r="BO82" s="292"/>
      <c r="BP82" s="292"/>
      <c r="BQ82" s="292"/>
      <c r="BR82" s="292"/>
      <c r="BS82" s="282"/>
    </row>
    <row r="83" spans="1:71">
      <c r="B83" s="640" t="s">
        <v>20</v>
      </c>
      <c r="C83" s="720"/>
      <c r="D83" s="279"/>
      <c r="E83" s="279"/>
      <c r="F83" s="285"/>
      <c r="G83" s="283"/>
      <c r="H83" s="285"/>
      <c r="I83" s="285"/>
      <c r="J83" s="285"/>
      <c r="K83" s="285"/>
      <c r="L83" s="285"/>
      <c r="M83" s="285"/>
      <c r="N83" s="285"/>
      <c r="O83" s="285"/>
      <c r="P83" s="285"/>
      <c r="Q83" s="285"/>
      <c r="R83" s="285"/>
      <c r="S83" s="281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2"/>
      <c r="AG83" s="280"/>
      <c r="AH83" s="280"/>
      <c r="AI83" s="280"/>
      <c r="AJ83" s="280"/>
      <c r="AK83" s="280"/>
      <c r="AL83" s="280"/>
      <c r="AM83" s="280"/>
      <c r="AN83" s="280"/>
      <c r="AO83" s="280"/>
      <c r="AP83" s="280"/>
      <c r="AQ83" s="280"/>
      <c r="AR83" s="280"/>
      <c r="AS83" s="282"/>
      <c r="AT83" s="285"/>
      <c r="AU83" s="285"/>
      <c r="AV83" s="285"/>
      <c r="AW83" s="285"/>
      <c r="AX83" s="285"/>
      <c r="AY83" s="285"/>
      <c r="AZ83" s="285"/>
      <c r="BA83" s="285"/>
      <c r="BB83" s="285"/>
      <c r="BC83" s="285"/>
      <c r="BD83" s="285"/>
      <c r="BE83" s="285"/>
      <c r="BF83" s="282"/>
      <c r="BG83" s="285"/>
      <c r="BH83" s="285"/>
      <c r="BI83" s="285"/>
      <c r="BJ83" s="285"/>
      <c r="BK83" s="285"/>
      <c r="BL83" s="285"/>
      <c r="BM83" s="285"/>
      <c r="BN83" s="285"/>
      <c r="BO83" s="285"/>
      <c r="BP83" s="285"/>
      <c r="BQ83" s="285"/>
      <c r="BR83" s="285"/>
      <c r="BS83" s="282"/>
    </row>
    <row r="84" spans="1:71">
      <c r="B84" s="641" t="s">
        <v>240</v>
      </c>
      <c r="C84" s="719">
        <v>0.1</v>
      </c>
      <c r="D84" s="279"/>
      <c r="E84" s="279"/>
      <c r="F84" s="293"/>
      <c r="G84" s="725">
        <f t="shared" ref="G84:R84" si="335">G78*$C$84</f>
        <v>30658.333333333332</v>
      </c>
      <c r="H84" s="293">
        <f t="shared" si="335"/>
        <v>30658.333333333332</v>
      </c>
      <c r="I84" s="293">
        <f t="shared" si="335"/>
        <v>32658.333333333332</v>
      </c>
      <c r="J84" s="293">
        <f t="shared" si="335"/>
        <v>33508.333333333336</v>
      </c>
      <c r="K84" s="293">
        <f t="shared" si="335"/>
        <v>34008.333333333336</v>
      </c>
      <c r="L84" s="293">
        <f t="shared" si="335"/>
        <v>34358.333333333336</v>
      </c>
      <c r="M84" s="293">
        <f t="shared" si="335"/>
        <v>37458.333333333336</v>
      </c>
      <c r="N84" s="293">
        <f t="shared" si="335"/>
        <v>37958.333333333336</v>
      </c>
      <c r="O84" s="293">
        <f t="shared" si="335"/>
        <v>38458.333333333336</v>
      </c>
      <c r="P84" s="293">
        <f t="shared" si="335"/>
        <v>38958.333333333336</v>
      </c>
      <c r="Q84" s="293">
        <f t="shared" si="335"/>
        <v>38958.333333333336</v>
      </c>
      <c r="R84" s="293">
        <f t="shared" si="335"/>
        <v>38958.333333333336</v>
      </c>
      <c r="S84" s="281">
        <f>SUM(G84:R84)</f>
        <v>426599.99999999994</v>
      </c>
      <c r="T84" s="645">
        <f t="shared" ref="T84:AE84" si="336">T78*$C$84</f>
        <v>49864.063333333339</v>
      </c>
      <c r="U84" s="645">
        <f t="shared" si="336"/>
        <v>49864.063333333339</v>
      </c>
      <c r="V84" s="645">
        <f t="shared" si="336"/>
        <v>49864.063333333339</v>
      </c>
      <c r="W84" s="645">
        <f t="shared" si="336"/>
        <v>49864.063333333339</v>
      </c>
      <c r="X84" s="645">
        <f t="shared" si="336"/>
        <v>49864.063333333339</v>
      </c>
      <c r="Y84" s="645">
        <f t="shared" si="336"/>
        <v>49864.063333333339</v>
      </c>
      <c r="Z84" s="645">
        <f t="shared" si="336"/>
        <v>50414.063333333339</v>
      </c>
      <c r="AA84" s="645">
        <f t="shared" si="336"/>
        <v>50414.063333333339</v>
      </c>
      <c r="AB84" s="645">
        <f t="shared" si="336"/>
        <v>50414.063333333339</v>
      </c>
      <c r="AC84" s="645">
        <f t="shared" si="336"/>
        <v>50414.063333333339</v>
      </c>
      <c r="AD84" s="645">
        <f t="shared" si="336"/>
        <v>50414.063333333339</v>
      </c>
      <c r="AE84" s="645">
        <f t="shared" si="336"/>
        <v>50414.063333333339</v>
      </c>
      <c r="AF84" s="282">
        <f t="shared" si="311"/>
        <v>601668.76000000013</v>
      </c>
      <c r="AG84" s="645">
        <f t="shared" ref="AG84:AR84" si="337">AG78*$C$84</f>
        <v>55823.157133333327</v>
      </c>
      <c r="AH84" s="645">
        <f t="shared" si="337"/>
        <v>55823.157133333327</v>
      </c>
      <c r="AI84" s="645">
        <f t="shared" si="337"/>
        <v>55823.157133333327</v>
      </c>
      <c r="AJ84" s="645">
        <f t="shared" si="337"/>
        <v>55823.157133333327</v>
      </c>
      <c r="AK84" s="645">
        <f t="shared" si="337"/>
        <v>55823.157133333327</v>
      </c>
      <c r="AL84" s="645">
        <f t="shared" si="337"/>
        <v>55823.157133333327</v>
      </c>
      <c r="AM84" s="645">
        <f t="shared" si="337"/>
        <v>55823.157133333327</v>
      </c>
      <c r="AN84" s="645">
        <f t="shared" si="337"/>
        <v>55823.157133333327</v>
      </c>
      <c r="AO84" s="645">
        <f t="shared" si="337"/>
        <v>55823.157133333327</v>
      </c>
      <c r="AP84" s="645">
        <f t="shared" si="337"/>
        <v>55823.157133333327</v>
      </c>
      <c r="AQ84" s="645">
        <f t="shared" si="337"/>
        <v>55823.157133333327</v>
      </c>
      <c r="AR84" s="645">
        <f t="shared" si="337"/>
        <v>55823.157133333327</v>
      </c>
      <c r="AS84" s="282">
        <f t="shared" si="313"/>
        <v>669877.88559999992</v>
      </c>
      <c r="AT84" s="293">
        <f t="shared" ref="AT84:BE84" si="338">AT78*$C$84</f>
        <v>61763.596561333339</v>
      </c>
      <c r="AU84" s="293">
        <f t="shared" si="338"/>
        <v>61763.596561333339</v>
      </c>
      <c r="AV84" s="293">
        <f t="shared" si="338"/>
        <v>61763.596561333339</v>
      </c>
      <c r="AW84" s="293">
        <f t="shared" si="338"/>
        <v>61763.596561333339</v>
      </c>
      <c r="AX84" s="293">
        <f t="shared" si="338"/>
        <v>61763.596561333339</v>
      </c>
      <c r="AY84" s="293">
        <f t="shared" si="338"/>
        <v>61763.596561333339</v>
      </c>
      <c r="AZ84" s="293">
        <f t="shared" si="338"/>
        <v>61763.596561333339</v>
      </c>
      <c r="BA84" s="293">
        <f t="shared" si="338"/>
        <v>61763.596561333339</v>
      </c>
      <c r="BB84" s="293">
        <f t="shared" si="338"/>
        <v>61763.596561333339</v>
      </c>
      <c r="BC84" s="293">
        <f t="shared" si="338"/>
        <v>61763.596561333339</v>
      </c>
      <c r="BD84" s="293">
        <f t="shared" si="338"/>
        <v>61763.596561333339</v>
      </c>
      <c r="BE84" s="293">
        <f t="shared" si="338"/>
        <v>61763.596561333339</v>
      </c>
      <c r="BF84" s="282">
        <f t="shared" ref="BF84:BF85" si="339">SUM(AT84:BE84)</f>
        <v>741163.1587360003</v>
      </c>
      <c r="BG84" s="293">
        <f t="shared" ref="BG84:BR84" si="340">BG78*$C$84</f>
        <v>68193.379021680041</v>
      </c>
      <c r="BH84" s="293">
        <f t="shared" si="340"/>
        <v>68193.379021680041</v>
      </c>
      <c r="BI84" s="293">
        <f t="shared" si="340"/>
        <v>68193.379021680041</v>
      </c>
      <c r="BJ84" s="293">
        <f t="shared" si="340"/>
        <v>68193.379021680041</v>
      </c>
      <c r="BK84" s="293">
        <f t="shared" si="340"/>
        <v>68193.379021680041</v>
      </c>
      <c r="BL84" s="293">
        <f t="shared" si="340"/>
        <v>68193.379021680041</v>
      </c>
      <c r="BM84" s="293">
        <f t="shared" si="340"/>
        <v>68193.379021680041</v>
      </c>
      <c r="BN84" s="293">
        <f t="shared" si="340"/>
        <v>68193.379021680041</v>
      </c>
      <c r="BO84" s="293">
        <f t="shared" si="340"/>
        <v>68193.379021680041</v>
      </c>
      <c r="BP84" s="293">
        <f t="shared" si="340"/>
        <v>68193.379021680041</v>
      </c>
      <c r="BQ84" s="293">
        <f t="shared" si="340"/>
        <v>68193.379021680041</v>
      </c>
      <c r="BR84" s="293">
        <f t="shared" si="340"/>
        <v>68193.379021680041</v>
      </c>
      <c r="BS84" s="282">
        <f t="shared" ref="BS84:BS85" si="341">SUM(BG84:BR84)</f>
        <v>818320.54826016026</v>
      </c>
    </row>
    <row r="85" spans="1:71" ht="29">
      <c r="B85" s="641" t="s">
        <v>241</v>
      </c>
      <c r="C85" s="719">
        <v>0.03</v>
      </c>
      <c r="D85" s="279"/>
      <c r="E85" s="279"/>
      <c r="F85" s="875" t="s">
        <v>486</v>
      </c>
      <c r="G85" s="725"/>
      <c r="H85" s="293"/>
      <c r="I85" s="293"/>
      <c r="J85" s="293"/>
      <c r="K85" s="293"/>
      <c r="L85" s="293"/>
      <c r="M85" s="293">
        <f t="shared" ref="M85:R85" si="342">M78*$C$85</f>
        <v>11237.5</v>
      </c>
      <c r="N85" s="293">
        <f t="shared" si="342"/>
        <v>11387.5</v>
      </c>
      <c r="O85" s="293">
        <f t="shared" si="342"/>
        <v>11537.5</v>
      </c>
      <c r="P85" s="293">
        <f t="shared" si="342"/>
        <v>11687.5</v>
      </c>
      <c r="Q85" s="293">
        <f t="shared" si="342"/>
        <v>11687.5</v>
      </c>
      <c r="R85" s="293">
        <f t="shared" si="342"/>
        <v>11687.5</v>
      </c>
      <c r="S85" s="281">
        <f>SUM(G85:R85)</f>
        <v>69225</v>
      </c>
      <c r="T85" s="645">
        <f t="shared" ref="T85:AE85" si="343">T78*$C$85</f>
        <v>14959.219000000001</v>
      </c>
      <c r="U85" s="645">
        <f t="shared" si="343"/>
        <v>14959.219000000001</v>
      </c>
      <c r="V85" s="645">
        <f t="shared" si="343"/>
        <v>14959.219000000001</v>
      </c>
      <c r="W85" s="645">
        <f t="shared" si="343"/>
        <v>14959.219000000001</v>
      </c>
      <c r="X85" s="645">
        <f t="shared" si="343"/>
        <v>14959.219000000001</v>
      </c>
      <c r="Y85" s="645">
        <f t="shared" si="343"/>
        <v>14959.219000000001</v>
      </c>
      <c r="Z85" s="645">
        <f t="shared" si="343"/>
        <v>15124.219000000001</v>
      </c>
      <c r="AA85" s="645">
        <f t="shared" si="343"/>
        <v>15124.219000000001</v>
      </c>
      <c r="AB85" s="645">
        <f t="shared" si="343"/>
        <v>15124.219000000001</v>
      </c>
      <c r="AC85" s="645">
        <f t="shared" si="343"/>
        <v>15124.219000000001</v>
      </c>
      <c r="AD85" s="645">
        <f t="shared" si="343"/>
        <v>15124.219000000001</v>
      </c>
      <c r="AE85" s="645">
        <f t="shared" si="343"/>
        <v>15124.219000000001</v>
      </c>
      <c r="AF85" s="282">
        <f t="shared" si="311"/>
        <v>180500.62800000003</v>
      </c>
      <c r="AG85" s="645">
        <f t="shared" ref="AG85:AR85" si="344">AG78*$C$85</f>
        <v>16746.947139999997</v>
      </c>
      <c r="AH85" s="645">
        <f t="shared" si="344"/>
        <v>16746.947139999997</v>
      </c>
      <c r="AI85" s="645">
        <f t="shared" si="344"/>
        <v>16746.947139999997</v>
      </c>
      <c r="AJ85" s="645">
        <f t="shared" si="344"/>
        <v>16746.947139999997</v>
      </c>
      <c r="AK85" s="645">
        <f t="shared" si="344"/>
        <v>16746.947139999997</v>
      </c>
      <c r="AL85" s="645">
        <f t="shared" si="344"/>
        <v>16746.947139999997</v>
      </c>
      <c r="AM85" s="645">
        <f t="shared" si="344"/>
        <v>16746.947139999997</v>
      </c>
      <c r="AN85" s="645">
        <f t="shared" si="344"/>
        <v>16746.947139999997</v>
      </c>
      <c r="AO85" s="645">
        <f t="shared" si="344"/>
        <v>16746.947139999997</v>
      </c>
      <c r="AP85" s="645">
        <f t="shared" si="344"/>
        <v>16746.947139999997</v>
      </c>
      <c r="AQ85" s="645">
        <f t="shared" si="344"/>
        <v>16746.947139999997</v>
      </c>
      <c r="AR85" s="645">
        <f t="shared" si="344"/>
        <v>16746.947139999997</v>
      </c>
      <c r="AS85" s="282">
        <f t="shared" si="313"/>
        <v>200963.36568000002</v>
      </c>
      <c r="AT85" s="293">
        <f t="shared" ref="AT85:BE85" si="345">AT78*$C$85</f>
        <v>18529.078968400001</v>
      </c>
      <c r="AU85" s="293">
        <f t="shared" si="345"/>
        <v>18529.078968400001</v>
      </c>
      <c r="AV85" s="293">
        <f t="shared" si="345"/>
        <v>18529.078968400001</v>
      </c>
      <c r="AW85" s="293">
        <f t="shared" si="345"/>
        <v>18529.078968400001</v>
      </c>
      <c r="AX85" s="293">
        <f t="shared" si="345"/>
        <v>18529.078968400001</v>
      </c>
      <c r="AY85" s="293">
        <f t="shared" si="345"/>
        <v>18529.078968400001</v>
      </c>
      <c r="AZ85" s="293">
        <f t="shared" si="345"/>
        <v>18529.078968400001</v>
      </c>
      <c r="BA85" s="293">
        <f t="shared" si="345"/>
        <v>18529.078968400001</v>
      </c>
      <c r="BB85" s="293">
        <f t="shared" si="345"/>
        <v>18529.078968400001</v>
      </c>
      <c r="BC85" s="293">
        <f t="shared" si="345"/>
        <v>18529.078968400001</v>
      </c>
      <c r="BD85" s="293">
        <f t="shared" si="345"/>
        <v>18529.078968400001</v>
      </c>
      <c r="BE85" s="293">
        <f t="shared" si="345"/>
        <v>18529.078968400001</v>
      </c>
      <c r="BF85" s="282">
        <f t="shared" si="339"/>
        <v>222348.94762079997</v>
      </c>
      <c r="BG85" s="293">
        <f t="shared" ref="BG85:BR85" si="346">BG78*$C$85</f>
        <v>20458.013706504011</v>
      </c>
      <c r="BH85" s="293">
        <f t="shared" si="346"/>
        <v>20458.013706504011</v>
      </c>
      <c r="BI85" s="293">
        <f t="shared" si="346"/>
        <v>20458.013706504011</v>
      </c>
      <c r="BJ85" s="293">
        <f t="shared" si="346"/>
        <v>20458.013706504011</v>
      </c>
      <c r="BK85" s="293">
        <f t="shared" si="346"/>
        <v>20458.013706504011</v>
      </c>
      <c r="BL85" s="293">
        <f t="shared" si="346"/>
        <v>20458.013706504011</v>
      </c>
      <c r="BM85" s="293">
        <f t="shared" si="346"/>
        <v>20458.013706504011</v>
      </c>
      <c r="BN85" s="293">
        <f t="shared" si="346"/>
        <v>20458.013706504011</v>
      </c>
      <c r="BO85" s="293">
        <f t="shared" si="346"/>
        <v>20458.013706504011</v>
      </c>
      <c r="BP85" s="293">
        <f t="shared" si="346"/>
        <v>20458.013706504011</v>
      </c>
      <c r="BQ85" s="293">
        <f t="shared" si="346"/>
        <v>20458.013706504011</v>
      </c>
      <c r="BR85" s="293">
        <f t="shared" si="346"/>
        <v>20458.013706504011</v>
      </c>
      <c r="BS85" s="282">
        <f t="shared" si="341"/>
        <v>245496.16447804819</v>
      </c>
    </row>
    <row r="86" spans="1:71" ht="15" thickBot="1">
      <c r="B86" s="264"/>
      <c r="C86" s="279"/>
      <c r="D86" s="279"/>
      <c r="E86" s="279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81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82"/>
      <c r="AG86" s="264"/>
      <c r="AH86" s="264"/>
      <c r="AI86" s="264"/>
      <c r="AJ86" s="264"/>
      <c r="AK86" s="264"/>
      <c r="AL86" s="264"/>
      <c r="AM86" s="264"/>
      <c r="AN86" s="264"/>
      <c r="AO86" s="264"/>
      <c r="AP86" s="264"/>
      <c r="AQ86" s="264"/>
      <c r="AR86" s="264"/>
      <c r="AS86" s="282"/>
      <c r="AT86" s="264"/>
      <c r="AU86" s="264"/>
      <c r="AV86" s="264"/>
      <c r="AW86" s="264"/>
      <c r="AX86" s="264"/>
      <c r="AY86" s="264"/>
      <c r="AZ86" s="264"/>
      <c r="BA86" s="264"/>
      <c r="BB86" s="264"/>
      <c r="BC86" s="264"/>
      <c r="BD86" s="264"/>
      <c r="BE86" s="264"/>
      <c r="BF86" s="282"/>
      <c r="BG86" s="264"/>
      <c r="BH86" s="264"/>
      <c r="BI86" s="264"/>
      <c r="BJ86" s="264"/>
      <c r="BK86" s="264"/>
      <c r="BL86" s="264"/>
      <c r="BM86" s="264"/>
      <c r="BN86" s="264"/>
      <c r="BO86" s="264"/>
      <c r="BP86" s="264"/>
      <c r="BQ86" s="264"/>
      <c r="BR86" s="264"/>
      <c r="BS86" s="282"/>
    </row>
    <row r="87" spans="1:71" ht="16" thickBot="1">
      <c r="B87" s="639" t="s">
        <v>250</v>
      </c>
      <c r="C87" s="279"/>
      <c r="D87" s="294">
        <f>COUNT(D8:D86)+COUNTA(D8:D86)</f>
        <v>50</v>
      </c>
      <c r="E87" s="294">
        <f>COUNT(E8:E86)+COUNTA(E8:E86)</f>
        <v>5</v>
      </c>
      <c r="F87" s="295"/>
      <c r="G87" s="295">
        <f t="shared" ref="G87:AS87" si="347">SUM(G78:G86)</f>
        <v>383229.16666666663</v>
      </c>
      <c r="H87" s="295">
        <f t="shared" si="347"/>
        <v>383229.16666666663</v>
      </c>
      <c r="I87" s="295">
        <f t="shared" si="347"/>
        <v>408229.16666666663</v>
      </c>
      <c r="J87" s="295">
        <f t="shared" si="347"/>
        <v>418854.16666666663</v>
      </c>
      <c r="K87" s="295">
        <f t="shared" si="347"/>
        <v>425104.16666666663</v>
      </c>
      <c r="L87" s="295">
        <f t="shared" si="347"/>
        <v>429479.16666666663</v>
      </c>
      <c r="M87" s="295">
        <f t="shared" si="347"/>
        <v>479466.66666666669</v>
      </c>
      <c r="N87" s="295">
        <f t="shared" si="347"/>
        <v>485866.66666666669</v>
      </c>
      <c r="O87" s="295">
        <f t="shared" si="347"/>
        <v>492266.66666666669</v>
      </c>
      <c r="P87" s="295">
        <f t="shared" si="347"/>
        <v>498666.66666666669</v>
      </c>
      <c r="Q87" s="295">
        <f t="shared" si="347"/>
        <v>498666.66666666669</v>
      </c>
      <c r="R87" s="295">
        <f>SUM(R78:R86)</f>
        <v>498666.66666666669</v>
      </c>
      <c r="S87" s="296">
        <f>SUM(F87:R87)</f>
        <v>5401725</v>
      </c>
      <c r="T87" s="295">
        <f t="shared" si="347"/>
        <v>638260.01066666679</v>
      </c>
      <c r="U87" s="295">
        <f t="shared" si="347"/>
        <v>638260.01066666679</v>
      </c>
      <c r="V87" s="295">
        <f t="shared" si="347"/>
        <v>638260.01066666679</v>
      </c>
      <c r="W87" s="295">
        <f t="shared" si="347"/>
        <v>638260.01066666679</v>
      </c>
      <c r="X87" s="295">
        <f t="shared" si="347"/>
        <v>638260.01066666679</v>
      </c>
      <c r="Y87" s="295">
        <f t="shared" si="347"/>
        <v>638260.01066666679</v>
      </c>
      <c r="Z87" s="295">
        <f t="shared" si="347"/>
        <v>645300.01066666679</v>
      </c>
      <c r="AA87" s="295">
        <f t="shared" si="347"/>
        <v>645300.01066666679</v>
      </c>
      <c r="AB87" s="295">
        <f t="shared" si="347"/>
        <v>645300.01066666679</v>
      </c>
      <c r="AC87" s="295">
        <f t="shared" si="347"/>
        <v>645300.01066666679</v>
      </c>
      <c r="AD87" s="295">
        <f t="shared" si="347"/>
        <v>645300.01066666679</v>
      </c>
      <c r="AE87" s="295">
        <f t="shared" si="347"/>
        <v>645300.01066666679</v>
      </c>
      <c r="AF87" s="296">
        <f t="shared" si="347"/>
        <v>7701360.1280000005</v>
      </c>
      <c r="AG87" s="295">
        <f t="shared" si="347"/>
        <v>714536.41130666656</v>
      </c>
      <c r="AH87" s="295">
        <f t="shared" si="347"/>
        <v>714536.41130666656</v>
      </c>
      <c r="AI87" s="295">
        <f t="shared" si="347"/>
        <v>714536.41130666656</v>
      </c>
      <c r="AJ87" s="295">
        <f t="shared" si="347"/>
        <v>714536.41130666656</v>
      </c>
      <c r="AK87" s="295">
        <f t="shared" si="347"/>
        <v>714536.41130666656</v>
      </c>
      <c r="AL87" s="295">
        <f t="shared" si="347"/>
        <v>714536.41130666656</v>
      </c>
      <c r="AM87" s="295">
        <f t="shared" si="347"/>
        <v>714536.41130666656</v>
      </c>
      <c r="AN87" s="295">
        <f t="shared" si="347"/>
        <v>714536.41130666656</v>
      </c>
      <c r="AO87" s="295">
        <f t="shared" si="347"/>
        <v>714536.41130666656</v>
      </c>
      <c r="AP87" s="295">
        <f t="shared" si="347"/>
        <v>714536.41130666656</v>
      </c>
      <c r="AQ87" s="295">
        <f t="shared" si="347"/>
        <v>714536.41130666656</v>
      </c>
      <c r="AR87" s="295">
        <f t="shared" si="347"/>
        <v>714536.41130666656</v>
      </c>
      <c r="AS87" s="296">
        <f t="shared" si="347"/>
        <v>8574436.9356799982</v>
      </c>
      <c r="AT87" s="295">
        <f t="shared" ref="AT87:BS87" si="348">SUM(AT78:AT86)</f>
        <v>790574.03598506667</v>
      </c>
      <c r="AU87" s="295">
        <f t="shared" si="348"/>
        <v>790574.03598506667</v>
      </c>
      <c r="AV87" s="295">
        <f t="shared" si="348"/>
        <v>790574.03598506667</v>
      </c>
      <c r="AW87" s="295">
        <f t="shared" si="348"/>
        <v>790574.03598506667</v>
      </c>
      <c r="AX87" s="295">
        <f t="shared" si="348"/>
        <v>790574.03598506667</v>
      </c>
      <c r="AY87" s="295">
        <f t="shared" si="348"/>
        <v>790574.03598506667</v>
      </c>
      <c r="AZ87" s="295">
        <f t="shared" si="348"/>
        <v>790574.03598506667</v>
      </c>
      <c r="BA87" s="295">
        <f t="shared" si="348"/>
        <v>790574.03598506667</v>
      </c>
      <c r="BB87" s="295">
        <f t="shared" si="348"/>
        <v>790574.03598506667</v>
      </c>
      <c r="BC87" s="295">
        <f t="shared" si="348"/>
        <v>790574.03598506667</v>
      </c>
      <c r="BD87" s="295">
        <f t="shared" si="348"/>
        <v>790574.03598506667</v>
      </c>
      <c r="BE87" s="295">
        <f t="shared" si="348"/>
        <v>790574.03598506667</v>
      </c>
      <c r="BF87" s="296">
        <f t="shared" si="348"/>
        <v>9486888.4318208005</v>
      </c>
      <c r="BG87" s="295">
        <f t="shared" si="348"/>
        <v>872875.2514775045</v>
      </c>
      <c r="BH87" s="295">
        <f t="shared" si="348"/>
        <v>872875.2514775045</v>
      </c>
      <c r="BI87" s="295">
        <f t="shared" si="348"/>
        <v>872875.2514775045</v>
      </c>
      <c r="BJ87" s="295">
        <f t="shared" si="348"/>
        <v>872875.2514775045</v>
      </c>
      <c r="BK87" s="295">
        <f t="shared" si="348"/>
        <v>872875.2514775045</v>
      </c>
      <c r="BL87" s="295">
        <f t="shared" si="348"/>
        <v>872875.2514775045</v>
      </c>
      <c r="BM87" s="295">
        <f t="shared" si="348"/>
        <v>872875.2514775045</v>
      </c>
      <c r="BN87" s="295">
        <f t="shared" si="348"/>
        <v>872875.2514775045</v>
      </c>
      <c r="BO87" s="295">
        <f t="shared" si="348"/>
        <v>872875.2514775045</v>
      </c>
      <c r="BP87" s="295">
        <f t="shared" si="348"/>
        <v>872875.2514775045</v>
      </c>
      <c r="BQ87" s="295">
        <f t="shared" si="348"/>
        <v>872875.2514775045</v>
      </c>
      <c r="BR87" s="295">
        <f t="shared" si="348"/>
        <v>872875.2514775045</v>
      </c>
      <c r="BS87" s="296">
        <f t="shared" si="348"/>
        <v>10474503.017730055</v>
      </c>
    </row>
    <row r="88" spans="1:71">
      <c r="B88" s="264"/>
      <c r="C88" s="279"/>
      <c r="D88" s="279"/>
      <c r="E88" s="279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82"/>
      <c r="T88" s="264"/>
      <c r="U88" s="264"/>
      <c r="V88" s="264"/>
      <c r="W88" s="264"/>
      <c r="X88" s="264"/>
      <c r="Y88" s="264"/>
      <c r="Z88" s="264"/>
      <c r="AA88" s="264"/>
      <c r="AB88" s="264"/>
      <c r="AC88" s="264"/>
      <c r="AD88" s="264"/>
      <c r="AE88" s="264"/>
      <c r="AF88" s="282"/>
      <c r="AG88" s="264"/>
      <c r="AH88" s="264"/>
      <c r="AI88" s="264"/>
      <c r="AJ88" s="264"/>
      <c r="AK88" s="264"/>
      <c r="AL88" s="264"/>
      <c r="AM88" s="264"/>
      <c r="AN88" s="264"/>
      <c r="AO88" s="264"/>
      <c r="AP88" s="264"/>
      <c r="AQ88" s="264"/>
      <c r="AR88" s="264"/>
      <c r="AS88" s="282"/>
      <c r="AT88" s="264"/>
      <c r="AU88" s="264"/>
      <c r="AV88" s="264"/>
      <c r="AW88" s="264"/>
      <c r="AX88" s="264"/>
      <c r="AY88" s="264"/>
      <c r="AZ88" s="264"/>
      <c r="BA88" s="264"/>
      <c r="BB88" s="264"/>
      <c r="BC88" s="264"/>
      <c r="BD88" s="264"/>
      <c r="BE88" s="264"/>
      <c r="BF88" s="282"/>
      <c r="BG88" s="264"/>
      <c r="BH88" s="264"/>
      <c r="BI88" s="264"/>
      <c r="BJ88" s="264"/>
      <c r="BK88" s="264"/>
      <c r="BL88" s="264"/>
      <c r="BM88" s="264"/>
      <c r="BN88" s="264"/>
      <c r="BO88" s="264"/>
      <c r="BP88" s="264"/>
      <c r="BQ88" s="264"/>
      <c r="BR88" s="264"/>
      <c r="BS88" s="282"/>
    </row>
    <row r="89" spans="1:71" ht="15" thickBot="1">
      <c r="B89" s="264"/>
      <c r="C89" s="279"/>
      <c r="D89" s="279"/>
      <c r="E89" s="279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P89" s="264"/>
      <c r="Q89" s="264"/>
      <c r="R89" s="264"/>
      <c r="S89" s="278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4"/>
      <c r="AF89" s="278"/>
      <c r="AG89" s="264"/>
      <c r="AH89" s="264"/>
      <c r="AI89" s="264"/>
      <c r="AJ89" s="264"/>
      <c r="AK89" s="264"/>
      <c r="AL89" s="264"/>
      <c r="AM89" s="264"/>
      <c r="AN89" s="264"/>
      <c r="AO89" s="264"/>
      <c r="AP89" s="264"/>
      <c r="AQ89" s="264"/>
      <c r="AR89" s="264"/>
      <c r="AS89" s="278"/>
      <c r="AT89" s="264"/>
      <c r="AU89" s="264"/>
      <c r="AV89" s="264"/>
      <c r="AW89" s="264"/>
      <c r="AX89" s="264"/>
      <c r="AY89" s="264"/>
      <c r="AZ89" s="264"/>
      <c r="BA89" s="264"/>
      <c r="BB89" s="264"/>
      <c r="BC89" s="264"/>
      <c r="BD89" s="264"/>
      <c r="BE89" s="264"/>
      <c r="BF89" s="278"/>
      <c r="BG89" s="264"/>
      <c r="BH89" s="264"/>
      <c r="BI89" s="264"/>
      <c r="BJ89" s="264"/>
      <c r="BK89" s="264"/>
      <c r="BL89" s="264"/>
      <c r="BM89" s="264"/>
      <c r="BN89" s="264"/>
      <c r="BO89" s="264"/>
      <c r="BP89" s="264"/>
      <c r="BQ89" s="264"/>
      <c r="BR89" s="264"/>
      <c r="BS89" s="278"/>
    </row>
    <row r="90" spans="1:71" ht="16" thickBot="1">
      <c r="B90" s="643" t="s">
        <v>51</v>
      </c>
      <c r="C90" s="279"/>
      <c r="D90" s="279"/>
      <c r="E90" s="279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P90" s="264"/>
      <c r="Q90" s="264"/>
      <c r="R90" s="264"/>
      <c r="S90" s="278"/>
      <c r="T90" s="264"/>
      <c r="U90" s="264"/>
      <c r="V90" s="264"/>
      <c r="W90" s="264"/>
      <c r="X90" s="264"/>
      <c r="Y90" s="264"/>
      <c r="Z90" s="264"/>
      <c r="AA90" s="264"/>
      <c r="AB90" s="264"/>
      <c r="AC90" s="264"/>
      <c r="AD90" s="264"/>
      <c r="AE90" s="264"/>
      <c r="AF90" s="278"/>
      <c r="AG90" s="264"/>
      <c r="AH90" s="264"/>
      <c r="AI90" s="264"/>
      <c r="AJ90" s="264"/>
      <c r="AK90" s="264"/>
      <c r="AL90" s="264"/>
      <c r="AM90" s="264"/>
      <c r="AN90" s="264"/>
      <c r="AO90" s="264"/>
      <c r="AP90" s="264"/>
      <c r="AQ90" s="264"/>
      <c r="AR90" s="264"/>
      <c r="AS90" s="278"/>
      <c r="AT90" s="264"/>
      <c r="AU90" s="264"/>
      <c r="AV90" s="264"/>
      <c r="AW90" s="264"/>
      <c r="AX90" s="264"/>
      <c r="AY90" s="264"/>
      <c r="AZ90" s="264"/>
      <c r="BA90" s="264"/>
      <c r="BB90" s="264"/>
      <c r="BC90" s="264"/>
      <c r="BD90" s="264"/>
      <c r="BE90" s="264"/>
      <c r="BF90" s="278"/>
      <c r="BG90" s="264"/>
      <c r="BH90" s="264"/>
      <c r="BI90" s="264"/>
      <c r="BJ90" s="264"/>
      <c r="BK90" s="264"/>
      <c r="BL90" s="264"/>
      <c r="BM90" s="264"/>
      <c r="BN90" s="264"/>
      <c r="BO90" s="264"/>
      <c r="BP90" s="264"/>
      <c r="BQ90" s="264"/>
      <c r="BR90" s="264"/>
      <c r="BS90" s="278"/>
    </row>
    <row r="91" spans="1:71">
      <c r="A91" s="2">
        <f t="shared" ref="A91:A105" si="349">A90+1</f>
        <v>1</v>
      </c>
      <c r="B91" s="641" t="s">
        <v>489</v>
      </c>
      <c r="C91" s="279">
        <v>1</v>
      </c>
      <c r="D91" s="279" t="s">
        <v>11</v>
      </c>
      <c r="E91" s="759"/>
      <c r="F91" s="283"/>
      <c r="G91" s="283">
        <v>7000</v>
      </c>
      <c r="H91" s="280">
        <f t="shared" ref="H91:H92" si="350">G91</f>
        <v>7000</v>
      </c>
      <c r="I91" s="280">
        <f t="shared" ref="I91:M94" si="351">H91</f>
        <v>7000</v>
      </c>
      <c r="J91" s="280">
        <f t="shared" si="351"/>
        <v>7000</v>
      </c>
      <c r="K91" s="280">
        <f t="shared" si="351"/>
        <v>7000</v>
      </c>
      <c r="L91" s="280">
        <f t="shared" si="351"/>
        <v>7000</v>
      </c>
      <c r="M91" s="280">
        <f t="shared" si="351"/>
        <v>7000</v>
      </c>
      <c r="N91" s="280">
        <f t="shared" ref="N91:R99" si="352">M91</f>
        <v>7000</v>
      </c>
      <c r="O91" s="280">
        <f t="shared" si="352"/>
        <v>7000</v>
      </c>
      <c r="P91" s="280">
        <f t="shared" si="352"/>
        <v>7000</v>
      </c>
      <c r="Q91" s="280">
        <f t="shared" si="352"/>
        <v>7000</v>
      </c>
      <c r="R91" s="280">
        <f t="shared" si="352"/>
        <v>7000</v>
      </c>
      <c r="S91" s="281">
        <f t="shared" ref="S91:S99" si="353">SUM(F91:R91)</f>
        <v>84000</v>
      </c>
      <c r="T91" s="280">
        <f>R91*(1+$I$3)</f>
        <v>7420</v>
      </c>
      <c r="U91" s="280">
        <f>T91</f>
        <v>7420</v>
      </c>
      <c r="V91" s="280">
        <f t="shared" ref="V91:AE91" si="354">U91</f>
        <v>7420</v>
      </c>
      <c r="W91" s="280">
        <f t="shared" si="354"/>
        <v>7420</v>
      </c>
      <c r="X91" s="280">
        <f t="shared" si="354"/>
        <v>7420</v>
      </c>
      <c r="Y91" s="280">
        <f t="shared" si="354"/>
        <v>7420</v>
      </c>
      <c r="Z91" s="280">
        <f t="shared" si="354"/>
        <v>7420</v>
      </c>
      <c r="AA91" s="280">
        <f t="shared" si="354"/>
        <v>7420</v>
      </c>
      <c r="AB91" s="280">
        <f t="shared" si="354"/>
        <v>7420</v>
      </c>
      <c r="AC91" s="280">
        <f t="shared" si="354"/>
        <v>7420</v>
      </c>
      <c r="AD91" s="280">
        <f t="shared" si="354"/>
        <v>7420</v>
      </c>
      <c r="AE91" s="280">
        <f t="shared" si="354"/>
        <v>7420</v>
      </c>
      <c r="AF91" s="282">
        <f>SUM(T91:AE91)</f>
        <v>89040</v>
      </c>
      <c r="AG91" s="284">
        <f>AE91*(1+$I$3)</f>
        <v>7865.2000000000007</v>
      </c>
      <c r="AH91" s="280">
        <f>AG91</f>
        <v>7865.2000000000007</v>
      </c>
      <c r="AI91" s="280">
        <f t="shared" ref="AI91:AR91" si="355">AH91</f>
        <v>7865.2000000000007</v>
      </c>
      <c r="AJ91" s="280">
        <f t="shared" si="355"/>
        <v>7865.2000000000007</v>
      </c>
      <c r="AK91" s="280">
        <f t="shared" si="355"/>
        <v>7865.2000000000007</v>
      </c>
      <c r="AL91" s="280">
        <f t="shared" si="355"/>
        <v>7865.2000000000007</v>
      </c>
      <c r="AM91" s="280">
        <f t="shared" si="355"/>
        <v>7865.2000000000007</v>
      </c>
      <c r="AN91" s="280">
        <f t="shared" si="355"/>
        <v>7865.2000000000007</v>
      </c>
      <c r="AO91" s="280">
        <f t="shared" si="355"/>
        <v>7865.2000000000007</v>
      </c>
      <c r="AP91" s="280">
        <f t="shared" si="355"/>
        <v>7865.2000000000007</v>
      </c>
      <c r="AQ91" s="280">
        <f t="shared" si="355"/>
        <v>7865.2000000000007</v>
      </c>
      <c r="AR91" s="280">
        <f t="shared" si="355"/>
        <v>7865.2000000000007</v>
      </c>
      <c r="AS91" s="282">
        <f>SUM(AG91:AR91)</f>
        <v>94382.39999999998</v>
      </c>
      <c r="AT91" s="284">
        <f t="shared" ref="AT91:AT105" si="356">AR91*(1+$I$3)</f>
        <v>8337.112000000001</v>
      </c>
      <c r="AU91" s="280">
        <f>AT91</f>
        <v>8337.112000000001</v>
      </c>
      <c r="AV91" s="280">
        <f t="shared" ref="AV91:AV104" si="357">AU91</f>
        <v>8337.112000000001</v>
      </c>
      <c r="AW91" s="280">
        <f t="shared" ref="AW91:AW104" si="358">AV91</f>
        <v>8337.112000000001</v>
      </c>
      <c r="AX91" s="280">
        <f t="shared" ref="AX91:AX104" si="359">AW91</f>
        <v>8337.112000000001</v>
      </c>
      <c r="AY91" s="280">
        <f t="shared" ref="AY91:AY104" si="360">AX91</f>
        <v>8337.112000000001</v>
      </c>
      <c r="AZ91" s="280">
        <f t="shared" ref="AZ91:AZ104" si="361">AY91</f>
        <v>8337.112000000001</v>
      </c>
      <c r="BA91" s="280">
        <f t="shared" ref="BA91:BA104" si="362">AZ91</f>
        <v>8337.112000000001</v>
      </c>
      <c r="BB91" s="280">
        <f t="shared" ref="BB91:BB104" si="363">BA91</f>
        <v>8337.112000000001</v>
      </c>
      <c r="BC91" s="280">
        <f t="shared" ref="BC91:BC104" si="364">BB91</f>
        <v>8337.112000000001</v>
      </c>
      <c r="BD91" s="280">
        <f t="shared" ref="BD91:BD104" si="365">BC91</f>
        <v>8337.112000000001</v>
      </c>
      <c r="BE91" s="280">
        <f t="shared" ref="BE91:BE104" si="366">BD91</f>
        <v>8337.112000000001</v>
      </c>
      <c r="BF91" s="282">
        <f>SUM(AT91:BE91)</f>
        <v>100045.34399999998</v>
      </c>
      <c r="BG91" s="284">
        <f t="shared" ref="BG91:BG105" si="367">BE91*(1+$I$3)</f>
        <v>8837.3387200000016</v>
      </c>
      <c r="BH91" s="280">
        <f>BG91</f>
        <v>8837.3387200000016</v>
      </c>
      <c r="BI91" s="280">
        <f t="shared" ref="BI91:BI104" si="368">BH91</f>
        <v>8837.3387200000016</v>
      </c>
      <c r="BJ91" s="280">
        <f t="shared" ref="BJ91:BJ104" si="369">BI91</f>
        <v>8837.3387200000016</v>
      </c>
      <c r="BK91" s="280">
        <f t="shared" ref="BK91:BK104" si="370">BJ91</f>
        <v>8837.3387200000016</v>
      </c>
      <c r="BL91" s="280">
        <f t="shared" ref="BL91:BL104" si="371">BK91</f>
        <v>8837.3387200000016</v>
      </c>
      <c r="BM91" s="280">
        <f t="shared" ref="BM91:BM104" si="372">BL91</f>
        <v>8837.3387200000016</v>
      </c>
      <c r="BN91" s="280">
        <f t="shared" ref="BN91:BN104" si="373">BM91</f>
        <v>8837.3387200000016</v>
      </c>
      <c r="BO91" s="280">
        <f t="shared" ref="BO91:BO104" si="374">BN91</f>
        <v>8837.3387200000016</v>
      </c>
      <c r="BP91" s="280">
        <f t="shared" ref="BP91:BP104" si="375">BO91</f>
        <v>8837.3387200000016</v>
      </c>
      <c r="BQ91" s="280">
        <f t="shared" ref="BQ91:BR104" si="376">BP91</f>
        <v>8837.3387200000016</v>
      </c>
      <c r="BR91" s="280">
        <f t="shared" si="376"/>
        <v>8837.3387200000016</v>
      </c>
      <c r="BS91" s="282">
        <f>SUM(BG91:BR91)</f>
        <v>106048.06464000001</v>
      </c>
    </row>
    <row r="92" spans="1:71">
      <c r="A92" s="2">
        <f t="shared" si="349"/>
        <v>2</v>
      </c>
      <c r="B92" s="641" t="s">
        <v>487</v>
      </c>
      <c r="C92" s="279">
        <v>1</v>
      </c>
      <c r="D92" s="279" t="s">
        <v>11</v>
      </c>
      <c r="E92" s="759"/>
      <c r="F92" s="283"/>
      <c r="G92" s="283">
        <v>6000</v>
      </c>
      <c r="H92" s="280">
        <f t="shared" si="350"/>
        <v>6000</v>
      </c>
      <c r="I92" s="280">
        <f t="shared" si="351"/>
        <v>6000</v>
      </c>
      <c r="J92" s="280">
        <f t="shared" si="351"/>
        <v>6000</v>
      </c>
      <c r="K92" s="280">
        <f t="shared" si="351"/>
        <v>6000</v>
      </c>
      <c r="L92" s="280">
        <f t="shared" si="351"/>
        <v>6000</v>
      </c>
      <c r="M92" s="280">
        <f t="shared" si="351"/>
        <v>6000</v>
      </c>
      <c r="N92" s="280">
        <f t="shared" si="352"/>
        <v>6000</v>
      </c>
      <c r="O92" s="280">
        <f t="shared" si="352"/>
        <v>6000</v>
      </c>
      <c r="P92" s="280">
        <f t="shared" si="352"/>
        <v>6000</v>
      </c>
      <c r="Q92" s="280">
        <f t="shared" si="352"/>
        <v>6000</v>
      </c>
      <c r="R92" s="280">
        <f t="shared" si="352"/>
        <v>6000</v>
      </c>
      <c r="S92" s="281">
        <f t="shared" si="353"/>
        <v>72000</v>
      </c>
      <c r="T92" s="280">
        <f t="shared" ref="T92:T99" si="377">R92*(1+$I$3)</f>
        <v>6360</v>
      </c>
      <c r="U92" s="280">
        <f t="shared" ref="U92:AE105" si="378">T92</f>
        <v>6360</v>
      </c>
      <c r="V92" s="280">
        <f t="shared" si="378"/>
        <v>6360</v>
      </c>
      <c r="W92" s="280">
        <f t="shared" si="378"/>
        <v>6360</v>
      </c>
      <c r="X92" s="280">
        <f t="shared" si="378"/>
        <v>6360</v>
      </c>
      <c r="Y92" s="280">
        <f t="shared" si="378"/>
        <v>6360</v>
      </c>
      <c r="Z92" s="280">
        <f t="shared" si="378"/>
        <v>6360</v>
      </c>
      <c r="AA92" s="280">
        <f t="shared" si="378"/>
        <v>6360</v>
      </c>
      <c r="AB92" s="280">
        <f t="shared" si="378"/>
        <v>6360</v>
      </c>
      <c r="AC92" s="280">
        <f t="shared" si="378"/>
        <v>6360</v>
      </c>
      <c r="AD92" s="280">
        <f t="shared" si="378"/>
        <v>6360</v>
      </c>
      <c r="AE92" s="280">
        <f t="shared" si="378"/>
        <v>6360</v>
      </c>
      <c r="AF92" s="282">
        <f>SUM(T92:AE92)</f>
        <v>76320</v>
      </c>
      <c r="AG92" s="284">
        <f t="shared" ref="AG92:AG105" si="379">AE92*(1+$I$3)</f>
        <v>6741.6</v>
      </c>
      <c r="AH92" s="280">
        <f t="shared" ref="AH92:AR105" si="380">AG92</f>
        <v>6741.6</v>
      </c>
      <c r="AI92" s="280">
        <f t="shared" si="380"/>
        <v>6741.6</v>
      </c>
      <c r="AJ92" s="280">
        <f t="shared" si="380"/>
        <v>6741.6</v>
      </c>
      <c r="AK92" s="280">
        <f t="shared" si="380"/>
        <v>6741.6</v>
      </c>
      <c r="AL92" s="280">
        <f t="shared" si="380"/>
        <v>6741.6</v>
      </c>
      <c r="AM92" s="280">
        <f t="shared" si="380"/>
        <v>6741.6</v>
      </c>
      <c r="AN92" s="280">
        <f t="shared" si="380"/>
        <v>6741.6</v>
      </c>
      <c r="AO92" s="280">
        <f t="shared" si="380"/>
        <v>6741.6</v>
      </c>
      <c r="AP92" s="280">
        <f t="shared" si="380"/>
        <v>6741.6</v>
      </c>
      <c r="AQ92" s="280">
        <f t="shared" si="380"/>
        <v>6741.6</v>
      </c>
      <c r="AR92" s="280">
        <f t="shared" si="380"/>
        <v>6741.6</v>
      </c>
      <c r="AS92" s="282">
        <f>SUM(AG92:AR92)</f>
        <v>80899.200000000012</v>
      </c>
      <c r="AT92" s="284">
        <f t="shared" si="356"/>
        <v>7146.0960000000005</v>
      </c>
      <c r="AU92" s="280">
        <f t="shared" ref="AU92:AU98" si="381">AT92</f>
        <v>7146.0960000000005</v>
      </c>
      <c r="AV92" s="280">
        <f t="shared" si="357"/>
        <v>7146.0960000000005</v>
      </c>
      <c r="AW92" s="280">
        <f t="shared" si="358"/>
        <v>7146.0960000000005</v>
      </c>
      <c r="AX92" s="280">
        <f t="shared" si="359"/>
        <v>7146.0960000000005</v>
      </c>
      <c r="AY92" s="280">
        <f t="shared" si="360"/>
        <v>7146.0960000000005</v>
      </c>
      <c r="AZ92" s="280">
        <f t="shared" si="361"/>
        <v>7146.0960000000005</v>
      </c>
      <c r="BA92" s="280">
        <f t="shared" si="362"/>
        <v>7146.0960000000005</v>
      </c>
      <c r="BB92" s="280">
        <f t="shared" si="363"/>
        <v>7146.0960000000005</v>
      </c>
      <c r="BC92" s="280">
        <f t="shared" si="364"/>
        <v>7146.0960000000005</v>
      </c>
      <c r="BD92" s="280">
        <f t="shared" si="365"/>
        <v>7146.0960000000005</v>
      </c>
      <c r="BE92" s="280">
        <f t="shared" si="366"/>
        <v>7146.0960000000005</v>
      </c>
      <c r="BF92" s="282">
        <f>SUM(AT92:BE92)</f>
        <v>85753.152000000002</v>
      </c>
      <c r="BG92" s="284">
        <f t="shared" si="367"/>
        <v>7574.8617600000007</v>
      </c>
      <c r="BH92" s="280">
        <f t="shared" ref="BH92:BH98" si="382">BG92</f>
        <v>7574.8617600000007</v>
      </c>
      <c r="BI92" s="280">
        <f t="shared" si="368"/>
        <v>7574.8617600000007</v>
      </c>
      <c r="BJ92" s="280">
        <f t="shared" si="369"/>
        <v>7574.8617600000007</v>
      </c>
      <c r="BK92" s="280">
        <f t="shared" si="370"/>
        <v>7574.8617600000007</v>
      </c>
      <c r="BL92" s="280">
        <f t="shared" si="371"/>
        <v>7574.8617600000007</v>
      </c>
      <c r="BM92" s="280">
        <f t="shared" si="372"/>
        <v>7574.8617600000007</v>
      </c>
      <c r="BN92" s="280">
        <f t="shared" si="373"/>
        <v>7574.8617600000007</v>
      </c>
      <c r="BO92" s="280">
        <f t="shared" si="374"/>
        <v>7574.8617600000007</v>
      </c>
      <c r="BP92" s="280">
        <f t="shared" si="375"/>
        <v>7574.8617600000007</v>
      </c>
      <c r="BQ92" s="280">
        <f t="shared" si="376"/>
        <v>7574.8617600000007</v>
      </c>
      <c r="BR92" s="280">
        <f t="shared" ref="BR92:BR104" si="383">BQ92</f>
        <v>7574.8617600000007</v>
      </c>
      <c r="BS92" s="282">
        <f>SUM(BG92:BR92)</f>
        <v>90898.341120000012</v>
      </c>
    </row>
    <row r="93" spans="1:71">
      <c r="A93" s="2">
        <f t="shared" si="349"/>
        <v>3</v>
      </c>
      <c r="B93" s="641" t="s">
        <v>487</v>
      </c>
      <c r="C93" s="279">
        <v>4</v>
      </c>
      <c r="D93" s="279" t="s">
        <v>11</v>
      </c>
      <c r="E93" s="759"/>
      <c r="F93" s="283"/>
      <c r="G93" s="283"/>
      <c r="H93" s="280"/>
      <c r="I93" s="280"/>
      <c r="J93" s="283">
        <v>6000</v>
      </c>
      <c r="K93" s="280">
        <f>J93</f>
        <v>6000</v>
      </c>
      <c r="L93" s="280">
        <f t="shared" si="351"/>
        <v>6000</v>
      </c>
      <c r="M93" s="280">
        <f t="shared" ref="M93:M94" si="384">L93</f>
        <v>6000</v>
      </c>
      <c r="N93" s="280">
        <f t="shared" si="352"/>
        <v>6000</v>
      </c>
      <c r="O93" s="280">
        <f t="shared" si="352"/>
        <v>6000</v>
      </c>
      <c r="P93" s="280">
        <f t="shared" si="352"/>
        <v>6000</v>
      </c>
      <c r="Q93" s="280">
        <f t="shared" si="352"/>
        <v>6000</v>
      </c>
      <c r="R93" s="280">
        <f t="shared" si="352"/>
        <v>6000</v>
      </c>
      <c r="S93" s="281">
        <f t="shared" si="353"/>
        <v>54000</v>
      </c>
      <c r="T93" s="280">
        <f t="shared" si="377"/>
        <v>6360</v>
      </c>
      <c r="U93" s="280">
        <f t="shared" si="378"/>
        <v>6360</v>
      </c>
      <c r="V93" s="280">
        <f t="shared" si="378"/>
        <v>6360</v>
      </c>
      <c r="W93" s="280">
        <f t="shared" si="378"/>
        <v>6360</v>
      </c>
      <c r="X93" s="280">
        <f t="shared" si="378"/>
        <v>6360</v>
      </c>
      <c r="Y93" s="280">
        <f t="shared" si="378"/>
        <v>6360</v>
      </c>
      <c r="Z93" s="280">
        <f t="shared" si="378"/>
        <v>6360</v>
      </c>
      <c r="AA93" s="280">
        <f t="shared" si="378"/>
        <v>6360</v>
      </c>
      <c r="AB93" s="280">
        <f t="shared" si="378"/>
        <v>6360</v>
      </c>
      <c r="AC93" s="280">
        <f t="shared" si="378"/>
        <v>6360</v>
      </c>
      <c r="AD93" s="280">
        <f t="shared" si="378"/>
        <v>6360</v>
      </c>
      <c r="AE93" s="280">
        <f t="shared" si="378"/>
        <v>6360</v>
      </c>
      <c r="AF93" s="282">
        <f>SUM(T93:AE93)</f>
        <v>76320</v>
      </c>
      <c r="AG93" s="284">
        <f t="shared" si="379"/>
        <v>6741.6</v>
      </c>
      <c r="AH93" s="280">
        <f t="shared" si="380"/>
        <v>6741.6</v>
      </c>
      <c r="AI93" s="280">
        <f t="shared" si="380"/>
        <v>6741.6</v>
      </c>
      <c r="AJ93" s="280">
        <f t="shared" si="380"/>
        <v>6741.6</v>
      </c>
      <c r="AK93" s="280">
        <f t="shared" si="380"/>
        <v>6741.6</v>
      </c>
      <c r="AL93" s="280">
        <f t="shared" si="380"/>
        <v>6741.6</v>
      </c>
      <c r="AM93" s="280">
        <f t="shared" si="380"/>
        <v>6741.6</v>
      </c>
      <c r="AN93" s="280">
        <f t="shared" si="380"/>
        <v>6741.6</v>
      </c>
      <c r="AO93" s="280">
        <f t="shared" si="380"/>
        <v>6741.6</v>
      </c>
      <c r="AP93" s="280">
        <f t="shared" si="380"/>
        <v>6741.6</v>
      </c>
      <c r="AQ93" s="280">
        <f t="shared" si="380"/>
        <v>6741.6</v>
      </c>
      <c r="AR93" s="280">
        <f t="shared" si="380"/>
        <v>6741.6</v>
      </c>
      <c r="AS93" s="282">
        <f>SUM(AG93:AR93)</f>
        <v>80899.200000000012</v>
      </c>
      <c r="AT93" s="284">
        <f t="shared" si="356"/>
        <v>7146.0960000000005</v>
      </c>
      <c r="AU93" s="280">
        <f t="shared" si="381"/>
        <v>7146.0960000000005</v>
      </c>
      <c r="AV93" s="280">
        <f t="shared" si="357"/>
        <v>7146.0960000000005</v>
      </c>
      <c r="AW93" s="280">
        <f t="shared" si="358"/>
        <v>7146.0960000000005</v>
      </c>
      <c r="AX93" s="280">
        <f t="shared" si="359"/>
        <v>7146.0960000000005</v>
      </c>
      <c r="AY93" s="280">
        <f t="shared" si="360"/>
        <v>7146.0960000000005</v>
      </c>
      <c r="AZ93" s="280">
        <f t="shared" si="361"/>
        <v>7146.0960000000005</v>
      </c>
      <c r="BA93" s="280">
        <f t="shared" si="362"/>
        <v>7146.0960000000005</v>
      </c>
      <c r="BB93" s="280">
        <f t="shared" si="363"/>
        <v>7146.0960000000005</v>
      </c>
      <c r="BC93" s="280">
        <f t="shared" si="364"/>
        <v>7146.0960000000005</v>
      </c>
      <c r="BD93" s="280">
        <f t="shared" si="365"/>
        <v>7146.0960000000005</v>
      </c>
      <c r="BE93" s="280">
        <f t="shared" si="366"/>
        <v>7146.0960000000005</v>
      </c>
      <c r="BF93" s="282">
        <f>SUM(AT93:BE93)</f>
        <v>85753.152000000002</v>
      </c>
      <c r="BG93" s="284">
        <f t="shared" si="367"/>
        <v>7574.8617600000007</v>
      </c>
      <c r="BH93" s="280">
        <f t="shared" si="382"/>
        <v>7574.8617600000007</v>
      </c>
      <c r="BI93" s="280">
        <f t="shared" si="368"/>
        <v>7574.8617600000007</v>
      </c>
      <c r="BJ93" s="280">
        <f t="shared" si="369"/>
        <v>7574.8617600000007</v>
      </c>
      <c r="BK93" s="280">
        <f t="shared" si="370"/>
        <v>7574.8617600000007</v>
      </c>
      <c r="BL93" s="280">
        <f t="shared" si="371"/>
        <v>7574.8617600000007</v>
      </c>
      <c r="BM93" s="280">
        <f t="shared" si="372"/>
        <v>7574.8617600000007</v>
      </c>
      <c r="BN93" s="280">
        <f t="shared" si="373"/>
        <v>7574.8617600000007</v>
      </c>
      <c r="BO93" s="280">
        <f t="shared" si="374"/>
        <v>7574.8617600000007</v>
      </c>
      <c r="BP93" s="280">
        <f t="shared" si="375"/>
        <v>7574.8617600000007</v>
      </c>
      <c r="BQ93" s="280">
        <f t="shared" si="376"/>
        <v>7574.8617600000007</v>
      </c>
      <c r="BR93" s="280">
        <f t="shared" si="383"/>
        <v>7574.8617600000007</v>
      </c>
      <c r="BS93" s="282">
        <f>SUM(BG93:BR93)</f>
        <v>90898.341120000012</v>
      </c>
    </row>
    <row r="94" spans="1:71">
      <c r="A94" s="2">
        <f t="shared" si="349"/>
        <v>4</v>
      </c>
      <c r="B94" s="890" t="s">
        <v>487</v>
      </c>
      <c r="C94" s="279">
        <v>4</v>
      </c>
      <c r="D94" s="279" t="s">
        <v>11</v>
      </c>
      <c r="E94" s="759"/>
      <c r="F94" s="297"/>
      <c r="G94" s="283"/>
      <c r="H94" s="290"/>
      <c r="I94" s="290"/>
      <c r="J94" s="297">
        <v>6000</v>
      </c>
      <c r="K94" s="290">
        <f>J94</f>
        <v>6000</v>
      </c>
      <c r="L94" s="290">
        <f t="shared" si="351"/>
        <v>6000</v>
      </c>
      <c r="M94" s="290">
        <f t="shared" si="384"/>
        <v>6000</v>
      </c>
      <c r="N94" s="290">
        <f t="shared" si="352"/>
        <v>6000</v>
      </c>
      <c r="O94" s="290">
        <f t="shared" si="352"/>
        <v>6000</v>
      </c>
      <c r="P94" s="290">
        <f t="shared" si="352"/>
        <v>6000</v>
      </c>
      <c r="Q94" s="290">
        <f t="shared" si="352"/>
        <v>6000</v>
      </c>
      <c r="R94" s="290">
        <f>Q94</f>
        <v>6000</v>
      </c>
      <c r="S94" s="281">
        <f t="shared" si="353"/>
        <v>54000</v>
      </c>
      <c r="T94" s="280">
        <f t="shared" si="377"/>
        <v>6360</v>
      </c>
      <c r="U94" s="280">
        <f t="shared" si="378"/>
        <v>6360</v>
      </c>
      <c r="V94" s="280">
        <f t="shared" si="378"/>
        <v>6360</v>
      </c>
      <c r="W94" s="280">
        <f t="shared" si="378"/>
        <v>6360</v>
      </c>
      <c r="X94" s="280">
        <f t="shared" si="378"/>
        <v>6360</v>
      </c>
      <c r="Y94" s="280">
        <f t="shared" si="378"/>
        <v>6360</v>
      </c>
      <c r="Z94" s="280">
        <f t="shared" si="378"/>
        <v>6360</v>
      </c>
      <c r="AA94" s="280">
        <f t="shared" si="378"/>
        <v>6360</v>
      </c>
      <c r="AB94" s="280">
        <f t="shared" si="378"/>
        <v>6360</v>
      </c>
      <c r="AC94" s="280">
        <f t="shared" si="378"/>
        <v>6360</v>
      </c>
      <c r="AD94" s="280">
        <f t="shared" si="378"/>
        <v>6360</v>
      </c>
      <c r="AE94" s="280">
        <f t="shared" si="378"/>
        <v>6360</v>
      </c>
      <c r="AF94" s="282">
        <f t="shared" ref="AF94:AF105" si="385">SUM(T94:AE94)</f>
        <v>76320</v>
      </c>
      <c r="AG94" s="284">
        <f t="shared" si="379"/>
        <v>6741.6</v>
      </c>
      <c r="AH94" s="280">
        <f t="shared" si="380"/>
        <v>6741.6</v>
      </c>
      <c r="AI94" s="280">
        <f t="shared" si="380"/>
        <v>6741.6</v>
      </c>
      <c r="AJ94" s="280">
        <f t="shared" si="380"/>
        <v>6741.6</v>
      </c>
      <c r="AK94" s="280">
        <f t="shared" si="380"/>
        <v>6741.6</v>
      </c>
      <c r="AL94" s="280">
        <f t="shared" si="380"/>
        <v>6741.6</v>
      </c>
      <c r="AM94" s="280">
        <f t="shared" si="380"/>
        <v>6741.6</v>
      </c>
      <c r="AN94" s="280">
        <f t="shared" si="380"/>
        <v>6741.6</v>
      </c>
      <c r="AO94" s="280">
        <f t="shared" si="380"/>
        <v>6741.6</v>
      </c>
      <c r="AP94" s="280">
        <f t="shared" si="380"/>
        <v>6741.6</v>
      </c>
      <c r="AQ94" s="280">
        <f t="shared" si="380"/>
        <v>6741.6</v>
      </c>
      <c r="AR94" s="280">
        <f t="shared" si="380"/>
        <v>6741.6</v>
      </c>
      <c r="AS94" s="282">
        <f t="shared" ref="AS94:AS105" si="386">SUM(AG94:AR94)</f>
        <v>80899.200000000012</v>
      </c>
      <c r="AT94" s="284">
        <f t="shared" si="356"/>
        <v>7146.0960000000005</v>
      </c>
      <c r="AU94" s="280">
        <f t="shared" si="381"/>
        <v>7146.0960000000005</v>
      </c>
      <c r="AV94" s="280">
        <f t="shared" si="357"/>
        <v>7146.0960000000005</v>
      </c>
      <c r="AW94" s="280">
        <f t="shared" si="358"/>
        <v>7146.0960000000005</v>
      </c>
      <c r="AX94" s="280">
        <f t="shared" si="359"/>
        <v>7146.0960000000005</v>
      </c>
      <c r="AY94" s="280">
        <f t="shared" si="360"/>
        <v>7146.0960000000005</v>
      </c>
      <c r="AZ94" s="280">
        <f t="shared" si="361"/>
        <v>7146.0960000000005</v>
      </c>
      <c r="BA94" s="280">
        <f t="shared" si="362"/>
        <v>7146.0960000000005</v>
      </c>
      <c r="BB94" s="280">
        <f t="shared" si="363"/>
        <v>7146.0960000000005</v>
      </c>
      <c r="BC94" s="280">
        <f t="shared" si="364"/>
        <v>7146.0960000000005</v>
      </c>
      <c r="BD94" s="280">
        <f t="shared" si="365"/>
        <v>7146.0960000000005</v>
      </c>
      <c r="BE94" s="280">
        <f t="shared" si="366"/>
        <v>7146.0960000000005</v>
      </c>
      <c r="BF94" s="282">
        <f t="shared" ref="BF94:BF105" si="387">SUM(AT94:BE94)</f>
        <v>85753.152000000002</v>
      </c>
      <c r="BG94" s="284">
        <f t="shared" si="367"/>
        <v>7574.8617600000007</v>
      </c>
      <c r="BH94" s="280">
        <f t="shared" si="382"/>
        <v>7574.8617600000007</v>
      </c>
      <c r="BI94" s="280">
        <f t="shared" si="368"/>
        <v>7574.8617600000007</v>
      </c>
      <c r="BJ94" s="280">
        <f t="shared" si="369"/>
        <v>7574.8617600000007</v>
      </c>
      <c r="BK94" s="280">
        <f t="shared" si="370"/>
        <v>7574.8617600000007</v>
      </c>
      <c r="BL94" s="280">
        <f t="shared" si="371"/>
        <v>7574.8617600000007</v>
      </c>
      <c r="BM94" s="280">
        <f t="shared" si="372"/>
        <v>7574.8617600000007</v>
      </c>
      <c r="BN94" s="280">
        <f t="shared" si="373"/>
        <v>7574.8617600000007</v>
      </c>
      <c r="BO94" s="280">
        <f t="shared" si="374"/>
        <v>7574.8617600000007</v>
      </c>
      <c r="BP94" s="280">
        <f t="shared" si="375"/>
        <v>7574.8617600000007</v>
      </c>
      <c r="BQ94" s="280">
        <f t="shared" si="376"/>
        <v>7574.8617600000007</v>
      </c>
      <c r="BR94" s="280">
        <f t="shared" si="383"/>
        <v>7574.8617600000007</v>
      </c>
      <c r="BS94" s="282">
        <f t="shared" ref="BS94:BS105" si="388">SUM(BG94:BR94)</f>
        <v>90898.341120000012</v>
      </c>
    </row>
    <row r="95" spans="1:71">
      <c r="A95" s="2">
        <f t="shared" si="349"/>
        <v>5</v>
      </c>
      <c r="B95" s="890" t="s">
        <v>440</v>
      </c>
      <c r="C95" s="279">
        <v>1</v>
      </c>
      <c r="D95" s="279" t="s">
        <v>11</v>
      </c>
      <c r="E95" s="759"/>
      <c r="F95" s="297"/>
      <c r="G95" s="283">
        <v>6000</v>
      </c>
      <c r="H95" s="290">
        <f>G95</f>
        <v>6000</v>
      </c>
      <c r="I95" s="290">
        <f t="shared" ref="I95:N95" si="389">H95</f>
        <v>6000</v>
      </c>
      <c r="J95" s="290">
        <f t="shared" si="389"/>
        <v>6000</v>
      </c>
      <c r="K95" s="290">
        <f t="shared" si="389"/>
        <v>6000</v>
      </c>
      <c r="L95" s="290">
        <f t="shared" si="389"/>
        <v>6000</v>
      </c>
      <c r="M95" s="290">
        <f t="shared" si="389"/>
        <v>6000</v>
      </c>
      <c r="N95" s="290">
        <f t="shared" si="389"/>
        <v>6000</v>
      </c>
      <c r="O95" s="290">
        <f t="shared" si="352"/>
        <v>6000</v>
      </c>
      <c r="P95" s="290">
        <f t="shared" si="352"/>
        <v>6000</v>
      </c>
      <c r="Q95" s="290">
        <f t="shared" si="352"/>
        <v>6000</v>
      </c>
      <c r="R95" s="290">
        <f>Q95</f>
        <v>6000</v>
      </c>
      <c r="S95" s="281">
        <f t="shared" si="353"/>
        <v>72000</v>
      </c>
      <c r="T95" s="280">
        <f t="shared" si="377"/>
        <v>6360</v>
      </c>
      <c r="U95" s="280">
        <f t="shared" si="378"/>
        <v>6360</v>
      </c>
      <c r="V95" s="280">
        <f t="shared" si="378"/>
        <v>6360</v>
      </c>
      <c r="W95" s="280">
        <f t="shared" si="378"/>
        <v>6360</v>
      </c>
      <c r="X95" s="280">
        <f t="shared" si="378"/>
        <v>6360</v>
      </c>
      <c r="Y95" s="280">
        <f t="shared" si="378"/>
        <v>6360</v>
      </c>
      <c r="Z95" s="280">
        <f t="shared" si="378"/>
        <v>6360</v>
      </c>
      <c r="AA95" s="280">
        <f t="shared" si="378"/>
        <v>6360</v>
      </c>
      <c r="AB95" s="280">
        <f t="shared" si="378"/>
        <v>6360</v>
      </c>
      <c r="AC95" s="280">
        <f t="shared" si="378"/>
        <v>6360</v>
      </c>
      <c r="AD95" s="280">
        <f t="shared" si="378"/>
        <v>6360</v>
      </c>
      <c r="AE95" s="280">
        <f t="shared" si="378"/>
        <v>6360</v>
      </c>
      <c r="AF95" s="282">
        <f t="shared" si="385"/>
        <v>76320</v>
      </c>
      <c r="AG95" s="284">
        <f t="shared" si="379"/>
        <v>6741.6</v>
      </c>
      <c r="AH95" s="280">
        <f t="shared" si="380"/>
        <v>6741.6</v>
      </c>
      <c r="AI95" s="280">
        <f t="shared" si="380"/>
        <v>6741.6</v>
      </c>
      <c r="AJ95" s="280">
        <f t="shared" si="380"/>
        <v>6741.6</v>
      </c>
      <c r="AK95" s="280">
        <f t="shared" si="380"/>
        <v>6741.6</v>
      </c>
      <c r="AL95" s="280">
        <f t="shared" si="380"/>
        <v>6741.6</v>
      </c>
      <c r="AM95" s="280">
        <f t="shared" si="380"/>
        <v>6741.6</v>
      </c>
      <c r="AN95" s="280">
        <f t="shared" si="380"/>
        <v>6741.6</v>
      </c>
      <c r="AO95" s="280">
        <f t="shared" si="380"/>
        <v>6741.6</v>
      </c>
      <c r="AP95" s="280">
        <f t="shared" si="380"/>
        <v>6741.6</v>
      </c>
      <c r="AQ95" s="280">
        <f t="shared" si="380"/>
        <v>6741.6</v>
      </c>
      <c r="AR95" s="280">
        <f t="shared" si="380"/>
        <v>6741.6</v>
      </c>
      <c r="AS95" s="282">
        <f t="shared" si="386"/>
        <v>80899.200000000012</v>
      </c>
      <c r="AT95" s="284">
        <f t="shared" si="356"/>
        <v>7146.0960000000005</v>
      </c>
      <c r="AU95" s="280">
        <f t="shared" si="381"/>
        <v>7146.0960000000005</v>
      </c>
      <c r="AV95" s="280">
        <f t="shared" si="357"/>
        <v>7146.0960000000005</v>
      </c>
      <c r="AW95" s="280">
        <f t="shared" si="358"/>
        <v>7146.0960000000005</v>
      </c>
      <c r="AX95" s="280">
        <f t="shared" si="359"/>
        <v>7146.0960000000005</v>
      </c>
      <c r="AY95" s="280">
        <f t="shared" si="360"/>
        <v>7146.0960000000005</v>
      </c>
      <c r="AZ95" s="280">
        <f t="shared" si="361"/>
        <v>7146.0960000000005</v>
      </c>
      <c r="BA95" s="280">
        <f t="shared" si="362"/>
        <v>7146.0960000000005</v>
      </c>
      <c r="BB95" s="280">
        <f t="shared" si="363"/>
        <v>7146.0960000000005</v>
      </c>
      <c r="BC95" s="280">
        <f t="shared" si="364"/>
        <v>7146.0960000000005</v>
      </c>
      <c r="BD95" s="280">
        <f t="shared" si="365"/>
        <v>7146.0960000000005</v>
      </c>
      <c r="BE95" s="280">
        <f t="shared" si="366"/>
        <v>7146.0960000000005</v>
      </c>
      <c r="BF95" s="282">
        <f t="shared" si="387"/>
        <v>85753.152000000002</v>
      </c>
      <c r="BG95" s="284">
        <f t="shared" si="367"/>
        <v>7574.8617600000007</v>
      </c>
      <c r="BH95" s="280">
        <f t="shared" si="382"/>
        <v>7574.8617600000007</v>
      </c>
      <c r="BI95" s="280">
        <f t="shared" si="368"/>
        <v>7574.8617600000007</v>
      </c>
      <c r="BJ95" s="280">
        <f t="shared" si="369"/>
        <v>7574.8617600000007</v>
      </c>
      <c r="BK95" s="280">
        <f t="shared" si="370"/>
        <v>7574.8617600000007</v>
      </c>
      <c r="BL95" s="280">
        <f t="shared" si="371"/>
        <v>7574.8617600000007</v>
      </c>
      <c r="BM95" s="280">
        <f t="shared" si="372"/>
        <v>7574.8617600000007</v>
      </c>
      <c r="BN95" s="280">
        <f t="shared" si="373"/>
        <v>7574.8617600000007</v>
      </c>
      <c r="BO95" s="280">
        <f t="shared" si="374"/>
        <v>7574.8617600000007</v>
      </c>
      <c r="BP95" s="280">
        <f t="shared" si="375"/>
        <v>7574.8617600000007</v>
      </c>
      <c r="BQ95" s="280">
        <f t="shared" si="376"/>
        <v>7574.8617600000007</v>
      </c>
      <c r="BR95" s="280">
        <f t="shared" si="383"/>
        <v>7574.8617600000007</v>
      </c>
      <c r="BS95" s="282">
        <f t="shared" si="388"/>
        <v>90898.341120000012</v>
      </c>
    </row>
    <row r="96" spans="1:71">
      <c r="A96" s="2">
        <f t="shared" si="349"/>
        <v>6</v>
      </c>
      <c r="B96" s="890" t="s">
        <v>440</v>
      </c>
      <c r="C96" s="279">
        <v>4</v>
      </c>
      <c r="D96" s="279" t="s">
        <v>11</v>
      </c>
      <c r="E96" s="759"/>
      <c r="F96" s="297"/>
      <c r="G96" s="283"/>
      <c r="H96" s="290"/>
      <c r="I96" s="290"/>
      <c r="J96" s="283">
        <v>6000</v>
      </c>
      <c r="K96" s="290">
        <f>J96</f>
        <v>6000</v>
      </c>
      <c r="L96" s="290">
        <f t="shared" ref="L96:N96" si="390">K96</f>
        <v>6000</v>
      </c>
      <c r="M96" s="290">
        <f t="shared" si="390"/>
        <v>6000</v>
      </c>
      <c r="N96" s="290">
        <f t="shared" si="390"/>
        <v>6000</v>
      </c>
      <c r="O96" s="290">
        <f t="shared" si="352"/>
        <v>6000</v>
      </c>
      <c r="P96" s="290">
        <f t="shared" si="352"/>
        <v>6000</v>
      </c>
      <c r="Q96" s="290">
        <f t="shared" si="352"/>
        <v>6000</v>
      </c>
      <c r="R96" s="290">
        <f t="shared" ref="R96:R99" si="391">Q96</f>
        <v>6000</v>
      </c>
      <c r="S96" s="281">
        <f t="shared" si="353"/>
        <v>54000</v>
      </c>
      <c r="T96" s="280">
        <f t="shared" si="377"/>
        <v>6360</v>
      </c>
      <c r="U96" s="280">
        <f t="shared" si="378"/>
        <v>6360</v>
      </c>
      <c r="V96" s="280">
        <f t="shared" si="378"/>
        <v>6360</v>
      </c>
      <c r="W96" s="280">
        <f t="shared" si="378"/>
        <v>6360</v>
      </c>
      <c r="X96" s="280">
        <f t="shared" si="378"/>
        <v>6360</v>
      </c>
      <c r="Y96" s="280">
        <f t="shared" si="378"/>
        <v>6360</v>
      </c>
      <c r="Z96" s="280">
        <f t="shared" si="378"/>
        <v>6360</v>
      </c>
      <c r="AA96" s="280">
        <f t="shared" si="378"/>
        <v>6360</v>
      </c>
      <c r="AB96" s="280">
        <f t="shared" si="378"/>
        <v>6360</v>
      </c>
      <c r="AC96" s="280">
        <f t="shared" si="378"/>
        <v>6360</v>
      </c>
      <c r="AD96" s="280">
        <f t="shared" si="378"/>
        <v>6360</v>
      </c>
      <c r="AE96" s="280">
        <f t="shared" si="378"/>
        <v>6360</v>
      </c>
      <c r="AF96" s="282">
        <f t="shared" si="385"/>
        <v>76320</v>
      </c>
      <c r="AG96" s="284">
        <f t="shared" si="379"/>
        <v>6741.6</v>
      </c>
      <c r="AH96" s="280">
        <f t="shared" si="380"/>
        <v>6741.6</v>
      </c>
      <c r="AI96" s="280">
        <f t="shared" si="380"/>
        <v>6741.6</v>
      </c>
      <c r="AJ96" s="280">
        <f t="shared" si="380"/>
        <v>6741.6</v>
      </c>
      <c r="AK96" s="280">
        <f t="shared" si="380"/>
        <v>6741.6</v>
      </c>
      <c r="AL96" s="280">
        <f t="shared" si="380"/>
        <v>6741.6</v>
      </c>
      <c r="AM96" s="280">
        <f t="shared" si="380"/>
        <v>6741.6</v>
      </c>
      <c r="AN96" s="280">
        <f t="shared" si="380"/>
        <v>6741.6</v>
      </c>
      <c r="AO96" s="280">
        <f t="shared" si="380"/>
        <v>6741.6</v>
      </c>
      <c r="AP96" s="280">
        <f t="shared" si="380"/>
        <v>6741.6</v>
      </c>
      <c r="AQ96" s="280">
        <f t="shared" si="380"/>
        <v>6741.6</v>
      </c>
      <c r="AR96" s="280">
        <f t="shared" si="380"/>
        <v>6741.6</v>
      </c>
      <c r="AS96" s="282">
        <f t="shared" si="386"/>
        <v>80899.200000000012</v>
      </c>
      <c r="AT96" s="284">
        <f t="shared" si="356"/>
        <v>7146.0960000000005</v>
      </c>
      <c r="AU96" s="280">
        <f t="shared" si="381"/>
        <v>7146.0960000000005</v>
      </c>
      <c r="AV96" s="280">
        <f t="shared" si="357"/>
        <v>7146.0960000000005</v>
      </c>
      <c r="AW96" s="280">
        <f t="shared" si="358"/>
        <v>7146.0960000000005</v>
      </c>
      <c r="AX96" s="280">
        <f t="shared" si="359"/>
        <v>7146.0960000000005</v>
      </c>
      <c r="AY96" s="280">
        <f t="shared" si="360"/>
        <v>7146.0960000000005</v>
      </c>
      <c r="AZ96" s="280">
        <f t="shared" si="361"/>
        <v>7146.0960000000005</v>
      </c>
      <c r="BA96" s="280">
        <f t="shared" si="362"/>
        <v>7146.0960000000005</v>
      </c>
      <c r="BB96" s="280">
        <f t="shared" si="363"/>
        <v>7146.0960000000005</v>
      </c>
      <c r="BC96" s="280">
        <f t="shared" si="364"/>
        <v>7146.0960000000005</v>
      </c>
      <c r="BD96" s="280">
        <f t="shared" si="365"/>
        <v>7146.0960000000005</v>
      </c>
      <c r="BE96" s="280">
        <f t="shared" si="366"/>
        <v>7146.0960000000005</v>
      </c>
      <c r="BF96" s="282">
        <f t="shared" si="387"/>
        <v>85753.152000000002</v>
      </c>
      <c r="BG96" s="284">
        <f t="shared" si="367"/>
        <v>7574.8617600000007</v>
      </c>
      <c r="BH96" s="280">
        <f t="shared" si="382"/>
        <v>7574.8617600000007</v>
      </c>
      <c r="BI96" s="280">
        <f t="shared" si="368"/>
        <v>7574.8617600000007</v>
      </c>
      <c r="BJ96" s="280">
        <f t="shared" si="369"/>
        <v>7574.8617600000007</v>
      </c>
      <c r="BK96" s="280">
        <f t="shared" si="370"/>
        <v>7574.8617600000007</v>
      </c>
      <c r="BL96" s="280">
        <f t="shared" si="371"/>
        <v>7574.8617600000007</v>
      </c>
      <c r="BM96" s="280">
        <f t="shared" si="372"/>
        <v>7574.8617600000007</v>
      </c>
      <c r="BN96" s="280">
        <f t="shared" si="373"/>
        <v>7574.8617600000007</v>
      </c>
      <c r="BO96" s="280">
        <f t="shared" si="374"/>
        <v>7574.8617600000007</v>
      </c>
      <c r="BP96" s="280">
        <f t="shared" si="375"/>
        <v>7574.8617600000007</v>
      </c>
      <c r="BQ96" s="280">
        <f t="shared" si="376"/>
        <v>7574.8617600000007</v>
      </c>
      <c r="BR96" s="280">
        <f t="shared" si="383"/>
        <v>7574.8617600000007</v>
      </c>
      <c r="BS96" s="282">
        <f t="shared" si="388"/>
        <v>90898.341120000012</v>
      </c>
    </row>
    <row r="97" spans="1:71">
      <c r="A97" s="2">
        <f t="shared" si="349"/>
        <v>7</v>
      </c>
      <c r="B97" s="890" t="s">
        <v>488</v>
      </c>
      <c r="C97" s="279">
        <v>1</v>
      </c>
      <c r="D97" s="279" t="s">
        <v>11</v>
      </c>
      <c r="E97" s="759"/>
      <c r="F97" s="648"/>
      <c r="G97" s="283">
        <v>7000</v>
      </c>
      <c r="H97" s="646">
        <f>G97</f>
        <v>7000</v>
      </c>
      <c r="I97" s="646">
        <f t="shared" ref="I97:N97" si="392">H97</f>
        <v>7000</v>
      </c>
      <c r="J97" s="646">
        <f t="shared" si="392"/>
        <v>7000</v>
      </c>
      <c r="K97" s="646">
        <f t="shared" si="392"/>
        <v>7000</v>
      </c>
      <c r="L97" s="646">
        <f t="shared" si="392"/>
        <v>7000</v>
      </c>
      <c r="M97" s="646">
        <f t="shared" si="392"/>
        <v>7000</v>
      </c>
      <c r="N97" s="646">
        <f t="shared" si="392"/>
        <v>7000</v>
      </c>
      <c r="O97" s="646">
        <f t="shared" si="352"/>
        <v>7000</v>
      </c>
      <c r="P97" s="646">
        <f t="shared" si="352"/>
        <v>7000</v>
      </c>
      <c r="Q97" s="646">
        <f t="shared" si="352"/>
        <v>7000</v>
      </c>
      <c r="R97" s="646">
        <f t="shared" si="391"/>
        <v>7000</v>
      </c>
      <c r="S97" s="877">
        <f t="shared" si="353"/>
        <v>84000</v>
      </c>
      <c r="T97" s="280">
        <f t="shared" si="377"/>
        <v>7420</v>
      </c>
      <c r="U97" s="280">
        <f>T97</f>
        <v>7420</v>
      </c>
      <c r="V97" s="280">
        <f t="shared" si="378"/>
        <v>7420</v>
      </c>
      <c r="W97" s="280">
        <f t="shared" si="378"/>
        <v>7420</v>
      </c>
      <c r="X97" s="280">
        <f t="shared" si="378"/>
        <v>7420</v>
      </c>
      <c r="Y97" s="280">
        <f t="shared" si="378"/>
        <v>7420</v>
      </c>
      <c r="Z97" s="280">
        <f t="shared" si="378"/>
        <v>7420</v>
      </c>
      <c r="AA97" s="280">
        <f t="shared" si="378"/>
        <v>7420</v>
      </c>
      <c r="AB97" s="280">
        <f t="shared" si="378"/>
        <v>7420</v>
      </c>
      <c r="AC97" s="280">
        <f t="shared" si="378"/>
        <v>7420</v>
      </c>
      <c r="AD97" s="280">
        <f t="shared" si="378"/>
        <v>7420</v>
      </c>
      <c r="AE97" s="280">
        <f t="shared" si="378"/>
        <v>7420</v>
      </c>
      <c r="AF97" s="878">
        <f t="shared" si="385"/>
        <v>89040</v>
      </c>
      <c r="AG97" s="284">
        <f t="shared" si="379"/>
        <v>7865.2000000000007</v>
      </c>
      <c r="AH97" s="280">
        <f t="shared" si="380"/>
        <v>7865.2000000000007</v>
      </c>
      <c r="AI97" s="280">
        <f t="shared" si="380"/>
        <v>7865.2000000000007</v>
      </c>
      <c r="AJ97" s="280">
        <f t="shared" si="380"/>
        <v>7865.2000000000007</v>
      </c>
      <c r="AK97" s="280">
        <f t="shared" si="380"/>
        <v>7865.2000000000007</v>
      </c>
      <c r="AL97" s="280">
        <f t="shared" si="380"/>
        <v>7865.2000000000007</v>
      </c>
      <c r="AM97" s="280">
        <f t="shared" si="380"/>
        <v>7865.2000000000007</v>
      </c>
      <c r="AN97" s="280">
        <f t="shared" si="380"/>
        <v>7865.2000000000007</v>
      </c>
      <c r="AO97" s="280">
        <f t="shared" si="380"/>
        <v>7865.2000000000007</v>
      </c>
      <c r="AP97" s="280">
        <f t="shared" si="380"/>
        <v>7865.2000000000007</v>
      </c>
      <c r="AQ97" s="280">
        <f t="shared" si="380"/>
        <v>7865.2000000000007</v>
      </c>
      <c r="AR97" s="280">
        <f t="shared" si="380"/>
        <v>7865.2000000000007</v>
      </c>
      <c r="AS97" s="878">
        <f t="shared" si="386"/>
        <v>94382.39999999998</v>
      </c>
      <c r="AT97" s="284">
        <f t="shared" si="356"/>
        <v>8337.112000000001</v>
      </c>
      <c r="AU97" s="280">
        <f t="shared" si="381"/>
        <v>8337.112000000001</v>
      </c>
      <c r="AV97" s="280">
        <f t="shared" si="357"/>
        <v>8337.112000000001</v>
      </c>
      <c r="AW97" s="280">
        <f t="shared" si="358"/>
        <v>8337.112000000001</v>
      </c>
      <c r="AX97" s="280">
        <f t="shared" si="359"/>
        <v>8337.112000000001</v>
      </c>
      <c r="AY97" s="280">
        <f t="shared" si="360"/>
        <v>8337.112000000001</v>
      </c>
      <c r="AZ97" s="280">
        <f t="shared" si="361"/>
        <v>8337.112000000001</v>
      </c>
      <c r="BA97" s="280">
        <f t="shared" si="362"/>
        <v>8337.112000000001</v>
      </c>
      <c r="BB97" s="280">
        <f t="shared" si="363"/>
        <v>8337.112000000001</v>
      </c>
      <c r="BC97" s="280">
        <f t="shared" si="364"/>
        <v>8337.112000000001</v>
      </c>
      <c r="BD97" s="280">
        <f t="shared" si="365"/>
        <v>8337.112000000001</v>
      </c>
      <c r="BE97" s="280">
        <f t="shared" si="366"/>
        <v>8337.112000000001</v>
      </c>
      <c r="BF97" s="878">
        <f t="shared" si="387"/>
        <v>100045.34399999998</v>
      </c>
      <c r="BG97" s="284">
        <f t="shared" si="367"/>
        <v>8837.3387200000016</v>
      </c>
      <c r="BH97" s="280">
        <f t="shared" si="382"/>
        <v>8837.3387200000016</v>
      </c>
      <c r="BI97" s="280">
        <f t="shared" si="368"/>
        <v>8837.3387200000016</v>
      </c>
      <c r="BJ97" s="280">
        <f t="shared" si="369"/>
        <v>8837.3387200000016</v>
      </c>
      <c r="BK97" s="280">
        <f t="shared" si="370"/>
        <v>8837.3387200000016</v>
      </c>
      <c r="BL97" s="280">
        <f t="shared" si="371"/>
        <v>8837.3387200000016</v>
      </c>
      <c r="BM97" s="280">
        <f t="shared" si="372"/>
        <v>8837.3387200000016</v>
      </c>
      <c r="BN97" s="280">
        <f t="shared" si="373"/>
        <v>8837.3387200000016</v>
      </c>
      <c r="BO97" s="280">
        <f t="shared" si="374"/>
        <v>8837.3387200000016</v>
      </c>
      <c r="BP97" s="280">
        <f t="shared" si="375"/>
        <v>8837.3387200000016</v>
      </c>
      <c r="BQ97" s="280">
        <f t="shared" si="376"/>
        <v>8837.3387200000016</v>
      </c>
      <c r="BR97" s="280">
        <f t="shared" si="383"/>
        <v>8837.3387200000016</v>
      </c>
      <c r="BS97" s="878">
        <f t="shared" si="388"/>
        <v>106048.06464000001</v>
      </c>
    </row>
    <row r="98" spans="1:71">
      <c r="A98" s="2">
        <f t="shared" si="349"/>
        <v>8</v>
      </c>
      <c r="B98" s="641" t="s">
        <v>487</v>
      </c>
      <c r="C98" s="279">
        <v>4</v>
      </c>
      <c r="D98" s="279" t="s">
        <v>11</v>
      </c>
      <c r="E98" s="759"/>
      <c r="F98" s="297"/>
      <c r="G98" s="283"/>
      <c r="H98" s="290"/>
      <c r="I98" s="290"/>
      <c r="J98" s="283">
        <v>6000</v>
      </c>
      <c r="K98" s="290">
        <f>J98</f>
        <v>6000</v>
      </c>
      <c r="L98" s="290">
        <f t="shared" ref="L98:N98" si="393">K98</f>
        <v>6000</v>
      </c>
      <c r="M98" s="290">
        <f t="shared" si="393"/>
        <v>6000</v>
      </c>
      <c r="N98" s="290">
        <f t="shared" si="393"/>
        <v>6000</v>
      </c>
      <c r="O98" s="290">
        <f t="shared" si="352"/>
        <v>6000</v>
      </c>
      <c r="P98" s="290">
        <f t="shared" si="352"/>
        <v>6000</v>
      </c>
      <c r="Q98" s="290">
        <f t="shared" si="352"/>
        <v>6000</v>
      </c>
      <c r="R98" s="290">
        <f t="shared" si="391"/>
        <v>6000</v>
      </c>
      <c r="S98" s="281">
        <f t="shared" si="353"/>
        <v>54000</v>
      </c>
      <c r="T98" s="280">
        <f t="shared" si="377"/>
        <v>6360</v>
      </c>
      <c r="U98" s="280">
        <f t="shared" si="378"/>
        <v>6360</v>
      </c>
      <c r="V98" s="280">
        <f t="shared" si="378"/>
        <v>6360</v>
      </c>
      <c r="W98" s="280">
        <f t="shared" si="378"/>
        <v>6360</v>
      </c>
      <c r="X98" s="280">
        <f t="shared" si="378"/>
        <v>6360</v>
      </c>
      <c r="Y98" s="280">
        <f t="shared" si="378"/>
        <v>6360</v>
      </c>
      <c r="Z98" s="280">
        <f t="shared" si="378"/>
        <v>6360</v>
      </c>
      <c r="AA98" s="280">
        <f t="shared" si="378"/>
        <v>6360</v>
      </c>
      <c r="AB98" s="280">
        <f t="shared" si="378"/>
        <v>6360</v>
      </c>
      <c r="AC98" s="280">
        <f t="shared" si="378"/>
        <v>6360</v>
      </c>
      <c r="AD98" s="280">
        <f t="shared" si="378"/>
        <v>6360</v>
      </c>
      <c r="AE98" s="280">
        <f t="shared" si="378"/>
        <v>6360</v>
      </c>
      <c r="AF98" s="282">
        <f t="shared" si="385"/>
        <v>76320</v>
      </c>
      <c r="AG98" s="284">
        <f t="shared" si="379"/>
        <v>6741.6</v>
      </c>
      <c r="AH98" s="280">
        <f t="shared" si="380"/>
        <v>6741.6</v>
      </c>
      <c r="AI98" s="280">
        <f t="shared" si="380"/>
        <v>6741.6</v>
      </c>
      <c r="AJ98" s="280">
        <f t="shared" si="380"/>
        <v>6741.6</v>
      </c>
      <c r="AK98" s="280">
        <f t="shared" si="380"/>
        <v>6741.6</v>
      </c>
      <c r="AL98" s="280">
        <f t="shared" si="380"/>
        <v>6741.6</v>
      </c>
      <c r="AM98" s="280">
        <f t="shared" si="380"/>
        <v>6741.6</v>
      </c>
      <c r="AN98" s="280">
        <f t="shared" si="380"/>
        <v>6741.6</v>
      </c>
      <c r="AO98" s="280">
        <f t="shared" si="380"/>
        <v>6741.6</v>
      </c>
      <c r="AP98" s="280">
        <f t="shared" si="380"/>
        <v>6741.6</v>
      </c>
      <c r="AQ98" s="280">
        <f t="shared" si="380"/>
        <v>6741.6</v>
      </c>
      <c r="AR98" s="280">
        <f t="shared" si="380"/>
        <v>6741.6</v>
      </c>
      <c r="AS98" s="282">
        <f t="shared" si="386"/>
        <v>80899.200000000012</v>
      </c>
      <c r="AT98" s="284">
        <f t="shared" si="356"/>
        <v>7146.0960000000005</v>
      </c>
      <c r="AU98" s="280">
        <f t="shared" si="381"/>
        <v>7146.0960000000005</v>
      </c>
      <c r="AV98" s="280">
        <f t="shared" si="357"/>
        <v>7146.0960000000005</v>
      </c>
      <c r="AW98" s="280">
        <f t="shared" si="358"/>
        <v>7146.0960000000005</v>
      </c>
      <c r="AX98" s="280">
        <f t="shared" si="359"/>
        <v>7146.0960000000005</v>
      </c>
      <c r="AY98" s="280">
        <f t="shared" si="360"/>
        <v>7146.0960000000005</v>
      </c>
      <c r="AZ98" s="280">
        <f t="shared" si="361"/>
        <v>7146.0960000000005</v>
      </c>
      <c r="BA98" s="280">
        <f t="shared" si="362"/>
        <v>7146.0960000000005</v>
      </c>
      <c r="BB98" s="280">
        <f t="shared" si="363"/>
        <v>7146.0960000000005</v>
      </c>
      <c r="BC98" s="280">
        <f t="shared" si="364"/>
        <v>7146.0960000000005</v>
      </c>
      <c r="BD98" s="280">
        <f t="shared" si="365"/>
        <v>7146.0960000000005</v>
      </c>
      <c r="BE98" s="280">
        <f t="shared" si="366"/>
        <v>7146.0960000000005</v>
      </c>
      <c r="BF98" s="282">
        <f t="shared" si="387"/>
        <v>85753.152000000002</v>
      </c>
      <c r="BG98" s="284">
        <f t="shared" si="367"/>
        <v>7574.8617600000007</v>
      </c>
      <c r="BH98" s="280">
        <f t="shared" si="382"/>
        <v>7574.8617600000007</v>
      </c>
      <c r="BI98" s="280">
        <f t="shared" si="368"/>
        <v>7574.8617600000007</v>
      </c>
      <c r="BJ98" s="280">
        <f t="shared" si="369"/>
        <v>7574.8617600000007</v>
      </c>
      <c r="BK98" s="280">
        <f t="shared" si="370"/>
        <v>7574.8617600000007</v>
      </c>
      <c r="BL98" s="280">
        <f t="shared" si="371"/>
        <v>7574.8617600000007</v>
      </c>
      <c r="BM98" s="280">
        <f t="shared" si="372"/>
        <v>7574.8617600000007</v>
      </c>
      <c r="BN98" s="280">
        <f t="shared" si="373"/>
        <v>7574.8617600000007</v>
      </c>
      <c r="BO98" s="280">
        <f t="shared" si="374"/>
        <v>7574.8617600000007</v>
      </c>
      <c r="BP98" s="280">
        <f t="shared" si="375"/>
        <v>7574.8617600000007</v>
      </c>
      <c r="BQ98" s="280">
        <f t="shared" si="376"/>
        <v>7574.8617600000007</v>
      </c>
      <c r="BR98" s="280">
        <f t="shared" si="383"/>
        <v>7574.8617600000007</v>
      </c>
      <c r="BS98" s="282">
        <f t="shared" si="388"/>
        <v>90898.341120000012</v>
      </c>
    </row>
    <row r="99" spans="1:71">
      <c r="A99" s="2">
        <f t="shared" si="349"/>
        <v>9</v>
      </c>
      <c r="B99" s="641" t="s">
        <v>487</v>
      </c>
      <c r="C99" s="279">
        <v>4</v>
      </c>
      <c r="D99" s="279" t="s">
        <v>11</v>
      </c>
      <c r="E99" s="759"/>
      <c r="F99" s="297"/>
      <c r="G99" s="290"/>
      <c r="H99" s="290"/>
      <c r="I99" s="290"/>
      <c r="J99" s="297">
        <v>6000</v>
      </c>
      <c r="K99" s="290">
        <f>J99</f>
        <v>6000</v>
      </c>
      <c r="L99" s="290">
        <f t="shared" ref="L99:N99" si="394">K99</f>
        <v>6000</v>
      </c>
      <c r="M99" s="290">
        <f t="shared" si="394"/>
        <v>6000</v>
      </c>
      <c r="N99" s="290">
        <f t="shared" si="394"/>
        <v>6000</v>
      </c>
      <c r="O99" s="290">
        <f t="shared" si="352"/>
        <v>6000</v>
      </c>
      <c r="P99" s="290">
        <f t="shared" si="352"/>
        <v>6000</v>
      </c>
      <c r="Q99" s="290">
        <f t="shared" si="352"/>
        <v>6000</v>
      </c>
      <c r="R99" s="290">
        <f t="shared" si="391"/>
        <v>6000</v>
      </c>
      <c r="S99" s="281">
        <f t="shared" si="353"/>
        <v>54000</v>
      </c>
      <c r="T99" s="280">
        <f t="shared" si="377"/>
        <v>6360</v>
      </c>
      <c r="U99" s="280">
        <f t="shared" si="378"/>
        <v>6360</v>
      </c>
      <c r="V99" s="280">
        <f t="shared" si="378"/>
        <v>6360</v>
      </c>
      <c r="W99" s="280">
        <f t="shared" si="378"/>
        <v>6360</v>
      </c>
      <c r="X99" s="280">
        <f t="shared" si="378"/>
        <v>6360</v>
      </c>
      <c r="Y99" s="280">
        <f t="shared" si="378"/>
        <v>6360</v>
      </c>
      <c r="Z99" s="280">
        <f t="shared" si="378"/>
        <v>6360</v>
      </c>
      <c r="AA99" s="280">
        <f t="shared" si="378"/>
        <v>6360</v>
      </c>
      <c r="AB99" s="280">
        <f t="shared" si="378"/>
        <v>6360</v>
      </c>
      <c r="AC99" s="280">
        <f t="shared" si="378"/>
        <v>6360</v>
      </c>
      <c r="AD99" s="280">
        <f t="shared" si="378"/>
        <v>6360</v>
      </c>
      <c r="AE99" s="280">
        <f t="shared" si="378"/>
        <v>6360</v>
      </c>
      <c r="AF99" s="282">
        <f t="shared" si="385"/>
        <v>76320</v>
      </c>
      <c r="AG99" s="284">
        <f t="shared" si="379"/>
        <v>6741.6</v>
      </c>
      <c r="AH99" s="280">
        <f>AG99</f>
        <v>6741.6</v>
      </c>
      <c r="AI99" s="280">
        <f t="shared" si="380"/>
        <v>6741.6</v>
      </c>
      <c r="AJ99" s="280">
        <f t="shared" si="380"/>
        <v>6741.6</v>
      </c>
      <c r="AK99" s="280">
        <f t="shared" si="380"/>
        <v>6741.6</v>
      </c>
      <c r="AL99" s="280">
        <f t="shared" si="380"/>
        <v>6741.6</v>
      </c>
      <c r="AM99" s="280">
        <f t="shared" si="380"/>
        <v>6741.6</v>
      </c>
      <c r="AN99" s="280">
        <f t="shared" si="380"/>
        <v>6741.6</v>
      </c>
      <c r="AO99" s="280">
        <f t="shared" si="380"/>
        <v>6741.6</v>
      </c>
      <c r="AP99" s="280">
        <f t="shared" si="380"/>
        <v>6741.6</v>
      </c>
      <c r="AQ99" s="280">
        <f t="shared" si="380"/>
        <v>6741.6</v>
      </c>
      <c r="AR99" s="280">
        <f t="shared" si="380"/>
        <v>6741.6</v>
      </c>
      <c r="AS99" s="282">
        <f t="shared" si="386"/>
        <v>80899.200000000012</v>
      </c>
      <c r="AT99" s="284">
        <f t="shared" si="356"/>
        <v>7146.0960000000005</v>
      </c>
      <c r="AU99" s="280">
        <f>AT99</f>
        <v>7146.0960000000005</v>
      </c>
      <c r="AV99" s="280">
        <f t="shared" si="357"/>
        <v>7146.0960000000005</v>
      </c>
      <c r="AW99" s="280">
        <f t="shared" si="358"/>
        <v>7146.0960000000005</v>
      </c>
      <c r="AX99" s="280">
        <f t="shared" si="359"/>
        <v>7146.0960000000005</v>
      </c>
      <c r="AY99" s="280">
        <f t="shared" si="360"/>
        <v>7146.0960000000005</v>
      </c>
      <c r="AZ99" s="280">
        <f t="shared" si="361"/>
        <v>7146.0960000000005</v>
      </c>
      <c r="BA99" s="280">
        <f t="shared" si="362"/>
        <v>7146.0960000000005</v>
      </c>
      <c r="BB99" s="280">
        <f t="shared" si="363"/>
        <v>7146.0960000000005</v>
      </c>
      <c r="BC99" s="280">
        <f t="shared" si="364"/>
        <v>7146.0960000000005</v>
      </c>
      <c r="BD99" s="280">
        <f t="shared" si="365"/>
        <v>7146.0960000000005</v>
      </c>
      <c r="BE99" s="280">
        <f t="shared" si="366"/>
        <v>7146.0960000000005</v>
      </c>
      <c r="BF99" s="282">
        <f t="shared" si="387"/>
        <v>85753.152000000002</v>
      </c>
      <c r="BG99" s="284">
        <f t="shared" si="367"/>
        <v>7574.8617600000007</v>
      </c>
      <c r="BH99" s="280">
        <f>BG99</f>
        <v>7574.8617600000007</v>
      </c>
      <c r="BI99" s="280">
        <f t="shared" si="368"/>
        <v>7574.8617600000007</v>
      </c>
      <c r="BJ99" s="280">
        <f t="shared" si="369"/>
        <v>7574.8617600000007</v>
      </c>
      <c r="BK99" s="280">
        <f t="shared" si="370"/>
        <v>7574.8617600000007</v>
      </c>
      <c r="BL99" s="280">
        <f t="shared" si="371"/>
        <v>7574.8617600000007</v>
      </c>
      <c r="BM99" s="280">
        <f t="shared" si="372"/>
        <v>7574.8617600000007</v>
      </c>
      <c r="BN99" s="280">
        <f t="shared" si="373"/>
        <v>7574.8617600000007</v>
      </c>
      <c r="BO99" s="280">
        <f t="shared" si="374"/>
        <v>7574.8617600000007</v>
      </c>
      <c r="BP99" s="280">
        <f t="shared" si="375"/>
        <v>7574.8617600000007</v>
      </c>
      <c r="BQ99" s="280">
        <f t="shared" si="376"/>
        <v>7574.8617600000007</v>
      </c>
      <c r="BR99" s="280">
        <f t="shared" si="383"/>
        <v>7574.8617600000007</v>
      </c>
      <c r="BS99" s="282">
        <f t="shared" si="388"/>
        <v>90898.341120000012</v>
      </c>
    </row>
    <row r="100" spans="1:71">
      <c r="A100" s="2">
        <f t="shared" si="349"/>
        <v>10</v>
      </c>
      <c r="B100" s="264" t="s">
        <v>202</v>
      </c>
      <c r="C100" s="279">
        <v>13</v>
      </c>
      <c r="D100" s="279" t="s">
        <v>11</v>
      </c>
      <c r="E100" s="759"/>
      <c r="F100" s="297"/>
      <c r="G100" s="290"/>
      <c r="H100" s="290"/>
      <c r="I100" s="290"/>
      <c r="J100" s="290"/>
      <c r="K100" s="290"/>
      <c r="L100" s="290"/>
      <c r="M100" s="290"/>
      <c r="N100" s="290"/>
      <c r="O100" s="290"/>
      <c r="P100" s="290"/>
      <c r="Q100" s="290"/>
      <c r="R100" s="290"/>
      <c r="S100" s="281"/>
      <c r="T100" s="648">
        <v>6000</v>
      </c>
      <c r="U100" s="280">
        <f t="shared" si="378"/>
        <v>6000</v>
      </c>
      <c r="V100" s="280">
        <f t="shared" ref="V100:V105" si="395">U100</f>
        <v>6000</v>
      </c>
      <c r="W100" s="280">
        <f t="shared" ref="W100:W105" si="396">V100</f>
        <v>6000</v>
      </c>
      <c r="X100" s="280">
        <f t="shared" ref="X100:X105" si="397">W100</f>
        <v>6000</v>
      </c>
      <c r="Y100" s="280">
        <f t="shared" ref="Y100:Y105" si="398">X100</f>
        <v>6000</v>
      </c>
      <c r="Z100" s="280">
        <f t="shared" ref="Z100:Z105" si="399">Y100</f>
        <v>6000</v>
      </c>
      <c r="AA100" s="280">
        <f t="shared" ref="AA100:AA105" si="400">Z100</f>
        <v>6000</v>
      </c>
      <c r="AB100" s="280">
        <f t="shared" ref="AB100:AB105" si="401">AA100</f>
        <v>6000</v>
      </c>
      <c r="AC100" s="280">
        <f t="shared" ref="AC100:AC105" si="402">AB100</f>
        <v>6000</v>
      </c>
      <c r="AD100" s="280">
        <f t="shared" ref="AD100:AD105" si="403">AC100</f>
        <v>6000</v>
      </c>
      <c r="AE100" s="280">
        <f t="shared" ref="AE100:AE105" si="404">AD100</f>
        <v>6000</v>
      </c>
      <c r="AF100" s="282">
        <f t="shared" si="385"/>
        <v>72000</v>
      </c>
      <c r="AG100" s="284">
        <f t="shared" si="379"/>
        <v>6360</v>
      </c>
      <c r="AH100" s="280">
        <f t="shared" si="380"/>
        <v>6360</v>
      </c>
      <c r="AI100" s="280">
        <f t="shared" si="380"/>
        <v>6360</v>
      </c>
      <c r="AJ100" s="280">
        <f t="shared" si="380"/>
        <v>6360</v>
      </c>
      <c r="AK100" s="280">
        <f t="shared" si="380"/>
        <v>6360</v>
      </c>
      <c r="AL100" s="280">
        <f t="shared" si="380"/>
        <v>6360</v>
      </c>
      <c r="AM100" s="280">
        <f t="shared" si="380"/>
        <v>6360</v>
      </c>
      <c r="AN100" s="280">
        <f t="shared" si="380"/>
        <v>6360</v>
      </c>
      <c r="AO100" s="280">
        <f t="shared" si="380"/>
        <v>6360</v>
      </c>
      <c r="AP100" s="280">
        <f t="shared" si="380"/>
        <v>6360</v>
      </c>
      <c r="AQ100" s="280">
        <f t="shared" si="380"/>
        <v>6360</v>
      </c>
      <c r="AR100" s="280">
        <f t="shared" si="380"/>
        <v>6360</v>
      </c>
      <c r="AS100" s="282">
        <f t="shared" si="386"/>
        <v>76320</v>
      </c>
      <c r="AT100" s="284">
        <f t="shared" si="356"/>
        <v>6741.6</v>
      </c>
      <c r="AU100" s="280">
        <f t="shared" ref="AU100" si="405">AT100</f>
        <v>6741.6</v>
      </c>
      <c r="AV100" s="280">
        <f t="shared" si="357"/>
        <v>6741.6</v>
      </c>
      <c r="AW100" s="280">
        <f t="shared" si="358"/>
        <v>6741.6</v>
      </c>
      <c r="AX100" s="280">
        <f t="shared" si="359"/>
        <v>6741.6</v>
      </c>
      <c r="AY100" s="280">
        <f t="shared" si="360"/>
        <v>6741.6</v>
      </c>
      <c r="AZ100" s="280">
        <f t="shared" si="361"/>
        <v>6741.6</v>
      </c>
      <c r="BA100" s="280">
        <f t="shared" si="362"/>
        <v>6741.6</v>
      </c>
      <c r="BB100" s="280">
        <f t="shared" si="363"/>
        <v>6741.6</v>
      </c>
      <c r="BC100" s="280">
        <f t="shared" si="364"/>
        <v>6741.6</v>
      </c>
      <c r="BD100" s="280">
        <f t="shared" si="365"/>
        <v>6741.6</v>
      </c>
      <c r="BE100" s="280">
        <f t="shared" si="366"/>
        <v>6741.6</v>
      </c>
      <c r="BF100" s="282">
        <f t="shared" si="387"/>
        <v>80899.200000000012</v>
      </c>
      <c r="BG100" s="284">
        <f t="shared" si="367"/>
        <v>7146.0960000000005</v>
      </c>
      <c r="BH100" s="280">
        <f t="shared" ref="BH100" si="406">BG100</f>
        <v>7146.0960000000005</v>
      </c>
      <c r="BI100" s="280">
        <f t="shared" si="368"/>
        <v>7146.0960000000005</v>
      </c>
      <c r="BJ100" s="280">
        <f t="shared" si="369"/>
        <v>7146.0960000000005</v>
      </c>
      <c r="BK100" s="280">
        <f t="shared" si="370"/>
        <v>7146.0960000000005</v>
      </c>
      <c r="BL100" s="280">
        <f t="shared" si="371"/>
        <v>7146.0960000000005</v>
      </c>
      <c r="BM100" s="280">
        <f t="shared" si="372"/>
        <v>7146.0960000000005</v>
      </c>
      <c r="BN100" s="280">
        <f t="shared" si="373"/>
        <v>7146.0960000000005</v>
      </c>
      <c r="BO100" s="280">
        <f t="shared" si="374"/>
        <v>7146.0960000000005</v>
      </c>
      <c r="BP100" s="280">
        <f t="shared" si="375"/>
        <v>7146.0960000000005</v>
      </c>
      <c r="BQ100" s="280">
        <f t="shared" si="376"/>
        <v>7146.0960000000005</v>
      </c>
      <c r="BR100" s="280">
        <f t="shared" si="383"/>
        <v>7146.0960000000005</v>
      </c>
      <c r="BS100" s="282">
        <f t="shared" si="388"/>
        <v>85753.152000000002</v>
      </c>
    </row>
    <row r="101" spans="1:71">
      <c r="A101" s="2">
        <f t="shared" si="349"/>
        <v>11</v>
      </c>
      <c r="B101" s="641" t="s">
        <v>487</v>
      </c>
      <c r="C101" s="279">
        <v>13</v>
      </c>
      <c r="D101" s="279" t="s">
        <v>11</v>
      </c>
      <c r="E101" s="759"/>
      <c r="F101" s="297"/>
      <c r="G101" s="290"/>
      <c r="H101" s="290"/>
      <c r="I101" s="290"/>
      <c r="J101" s="290"/>
      <c r="K101" s="290"/>
      <c r="L101" s="290"/>
      <c r="M101" s="290"/>
      <c r="N101" s="290"/>
      <c r="O101" s="290"/>
      <c r="P101" s="290"/>
      <c r="Q101" s="290"/>
      <c r="R101" s="290"/>
      <c r="S101" s="281"/>
      <c r="T101" s="648">
        <v>6000</v>
      </c>
      <c r="U101" s="280">
        <f t="shared" si="378"/>
        <v>6000</v>
      </c>
      <c r="V101" s="280">
        <f t="shared" si="395"/>
        <v>6000</v>
      </c>
      <c r="W101" s="280">
        <f t="shared" si="396"/>
        <v>6000</v>
      </c>
      <c r="X101" s="280">
        <f t="shared" si="397"/>
        <v>6000</v>
      </c>
      <c r="Y101" s="280">
        <f t="shared" si="398"/>
        <v>6000</v>
      </c>
      <c r="Z101" s="280">
        <f t="shared" si="399"/>
        <v>6000</v>
      </c>
      <c r="AA101" s="280">
        <f t="shared" si="400"/>
        <v>6000</v>
      </c>
      <c r="AB101" s="280">
        <f t="shared" si="401"/>
        <v>6000</v>
      </c>
      <c r="AC101" s="280">
        <f t="shared" si="402"/>
        <v>6000</v>
      </c>
      <c r="AD101" s="280">
        <f t="shared" si="403"/>
        <v>6000</v>
      </c>
      <c r="AE101" s="280">
        <f t="shared" si="404"/>
        <v>6000</v>
      </c>
      <c r="AF101" s="282">
        <f t="shared" si="385"/>
        <v>72000</v>
      </c>
      <c r="AG101" s="284">
        <f t="shared" si="379"/>
        <v>6360</v>
      </c>
      <c r="AH101" s="280">
        <f>AG101</f>
        <v>6360</v>
      </c>
      <c r="AI101" s="280">
        <f t="shared" si="380"/>
        <v>6360</v>
      </c>
      <c r="AJ101" s="280">
        <f t="shared" si="380"/>
        <v>6360</v>
      </c>
      <c r="AK101" s="280">
        <f t="shared" si="380"/>
        <v>6360</v>
      </c>
      <c r="AL101" s="280">
        <f t="shared" si="380"/>
        <v>6360</v>
      </c>
      <c r="AM101" s="280">
        <f t="shared" si="380"/>
        <v>6360</v>
      </c>
      <c r="AN101" s="280">
        <f t="shared" si="380"/>
        <v>6360</v>
      </c>
      <c r="AO101" s="280">
        <f t="shared" si="380"/>
        <v>6360</v>
      </c>
      <c r="AP101" s="280">
        <f t="shared" si="380"/>
        <v>6360</v>
      </c>
      <c r="AQ101" s="280">
        <f t="shared" si="380"/>
        <v>6360</v>
      </c>
      <c r="AR101" s="280">
        <f t="shared" si="380"/>
        <v>6360</v>
      </c>
      <c r="AS101" s="282">
        <f t="shared" si="386"/>
        <v>76320</v>
      </c>
      <c r="AT101" s="284">
        <f t="shared" si="356"/>
        <v>6741.6</v>
      </c>
      <c r="AU101" s="280">
        <f>AT101</f>
        <v>6741.6</v>
      </c>
      <c r="AV101" s="280">
        <f t="shared" si="357"/>
        <v>6741.6</v>
      </c>
      <c r="AW101" s="280">
        <f t="shared" si="358"/>
        <v>6741.6</v>
      </c>
      <c r="AX101" s="280">
        <f t="shared" si="359"/>
        <v>6741.6</v>
      </c>
      <c r="AY101" s="280">
        <f t="shared" si="360"/>
        <v>6741.6</v>
      </c>
      <c r="AZ101" s="280">
        <f t="shared" si="361"/>
        <v>6741.6</v>
      </c>
      <c r="BA101" s="280">
        <f t="shared" si="362"/>
        <v>6741.6</v>
      </c>
      <c r="BB101" s="280">
        <f t="shared" si="363"/>
        <v>6741.6</v>
      </c>
      <c r="BC101" s="280">
        <f t="shared" si="364"/>
        <v>6741.6</v>
      </c>
      <c r="BD101" s="280">
        <f t="shared" si="365"/>
        <v>6741.6</v>
      </c>
      <c r="BE101" s="280">
        <f t="shared" si="366"/>
        <v>6741.6</v>
      </c>
      <c r="BF101" s="282">
        <f t="shared" si="387"/>
        <v>80899.200000000012</v>
      </c>
      <c r="BG101" s="284">
        <f t="shared" si="367"/>
        <v>7146.0960000000005</v>
      </c>
      <c r="BH101" s="280">
        <f>BG101</f>
        <v>7146.0960000000005</v>
      </c>
      <c r="BI101" s="280">
        <f t="shared" si="368"/>
        <v>7146.0960000000005</v>
      </c>
      <c r="BJ101" s="280">
        <f t="shared" si="369"/>
        <v>7146.0960000000005</v>
      </c>
      <c r="BK101" s="280">
        <f t="shared" si="370"/>
        <v>7146.0960000000005</v>
      </c>
      <c r="BL101" s="280">
        <f t="shared" si="371"/>
        <v>7146.0960000000005</v>
      </c>
      <c r="BM101" s="280">
        <f t="shared" si="372"/>
        <v>7146.0960000000005</v>
      </c>
      <c r="BN101" s="280">
        <f t="shared" si="373"/>
        <v>7146.0960000000005</v>
      </c>
      <c r="BO101" s="280">
        <f t="shared" si="374"/>
        <v>7146.0960000000005</v>
      </c>
      <c r="BP101" s="280">
        <f t="shared" si="375"/>
        <v>7146.0960000000005</v>
      </c>
      <c r="BQ101" s="280">
        <f t="shared" si="376"/>
        <v>7146.0960000000005</v>
      </c>
      <c r="BR101" s="280">
        <f t="shared" si="383"/>
        <v>7146.0960000000005</v>
      </c>
      <c r="BS101" s="282">
        <f t="shared" si="388"/>
        <v>85753.152000000002</v>
      </c>
    </row>
    <row r="102" spans="1:71">
      <c r="A102" s="2">
        <f t="shared" si="349"/>
        <v>12</v>
      </c>
      <c r="B102" s="641" t="s">
        <v>487</v>
      </c>
      <c r="C102" s="279">
        <v>13</v>
      </c>
      <c r="D102" s="279" t="s">
        <v>11</v>
      </c>
      <c r="E102" s="759"/>
      <c r="F102" s="297"/>
      <c r="G102" s="290"/>
      <c r="H102" s="290"/>
      <c r="I102" s="290"/>
      <c r="J102" s="290"/>
      <c r="K102" s="290"/>
      <c r="L102" s="290"/>
      <c r="M102" s="290"/>
      <c r="N102" s="290"/>
      <c r="O102" s="290"/>
      <c r="P102" s="290"/>
      <c r="Q102" s="290"/>
      <c r="R102" s="290"/>
      <c r="S102" s="281"/>
      <c r="T102" s="648">
        <v>6000</v>
      </c>
      <c r="U102" s="280">
        <f t="shared" si="378"/>
        <v>6000</v>
      </c>
      <c r="V102" s="280">
        <f t="shared" si="395"/>
        <v>6000</v>
      </c>
      <c r="W102" s="280">
        <f t="shared" si="396"/>
        <v>6000</v>
      </c>
      <c r="X102" s="280">
        <f t="shared" si="397"/>
        <v>6000</v>
      </c>
      <c r="Y102" s="280">
        <f t="shared" si="398"/>
        <v>6000</v>
      </c>
      <c r="Z102" s="280">
        <f t="shared" si="399"/>
        <v>6000</v>
      </c>
      <c r="AA102" s="280">
        <f t="shared" si="400"/>
        <v>6000</v>
      </c>
      <c r="AB102" s="280">
        <f t="shared" si="401"/>
        <v>6000</v>
      </c>
      <c r="AC102" s="280">
        <f t="shared" si="402"/>
        <v>6000</v>
      </c>
      <c r="AD102" s="280">
        <f t="shared" si="403"/>
        <v>6000</v>
      </c>
      <c r="AE102" s="280">
        <f t="shared" si="404"/>
        <v>6000</v>
      </c>
      <c r="AF102" s="282">
        <f t="shared" si="385"/>
        <v>72000</v>
      </c>
      <c r="AG102" s="284">
        <f t="shared" si="379"/>
        <v>6360</v>
      </c>
      <c r="AH102" s="280">
        <f t="shared" si="380"/>
        <v>6360</v>
      </c>
      <c r="AI102" s="280">
        <f t="shared" si="380"/>
        <v>6360</v>
      </c>
      <c r="AJ102" s="280">
        <f t="shared" si="380"/>
        <v>6360</v>
      </c>
      <c r="AK102" s="280">
        <f t="shared" si="380"/>
        <v>6360</v>
      </c>
      <c r="AL102" s="280">
        <f t="shared" si="380"/>
        <v>6360</v>
      </c>
      <c r="AM102" s="280">
        <f t="shared" si="380"/>
        <v>6360</v>
      </c>
      <c r="AN102" s="280">
        <f t="shared" si="380"/>
        <v>6360</v>
      </c>
      <c r="AO102" s="280">
        <f t="shared" si="380"/>
        <v>6360</v>
      </c>
      <c r="AP102" s="280">
        <f t="shared" si="380"/>
        <v>6360</v>
      </c>
      <c r="AQ102" s="280">
        <f t="shared" si="380"/>
        <v>6360</v>
      </c>
      <c r="AR102" s="280">
        <f t="shared" si="380"/>
        <v>6360</v>
      </c>
      <c r="AS102" s="282">
        <f t="shared" si="386"/>
        <v>76320</v>
      </c>
      <c r="AT102" s="284">
        <f t="shared" si="356"/>
        <v>6741.6</v>
      </c>
      <c r="AU102" s="280">
        <f t="shared" ref="AU102:AU104" si="407">AT102</f>
        <v>6741.6</v>
      </c>
      <c r="AV102" s="280">
        <f t="shared" si="357"/>
        <v>6741.6</v>
      </c>
      <c r="AW102" s="280">
        <f t="shared" si="358"/>
        <v>6741.6</v>
      </c>
      <c r="AX102" s="280">
        <f t="shared" si="359"/>
        <v>6741.6</v>
      </c>
      <c r="AY102" s="280">
        <f t="shared" si="360"/>
        <v>6741.6</v>
      </c>
      <c r="AZ102" s="280">
        <f t="shared" si="361"/>
        <v>6741.6</v>
      </c>
      <c r="BA102" s="280">
        <f t="shared" si="362"/>
        <v>6741.6</v>
      </c>
      <c r="BB102" s="280">
        <f t="shared" si="363"/>
        <v>6741.6</v>
      </c>
      <c r="BC102" s="280">
        <f t="shared" si="364"/>
        <v>6741.6</v>
      </c>
      <c r="BD102" s="280">
        <f t="shared" si="365"/>
        <v>6741.6</v>
      </c>
      <c r="BE102" s="280">
        <f t="shared" si="366"/>
        <v>6741.6</v>
      </c>
      <c r="BF102" s="282">
        <f t="shared" si="387"/>
        <v>80899.200000000012</v>
      </c>
      <c r="BG102" s="284">
        <f t="shared" si="367"/>
        <v>7146.0960000000005</v>
      </c>
      <c r="BH102" s="280">
        <f t="shared" ref="BH102:BH104" si="408">BG102</f>
        <v>7146.0960000000005</v>
      </c>
      <c r="BI102" s="280">
        <f t="shared" si="368"/>
        <v>7146.0960000000005</v>
      </c>
      <c r="BJ102" s="280">
        <f t="shared" si="369"/>
        <v>7146.0960000000005</v>
      </c>
      <c r="BK102" s="280">
        <f t="shared" si="370"/>
        <v>7146.0960000000005</v>
      </c>
      <c r="BL102" s="280">
        <f t="shared" si="371"/>
        <v>7146.0960000000005</v>
      </c>
      <c r="BM102" s="280">
        <f t="shared" si="372"/>
        <v>7146.0960000000005</v>
      </c>
      <c r="BN102" s="280">
        <f t="shared" si="373"/>
        <v>7146.0960000000005</v>
      </c>
      <c r="BO102" s="280">
        <f t="shared" si="374"/>
        <v>7146.0960000000005</v>
      </c>
      <c r="BP102" s="280">
        <f t="shared" si="375"/>
        <v>7146.0960000000005</v>
      </c>
      <c r="BQ102" s="280">
        <f t="shared" si="376"/>
        <v>7146.0960000000005</v>
      </c>
      <c r="BR102" s="280">
        <f t="shared" si="383"/>
        <v>7146.0960000000005</v>
      </c>
      <c r="BS102" s="282">
        <f t="shared" si="388"/>
        <v>85753.152000000002</v>
      </c>
    </row>
    <row r="103" spans="1:71">
      <c r="A103" s="2">
        <f t="shared" si="349"/>
        <v>13</v>
      </c>
      <c r="B103" s="641" t="s">
        <v>487</v>
      </c>
      <c r="C103" s="279">
        <v>13</v>
      </c>
      <c r="D103" s="279" t="s">
        <v>11</v>
      </c>
      <c r="E103" s="759"/>
      <c r="F103" s="297"/>
      <c r="G103" s="290"/>
      <c r="H103" s="290"/>
      <c r="I103" s="290"/>
      <c r="J103" s="290"/>
      <c r="K103" s="290"/>
      <c r="L103" s="290"/>
      <c r="M103" s="290"/>
      <c r="N103" s="290"/>
      <c r="O103" s="290"/>
      <c r="P103" s="290"/>
      <c r="Q103" s="290"/>
      <c r="R103" s="290"/>
      <c r="S103" s="281"/>
      <c r="T103" s="648">
        <v>6000</v>
      </c>
      <c r="U103" s="280">
        <f t="shared" si="378"/>
        <v>6000</v>
      </c>
      <c r="V103" s="280">
        <f t="shared" si="395"/>
        <v>6000</v>
      </c>
      <c r="W103" s="280">
        <f t="shared" si="396"/>
        <v>6000</v>
      </c>
      <c r="X103" s="280">
        <f t="shared" si="397"/>
        <v>6000</v>
      </c>
      <c r="Y103" s="280">
        <f t="shared" si="398"/>
        <v>6000</v>
      </c>
      <c r="Z103" s="280">
        <f t="shared" si="399"/>
        <v>6000</v>
      </c>
      <c r="AA103" s="280">
        <f t="shared" si="400"/>
        <v>6000</v>
      </c>
      <c r="AB103" s="280">
        <f t="shared" si="401"/>
        <v>6000</v>
      </c>
      <c r="AC103" s="280">
        <f t="shared" si="402"/>
        <v>6000</v>
      </c>
      <c r="AD103" s="280">
        <f t="shared" si="403"/>
        <v>6000</v>
      </c>
      <c r="AE103" s="280">
        <f t="shared" si="404"/>
        <v>6000</v>
      </c>
      <c r="AF103" s="282">
        <f t="shared" si="385"/>
        <v>72000</v>
      </c>
      <c r="AG103" s="284">
        <f t="shared" si="379"/>
        <v>6360</v>
      </c>
      <c r="AH103" s="280">
        <f t="shared" si="380"/>
        <v>6360</v>
      </c>
      <c r="AI103" s="280">
        <f t="shared" si="380"/>
        <v>6360</v>
      </c>
      <c r="AJ103" s="280">
        <f t="shared" si="380"/>
        <v>6360</v>
      </c>
      <c r="AK103" s="280">
        <f t="shared" si="380"/>
        <v>6360</v>
      </c>
      <c r="AL103" s="280">
        <f t="shared" si="380"/>
        <v>6360</v>
      </c>
      <c r="AM103" s="280">
        <f t="shared" si="380"/>
        <v>6360</v>
      </c>
      <c r="AN103" s="280">
        <f t="shared" si="380"/>
        <v>6360</v>
      </c>
      <c r="AO103" s="280">
        <f t="shared" si="380"/>
        <v>6360</v>
      </c>
      <c r="AP103" s="280">
        <f t="shared" si="380"/>
        <v>6360</v>
      </c>
      <c r="AQ103" s="280">
        <f t="shared" si="380"/>
        <v>6360</v>
      </c>
      <c r="AR103" s="280">
        <f t="shared" si="380"/>
        <v>6360</v>
      </c>
      <c r="AS103" s="282">
        <f t="shared" si="386"/>
        <v>76320</v>
      </c>
      <c r="AT103" s="284">
        <f t="shared" si="356"/>
        <v>6741.6</v>
      </c>
      <c r="AU103" s="280">
        <f t="shared" si="407"/>
        <v>6741.6</v>
      </c>
      <c r="AV103" s="280">
        <f t="shared" si="357"/>
        <v>6741.6</v>
      </c>
      <c r="AW103" s="280">
        <f t="shared" si="358"/>
        <v>6741.6</v>
      </c>
      <c r="AX103" s="280">
        <f t="shared" si="359"/>
        <v>6741.6</v>
      </c>
      <c r="AY103" s="280">
        <f t="shared" si="360"/>
        <v>6741.6</v>
      </c>
      <c r="AZ103" s="280">
        <f t="shared" si="361"/>
        <v>6741.6</v>
      </c>
      <c r="BA103" s="280">
        <f t="shared" si="362"/>
        <v>6741.6</v>
      </c>
      <c r="BB103" s="280">
        <f t="shared" si="363"/>
        <v>6741.6</v>
      </c>
      <c r="BC103" s="280">
        <f t="shared" si="364"/>
        <v>6741.6</v>
      </c>
      <c r="BD103" s="280">
        <f t="shared" si="365"/>
        <v>6741.6</v>
      </c>
      <c r="BE103" s="280">
        <f t="shared" si="366"/>
        <v>6741.6</v>
      </c>
      <c r="BF103" s="282">
        <f t="shared" si="387"/>
        <v>80899.200000000012</v>
      </c>
      <c r="BG103" s="284">
        <f t="shared" si="367"/>
        <v>7146.0960000000005</v>
      </c>
      <c r="BH103" s="280">
        <f t="shared" si="408"/>
        <v>7146.0960000000005</v>
      </c>
      <c r="BI103" s="280">
        <f t="shared" si="368"/>
        <v>7146.0960000000005</v>
      </c>
      <c r="BJ103" s="280">
        <f t="shared" si="369"/>
        <v>7146.0960000000005</v>
      </c>
      <c r="BK103" s="280">
        <f t="shared" si="370"/>
        <v>7146.0960000000005</v>
      </c>
      <c r="BL103" s="280">
        <f t="shared" si="371"/>
        <v>7146.0960000000005</v>
      </c>
      <c r="BM103" s="280">
        <f t="shared" si="372"/>
        <v>7146.0960000000005</v>
      </c>
      <c r="BN103" s="280">
        <f t="shared" si="373"/>
        <v>7146.0960000000005</v>
      </c>
      <c r="BO103" s="280">
        <f t="shared" si="374"/>
        <v>7146.0960000000005</v>
      </c>
      <c r="BP103" s="280">
        <f t="shared" si="375"/>
        <v>7146.0960000000005</v>
      </c>
      <c r="BQ103" s="280">
        <f t="shared" si="376"/>
        <v>7146.0960000000005</v>
      </c>
      <c r="BR103" s="280">
        <f t="shared" si="383"/>
        <v>7146.0960000000005</v>
      </c>
      <c r="BS103" s="282">
        <f t="shared" si="388"/>
        <v>85753.152000000002</v>
      </c>
    </row>
    <row r="104" spans="1:71">
      <c r="A104" s="2">
        <f t="shared" si="349"/>
        <v>14</v>
      </c>
      <c r="B104" s="641" t="s">
        <v>487</v>
      </c>
      <c r="C104" s="279">
        <v>13</v>
      </c>
      <c r="D104" s="279" t="s">
        <v>11</v>
      </c>
      <c r="E104" s="759"/>
      <c r="F104" s="297"/>
      <c r="G104" s="290"/>
      <c r="H104" s="290"/>
      <c r="I104" s="290"/>
      <c r="J104" s="290"/>
      <c r="K104" s="290"/>
      <c r="L104" s="290"/>
      <c r="M104" s="290"/>
      <c r="N104" s="290"/>
      <c r="O104" s="290"/>
      <c r="P104" s="290"/>
      <c r="Q104" s="290"/>
      <c r="R104" s="290"/>
      <c r="S104" s="281"/>
      <c r="T104" s="648">
        <v>6000</v>
      </c>
      <c r="U104" s="280">
        <f t="shared" si="378"/>
        <v>6000</v>
      </c>
      <c r="V104" s="280">
        <f t="shared" si="395"/>
        <v>6000</v>
      </c>
      <c r="W104" s="280">
        <f t="shared" si="396"/>
        <v>6000</v>
      </c>
      <c r="X104" s="280">
        <f t="shared" si="397"/>
        <v>6000</v>
      </c>
      <c r="Y104" s="280">
        <f t="shared" si="398"/>
        <v>6000</v>
      </c>
      <c r="Z104" s="280">
        <f t="shared" si="399"/>
        <v>6000</v>
      </c>
      <c r="AA104" s="280">
        <f t="shared" si="400"/>
        <v>6000</v>
      </c>
      <c r="AB104" s="280">
        <f t="shared" si="401"/>
        <v>6000</v>
      </c>
      <c r="AC104" s="280">
        <f t="shared" si="402"/>
        <v>6000</v>
      </c>
      <c r="AD104" s="280">
        <f t="shared" si="403"/>
        <v>6000</v>
      </c>
      <c r="AE104" s="280">
        <f t="shared" si="404"/>
        <v>6000</v>
      </c>
      <c r="AF104" s="282">
        <f t="shared" si="385"/>
        <v>72000</v>
      </c>
      <c r="AG104" s="284">
        <f t="shared" si="379"/>
        <v>6360</v>
      </c>
      <c r="AH104" s="280">
        <f t="shared" si="380"/>
        <v>6360</v>
      </c>
      <c r="AI104" s="280">
        <f t="shared" si="380"/>
        <v>6360</v>
      </c>
      <c r="AJ104" s="280">
        <f t="shared" si="380"/>
        <v>6360</v>
      </c>
      <c r="AK104" s="280">
        <f t="shared" si="380"/>
        <v>6360</v>
      </c>
      <c r="AL104" s="280">
        <f t="shared" si="380"/>
        <v>6360</v>
      </c>
      <c r="AM104" s="280">
        <f t="shared" si="380"/>
        <v>6360</v>
      </c>
      <c r="AN104" s="280">
        <f t="shared" si="380"/>
        <v>6360</v>
      </c>
      <c r="AO104" s="280">
        <f t="shared" si="380"/>
        <v>6360</v>
      </c>
      <c r="AP104" s="280">
        <f t="shared" si="380"/>
        <v>6360</v>
      </c>
      <c r="AQ104" s="280">
        <f t="shared" si="380"/>
        <v>6360</v>
      </c>
      <c r="AR104" s="280">
        <f t="shared" si="380"/>
        <v>6360</v>
      </c>
      <c r="AS104" s="282">
        <f t="shared" si="386"/>
        <v>76320</v>
      </c>
      <c r="AT104" s="284">
        <f t="shared" si="356"/>
        <v>6741.6</v>
      </c>
      <c r="AU104" s="280">
        <f t="shared" si="407"/>
        <v>6741.6</v>
      </c>
      <c r="AV104" s="280">
        <f t="shared" si="357"/>
        <v>6741.6</v>
      </c>
      <c r="AW104" s="280">
        <f t="shared" si="358"/>
        <v>6741.6</v>
      </c>
      <c r="AX104" s="280">
        <f t="shared" si="359"/>
        <v>6741.6</v>
      </c>
      <c r="AY104" s="280">
        <f t="shared" si="360"/>
        <v>6741.6</v>
      </c>
      <c r="AZ104" s="280">
        <f t="shared" si="361"/>
        <v>6741.6</v>
      </c>
      <c r="BA104" s="280">
        <f t="shared" si="362"/>
        <v>6741.6</v>
      </c>
      <c r="BB104" s="280">
        <f t="shared" si="363"/>
        <v>6741.6</v>
      </c>
      <c r="BC104" s="280">
        <f t="shared" si="364"/>
        <v>6741.6</v>
      </c>
      <c r="BD104" s="280">
        <f t="shared" si="365"/>
        <v>6741.6</v>
      </c>
      <c r="BE104" s="280">
        <f t="shared" si="366"/>
        <v>6741.6</v>
      </c>
      <c r="BF104" s="282">
        <f t="shared" si="387"/>
        <v>80899.200000000012</v>
      </c>
      <c r="BG104" s="284">
        <f t="shared" si="367"/>
        <v>7146.0960000000005</v>
      </c>
      <c r="BH104" s="280">
        <f t="shared" si="408"/>
        <v>7146.0960000000005</v>
      </c>
      <c r="BI104" s="280">
        <f t="shared" si="368"/>
        <v>7146.0960000000005</v>
      </c>
      <c r="BJ104" s="280">
        <f t="shared" si="369"/>
        <v>7146.0960000000005</v>
      </c>
      <c r="BK104" s="280">
        <f t="shared" si="370"/>
        <v>7146.0960000000005</v>
      </c>
      <c r="BL104" s="280">
        <f t="shared" si="371"/>
        <v>7146.0960000000005</v>
      </c>
      <c r="BM104" s="280">
        <f t="shared" si="372"/>
        <v>7146.0960000000005</v>
      </c>
      <c r="BN104" s="280">
        <f t="shared" si="373"/>
        <v>7146.0960000000005</v>
      </c>
      <c r="BO104" s="280">
        <f t="shared" si="374"/>
        <v>7146.0960000000005</v>
      </c>
      <c r="BP104" s="280">
        <f t="shared" si="375"/>
        <v>7146.0960000000005</v>
      </c>
      <c r="BQ104" s="280">
        <f t="shared" si="376"/>
        <v>7146.0960000000005</v>
      </c>
      <c r="BR104" s="280">
        <f t="shared" si="383"/>
        <v>7146.0960000000005</v>
      </c>
      <c r="BS104" s="282">
        <f t="shared" si="388"/>
        <v>85753.152000000002</v>
      </c>
    </row>
    <row r="105" spans="1:71">
      <c r="A105" s="2">
        <f t="shared" si="349"/>
        <v>15</v>
      </c>
      <c r="B105" s="890" t="s">
        <v>202</v>
      </c>
      <c r="C105" s="279">
        <v>13</v>
      </c>
      <c r="D105" s="279" t="s">
        <v>11</v>
      </c>
      <c r="E105" s="759"/>
      <c r="F105" s="297"/>
      <c r="G105" s="290"/>
      <c r="H105" s="290"/>
      <c r="I105" s="290"/>
      <c r="J105" s="290"/>
      <c r="K105" s="290"/>
      <c r="L105" s="290"/>
      <c r="M105" s="290"/>
      <c r="N105" s="290"/>
      <c r="O105" s="290"/>
      <c r="P105" s="290"/>
      <c r="Q105" s="290"/>
      <c r="R105" s="290"/>
      <c r="S105" s="281"/>
      <c r="T105" s="648">
        <v>6000</v>
      </c>
      <c r="U105" s="280">
        <f t="shared" si="378"/>
        <v>6000</v>
      </c>
      <c r="V105" s="280">
        <f t="shared" si="395"/>
        <v>6000</v>
      </c>
      <c r="W105" s="280">
        <f t="shared" si="396"/>
        <v>6000</v>
      </c>
      <c r="X105" s="280">
        <f t="shared" si="397"/>
        <v>6000</v>
      </c>
      <c r="Y105" s="280">
        <f t="shared" si="398"/>
        <v>6000</v>
      </c>
      <c r="Z105" s="280">
        <f t="shared" si="399"/>
        <v>6000</v>
      </c>
      <c r="AA105" s="280">
        <f t="shared" si="400"/>
        <v>6000</v>
      </c>
      <c r="AB105" s="280">
        <f t="shared" si="401"/>
        <v>6000</v>
      </c>
      <c r="AC105" s="280">
        <f t="shared" si="402"/>
        <v>6000</v>
      </c>
      <c r="AD105" s="280">
        <f t="shared" si="403"/>
        <v>6000</v>
      </c>
      <c r="AE105" s="280">
        <f t="shared" si="404"/>
        <v>6000</v>
      </c>
      <c r="AF105" s="282">
        <f t="shared" si="385"/>
        <v>72000</v>
      </c>
      <c r="AG105" s="647">
        <f t="shared" si="379"/>
        <v>6360</v>
      </c>
      <c r="AH105" s="647">
        <f t="shared" si="380"/>
        <v>6360</v>
      </c>
      <c r="AI105" s="647">
        <f t="shared" si="380"/>
        <v>6360</v>
      </c>
      <c r="AJ105" s="647">
        <f t="shared" si="380"/>
        <v>6360</v>
      </c>
      <c r="AK105" s="647">
        <f t="shared" si="380"/>
        <v>6360</v>
      </c>
      <c r="AL105" s="647">
        <f t="shared" si="380"/>
        <v>6360</v>
      </c>
      <c r="AM105" s="647">
        <f t="shared" si="380"/>
        <v>6360</v>
      </c>
      <c r="AN105" s="647">
        <f t="shared" si="380"/>
        <v>6360</v>
      </c>
      <c r="AO105" s="647">
        <f t="shared" si="380"/>
        <v>6360</v>
      </c>
      <c r="AP105" s="647">
        <f t="shared" si="380"/>
        <v>6360</v>
      </c>
      <c r="AQ105" s="647">
        <f t="shared" si="380"/>
        <v>6360</v>
      </c>
      <c r="AR105" s="647">
        <f t="shared" si="380"/>
        <v>6360</v>
      </c>
      <c r="AS105" s="282">
        <f t="shared" si="386"/>
        <v>76320</v>
      </c>
      <c r="AT105" s="284">
        <f t="shared" si="356"/>
        <v>6741.6</v>
      </c>
      <c r="AU105" s="646">
        <f t="shared" ref="AU105" si="409">AT105</f>
        <v>6741.6</v>
      </c>
      <c r="AV105" s="646">
        <f t="shared" ref="AV105" si="410">AU105</f>
        <v>6741.6</v>
      </c>
      <c r="AW105" s="646">
        <f t="shared" ref="AW105" si="411">AV105</f>
        <v>6741.6</v>
      </c>
      <c r="AX105" s="646">
        <f t="shared" ref="AX105" si="412">AW105</f>
        <v>6741.6</v>
      </c>
      <c r="AY105" s="646">
        <f t="shared" ref="AY105" si="413">AX105</f>
        <v>6741.6</v>
      </c>
      <c r="AZ105" s="646">
        <f t="shared" ref="AZ105" si="414">AY105</f>
        <v>6741.6</v>
      </c>
      <c r="BA105" s="646">
        <f t="shared" ref="BA105" si="415">AZ105</f>
        <v>6741.6</v>
      </c>
      <c r="BB105" s="646">
        <f t="shared" ref="BB105" si="416">BA105</f>
        <v>6741.6</v>
      </c>
      <c r="BC105" s="646">
        <f t="shared" ref="BC105" si="417">BB105</f>
        <v>6741.6</v>
      </c>
      <c r="BD105" s="646">
        <f t="shared" ref="BD105" si="418">BC105</f>
        <v>6741.6</v>
      </c>
      <c r="BE105" s="646">
        <f t="shared" ref="BE105" si="419">BD105</f>
        <v>6741.6</v>
      </c>
      <c r="BF105" s="282">
        <f t="shared" si="387"/>
        <v>80899.200000000012</v>
      </c>
      <c r="BG105" s="284">
        <f t="shared" si="367"/>
        <v>7146.0960000000005</v>
      </c>
      <c r="BH105" s="646">
        <f t="shared" ref="BH105" si="420">BG105</f>
        <v>7146.0960000000005</v>
      </c>
      <c r="BI105" s="646">
        <f t="shared" ref="BI105" si="421">BH105</f>
        <v>7146.0960000000005</v>
      </c>
      <c r="BJ105" s="646">
        <f t="shared" ref="BJ105" si="422">BI105</f>
        <v>7146.0960000000005</v>
      </c>
      <c r="BK105" s="646">
        <f t="shared" ref="BK105" si="423">BJ105</f>
        <v>7146.0960000000005</v>
      </c>
      <c r="BL105" s="646">
        <f t="shared" ref="BL105" si="424">BK105</f>
        <v>7146.0960000000005</v>
      </c>
      <c r="BM105" s="646">
        <f t="shared" ref="BM105" si="425">BL105</f>
        <v>7146.0960000000005</v>
      </c>
      <c r="BN105" s="646">
        <f t="shared" ref="BN105" si="426">BM105</f>
        <v>7146.0960000000005</v>
      </c>
      <c r="BO105" s="646">
        <f t="shared" ref="BO105" si="427">BN105</f>
        <v>7146.0960000000005</v>
      </c>
      <c r="BP105" s="646">
        <f t="shared" ref="BP105" si="428">BO105</f>
        <v>7146.0960000000005</v>
      </c>
      <c r="BQ105" s="646">
        <f t="shared" ref="BQ105" si="429">BP105</f>
        <v>7146.0960000000005</v>
      </c>
      <c r="BR105" s="646">
        <f t="shared" ref="BR105" si="430">BQ105</f>
        <v>7146.0960000000005</v>
      </c>
      <c r="BS105" s="282">
        <f t="shared" si="388"/>
        <v>85753.152000000002</v>
      </c>
    </row>
    <row r="106" spans="1:71">
      <c r="B106" s="264"/>
      <c r="C106" s="279"/>
      <c r="D106" s="298"/>
      <c r="E106" s="279"/>
      <c r="F106" s="297"/>
      <c r="G106" s="290"/>
      <c r="H106" s="290"/>
      <c r="I106" s="290"/>
      <c r="J106" s="290"/>
      <c r="K106" s="290"/>
      <c r="L106" s="290"/>
      <c r="M106" s="290"/>
      <c r="N106" s="290"/>
      <c r="O106" s="290"/>
      <c r="P106" s="290"/>
      <c r="Q106" s="290"/>
      <c r="R106" s="290"/>
      <c r="S106" s="281"/>
      <c r="T106" s="646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280"/>
      <c r="AF106" s="282"/>
      <c r="AG106" s="648"/>
      <c r="AH106" s="646"/>
      <c r="AI106" s="646"/>
      <c r="AJ106" s="646"/>
      <c r="AK106" s="646"/>
      <c r="AL106" s="646"/>
      <c r="AM106" s="646"/>
      <c r="AN106" s="646"/>
      <c r="AO106" s="646"/>
      <c r="AP106" s="646"/>
      <c r="AQ106" s="646"/>
      <c r="AR106" s="646"/>
      <c r="AS106" s="282"/>
      <c r="AT106" s="648"/>
      <c r="AU106" s="646"/>
      <c r="AV106" s="646"/>
      <c r="AW106" s="646"/>
      <c r="AX106" s="646"/>
      <c r="AY106" s="646"/>
      <c r="AZ106" s="646"/>
      <c r="BA106" s="646"/>
      <c r="BB106" s="646"/>
      <c r="BC106" s="646"/>
      <c r="BD106" s="646"/>
      <c r="BE106" s="646"/>
      <c r="BF106" s="282"/>
      <c r="BG106" s="648"/>
      <c r="BH106" s="646"/>
      <c r="BI106" s="646"/>
      <c r="BJ106" s="646"/>
      <c r="BK106" s="646"/>
      <c r="BL106" s="646"/>
      <c r="BM106" s="646"/>
      <c r="BN106" s="646"/>
      <c r="BO106" s="646"/>
      <c r="BP106" s="646"/>
      <c r="BQ106" s="646"/>
      <c r="BR106" s="646"/>
      <c r="BS106" s="282"/>
    </row>
    <row r="107" spans="1:71">
      <c r="B107" s="268" t="s">
        <v>19</v>
      </c>
      <c r="C107" s="279"/>
      <c r="D107" s="298"/>
      <c r="E107" s="279"/>
      <c r="F107" s="299"/>
      <c r="G107" s="299">
        <f t="shared" ref="G107:R107" si="431">SUM(G91:G106)</f>
        <v>26000</v>
      </c>
      <c r="H107" s="299">
        <f t="shared" si="431"/>
        <v>26000</v>
      </c>
      <c r="I107" s="299">
        <f t="shared" si="431"/>
        <v>26000</v>
      </c>
      <c r="J107" s="299">
        <f t="shared" si="431"/>
        <v>56000</v>
      </c>
      <c r="K107" s="299">
        <f t="shared" si="431"/>
        <v>56000</v>
      </c>
      <c r="L107" s="299">
        <f t="shared" si="431"/>
        <v>56000</v>
      </c>
      <c r="M107" s="299">
        <f t="shared" si="431"/>
        <v>56000</v>
      </c>
      <c r="N107" s="299">
        <f t="shared" si="431"/>
        <v>56000</v>
      </c>
      <c r="O107" s="299">
        <f t="shared" si="431"/>
        <v>56000</v>
      </c>
      <c r="P107" s="299">
        <f t="shared" si="431"/>
        <v>56000</v>
      </c>
      <c r="Q107" s="299">
        <f t="shared" si="431"/>
        <v>56000</v>
      </c>
      <c r="R107" s="299">
        <f t="shared" si="431"/>
        <v>56000</v>
      </c>
      <c r="S107" s="300">
        <f>SUM(F107:R107)</f>
        <v>582000</v>
      </c>
      <c r="T107" s="649">
        <f t="shared" ref="T107:AE107" si="432">SUM(T91:T106)</f>
        <v>95360</v>
      </c>
      <c r="U107" s="649">
        <f t="shared" si="432"/>
        <v>95360</v>
      </c>
      <c r="V107" s="649">
        <f t="shared" si="432"/>
        <v>95360</v>
      </c>
      <c r="W107" s="649">
        <f t="shared" si="432"/>
        <v>95360</v>
      </c>
      <c r="X107" s="649">
        <f t="shared" si="432"/>
        <v>95360</v>
      </c>
      <c r="Y107" s="649">
        <f t="shared" si="432"/>
        <v>95360</v>
      </c>
      <c r="Z107" s="649">
        <f t="shared" si="432"/>
        <v>95360</v>
      </c>
      <c r="AA107" s="649">
        <f t="shared" si="432"/>
        <v>95360</v>
      </c>
      <c r="AB107" s="649">
        <f t="shared" si="432"/>
        <v>95360</v>
      </c>
      <c r="AC107" s="649">
        <f t="shared" si="432"/>
        <v>95360</v>
      </c>
      <c r="AD107" s="649">
        <f t="shared" si="432"/>
        <v>95360</v>
      </c>
      <c r="AE107" s="649">
        <f t="shared" si="432"/>
        <v>95360</v>
      </c>
      <c r="AF107" s="300">
        <f>SUM(T107:AE107)</f>
        <v>1144320</v>
      </c>
      <c r="AG107" s="649">
        <f t="shared" ref="AG107:AR107" si="433">SUM(AG91:AG106)</f>
        <v>101081.59999999999</v>
      </c>
      <c r="AH107" s="649">
        <f t="shared" si="433"/>
        <v>101081.59999999999</v>
      </c>
      <c r="AI107" s="649">
        <f t="shared" si="433"/>
        <v>101081.59999999999</v>
      </c>
      <c r="AJ107" s="649">
        <f t="shared" si="433"/>
        <v>101081.59999999999</v>
      </c>
      <c r="AK107" s="649">
        <f t="shared" si="433"/>
        <v>101081.59999999999</v>
      </c>
      <c r="AL107" s="649">
        <f t="shared" si="433"/>
        <v>101081.59999999999</v>
      </c>
      <c r="AM107" s="649">
        <f t="shared" si="433"/>
        <v>101081.59999999999</v>
      </c>
      <c r="AN107" s="649">
        <f t="shared" si="433"/>
        <v>101081.59999999999</v>
      </c>
      <c r="AO107" s="649">
        <f t="shared" si="433"/>
        <v>101081.59999999999</v>
      </c>
      <c r="AP107" s="649">
        <f t="shared" si="433"/>
        <v>101081.59999999999</v>
      </c>
      <c r="AQ107" s="649">
        <f t="shared" si="433"/>
        <v>101081.59999999999</v>
      </c>
      <c r="AR107" s="649">
        <f t="shared" si="433"/>
        <v>101081.59999999999</v>
      </c>
      <c r="AS107" s="301">
        <f>SUM(AG107:AR107)</f>
        <v>1212979.2</v>
      </c>
      <c r="AT107" s="299">
        <f t="shared" ref="AT107:BE107" si="434">SUM(AT91:AT106)</f>
        <v>107146.49600000004</v>
      </c>
      <c r="AU107" s="299">
        <f t="shared" si="434"/>
        <v>107146.49600000004</v>
      </c>
      <c r="AV107" s="299">
        <f t="shared" si="434"/>
        <v>107146.49600000004</v>
      </c>
      <c r="AW107" s="299">
        <f t="shared" si="434"/>
        <v>107146.49600000004</v>
      </c>
      <c r="AX107" s="299">
        <f t="shared" si="434"/>
        <v>107146.49600000004</v>
      </c>
      <c r="AY107" s="299">
        <f t="shared" si="434"/>
        <v>107146.49600000004</v>
      </c>
      <c r="AZ107" s="299">
        <f t="shared" si="434"/>
        <v>107146.49600000004</v>
      </c>
      <c r="BA107" s="299">
        <f t="shared" si="434"/>
        <v>107146.49600000004</v>
      </c>
      <c r="BB107" s="299">
        <f t="shared" si="434"/>
        <v>107146.49600000004</v>
      </c>
      <c r="BC107" s="299">
        <f t="shared" si="434"/>
        <v>107146.49600000004</v>
      </c>
      <c r="BD107" s="299">
        <f t="shared" si="434"/>
        <v>107146.49600000004</v>
      </c>
      <c r="BE107" s="299">
        <f t="shared" si="434"/>
        <v>107146.49600000004</v>
      </c>
      <c r="BF107" s="301">
        <f>SUM(AT107:BE107)</f>
        <v>1285757.9520000005</v>
      </c>
      <c r="BG107" s="299">
        <f t="shared" ref="BG107:BR107" si="435">SUM(BG91:BG106)</f>
        <v>113575.28576000004</v>
      </c>
      <c r="BH107" s="299">
        <f t="shared" si="435"/>
        <v>113575.28576000004</v>
      </c>
      <c r="BI107" s="299">
        <f t="shared" si="435"/>
        <v>113575.28576000004</v>
      </c>
      <c r="BJ107" s="299">
        <f t="shared" si="435"/>
        <v>113575.28576000004</v>
      </c>
      <c r="BK107" s="299">
        <f t="shared" si="435"/>
        <v>113575.28576000004</v>
      </c>
      <c r="BL107" s="299">
        <f t="shared" si="435"/>
        <v>113575.28576000004</v>
      </c>
      <c r="BM107" s="299">
        <f t="shared" si="435"/>
        <v>113575.28576000004</v>
      </c>
      <c r="BN107" s="299">
        <f t="shared" si="435"/>
        <v>113575.28576000004</v>
      </c>
      <c r="BO107" s="299">
        <f t="shared" si="435"/>
        <v>113575.28576000004</v>
      </c>
      <c r="BP107" s="299">
        <f t="shared" si="435"/>
        <v>113575.28576000004</v>
      </c>
      <c r="BQ107" s="299">
        <f t="shared" si="435"/>
        <v>113575.28576000004</v>
      </c>
      <c r="BR107" s="299">
        <f t="shared" si="435"/>
        <v>113575.28576000004</v>
      </c>
      <c r="BS107" s="301">
        <f>SUM(BG107:BR107)</f>
        <v>1362903.4291200005</v>
      </c>
    </row>
    <row r="108" spans="1:71">
      <c r="B108" s="264"/>
      <c r="C108" s="279"/>
      <c r="D108" s="298"/>
      <c r="E108" s="279"/>
      <c r="F108" s="290"/>
      <c r="G108" s="290"/>
      <c r="H108" s="290"/>
      <c r="I108" s="290"/>
      <c r="J108" s="290"/>
      <c r="K108" s="290"/>
      <c r="L108" s="290"/>
      <c r="M108" s="290"/>
      <c r="N108" s="290"/>
      <c r="O108" s="290"/>
      <c r="P108" s="290"/>
      <c r="Q108" s="290"/>
      <c r="R108" s="290"/>
      <c r="S108" s="302"/>
      <c r="T108" s="646"/>
      <c r="U108" s="646"/>
      <c r="V108" s="646"/>
      <c r="W108" s="646"/>
      <c r="X108" s="646"/>
      <c r="Y108" s="646"/>
      <c r="Z108" s="646"/>
      <c r="AA108" s="646"/>
      <c r="AB108" s="646"/>
      <c r="AC108" s="646"/>
      <c r="AD108" s="646"/>
      <c r="AE108" s="646"/>
      <c r="AF108" s="302"/>
      <c r="AG108" s="646"/>
      <c r="AH108" s="646"/>
      <c r="AI108" s="646"/>
      <c r="AJ108" s="646"/>
      <c r="AK108" s="646"/>
      <c r="AL108" s="646"/>
      <c r="AM108" s="646"/>
      <c r="AN108" s="646"/>
      <c r="AO108" s="646"/>
      <c r="AP108" s="646"/>
      <c r="AQ108" s="646"/>
      <c r="AR108" s="646"/>
      <c r="AS108" s="302"/>
      <c r="AT108" s="290"/>
      <c r="AU108" s="290"/>
      <c r="AV108" s="290"/>
      <c r="AW108" s="290"/>
      <c r="AX108" s="290"/>
      <c r="AY108" s="290"/>
      <c r="AZ108" s="290"/>
      <c r="BA108" s="290"/>
      <c r="BB108" s="290"/>
      <c r="BC108" s="290"/>
      <c r="BD108" s="290"/>
      <c r="BE108" s="290"/>
      <c r="BF108" s="302"/>
      <c r="BG108" s="290"/>
      <c r="BH108" s="290"/>
      <c r="BI108" s="290"/>
      <c r="BJ108" s="290"/>
      <c r="BK108" s="290"/>
      <c r="BL108" s="290"/>
      <c r="BM108" s="290"/>
      <c r="BN108" s="290"/>
      <c r="BO108" s="290"/>
      <c r="BP108" s="290"/>
      <c r="BQ108" s="290"/>
      <c r="BR108" s="290"/>
      <c r="BS108" s="302"/>
    </row>
    <row r="109" spans="1:71">
      <c r="B109" s="264" t="s">
        <v>21</v>
      </c>
      <c r="C109" s="719">
        <v>0.1</v>
      </c>
      <c r="D109" s="298"/>
      <c r="E109" s="279"/>
      <c r="F109" s="290"/>
      <c r="G109" s="290">
        <v>0</v>
      </c>
      <c r="H109" s="290">
        <v>0</v>
      </c>
      <c r="I109" s="290">
        <v>0</v>
      </c>
      <c r="J109" s="290">
        <v>0</v>
      </c>
      <c r="K109" s="290">
        <v>0</v>
      </c>
      <c r="L109" s="290">
        <v>0</v>
      </c>
      <c r="M109" s="290">
        <v>0</v>
      </c>
      <c r="N109" s="290">
        <v>0</v>
      </c>
      <c r="O109" s="290">
        <v>0</v>
      </c>
      <c r="P109" s="290">
        <v>0</v>
      </c>
      <c r="Q109" s="290">
        <v>0</v>
      </c>
      <c r="R109" s="290">
        <v>0</v>
      </c>
      <c r="S109" s="281"/>
      <c r="T109" s="646">
        <f>$C$109*T107</f>
        <v>9536</v>
      </c>
      <c r="U109" s="646">
        <f t="shared" ref="U109:AR109" si="436">$C$109*U107</f>
        <v>9536</v>
      </c>
      <c r="V109" s="646">
        <f t="shared" si="436"/>
        <v>9536</v>
      </c>
      <c r="W109" s="646">
        <f t="shared" si="436"/>
        <v>9536</v>
      </c>
      <c r="X109" s="646">
        <f t="shared" si="436"/>
        <v>9536</v>
      </c>
      <c r="Y109" s="646">
        <f t="shared" si="436"/>
        <v>9536</v>
      </c>
      <c r="Z109" s="646">
        <f t="shared" si="436"/>
        <v>9536</v>
      </c>
      <c r="AA109" s="646">
        <f t="shared" si="436"/>
        <v>9536</v>
      </c>
      <c r="AB109" s="646">
        <f t="shared" si="436"/>
        <v>9536</v>
      </c>
      <c r="AC109" s="646">
        <f t="shared" si="436"/>
        <v>9536</v>
      </c>
      <c r="AD109" s="646">
        <f t="shared" si="436"/>
        <v>9536</v>
      </c>
      <c r="AE109" s="646">
        <f t="shared" si="436"/>
        <v>9536</v>
      </c>
      <c r="AF109" s="291">
        <f>SUM(T109:AE109)</f>
        <v>114432</v>
      </c>
      <c r="AG109" s="646">
        <f t="shared" si="436"/>
        <v>10108.16</v>
      </c>
      <c r="AH109" s="646">
        <f t="shared" si="436"/>
        <v>10108.16</v>
      </c>
      <c r="AI109" s="646">
        <f t="shared" si="436"/>
        <v>10108.16</v>
      </c>
      <c r="AJ109" s="646">
        <f t="shared" si="436"/>
        <v>10108.16</v>
      </c>
      <c r="AK109" s="646">
        <f t="shared" si="436"/>
        <v>10108.16</v>
      </c>
      <c r="AL109" s="646">
        <f t="shared" si="436"/>
        <v>10108.16</v>
      </c>
      <c r="AM109" s="646">
        <f t="shared" si="436"/>
        <v>10108.16</v>
      </c>
      <c r="AN109" s="646">
        <f t="shared" si="436"/>
        <v>10108.16</v>
      </c>
      <c r="AO109" s="646">
        <f t="shared" si="436"/>
        <v>10108.16</v>
      </c>
      <c r="AP109" s="646">
        <f t="shared" si="436"/>
        <v>10108.16</v>
      </c>
      <c r="AQ109" s="646">
        <f t="shared" si="436"/>
        <v>10108.16</v>
      </c>
      <c r="AR109" s="646">
        <f t="shared" si="436"/>
        <v>10108.16</v>
      </c>
      <c r="AS109" s="282">
        <f>SUM(AG109:AR109)</f>
        <v>121297.92000000003</v>
      </c>
      <c r="AT109" s="646">
        <f t="shared" ref="AT109:BE109" si="437">$C$109*AT107</f>
        <v>10714.649600000004</v>
      </c>
      <c r="AU109" s="646">
        <f t="shared" si="437"/>
        <v>10714.649600000004</v>
      </c>
      <c r="AV109" s="646">
        <f t="shared" si="437"/>
        <v>10714.649600000004</v>
      </c>
      <c r="AW109" s="646">
        <f t="shared" si="437"/>
        <v>10714.649600000004</v>
      </c>
      <c r="AX109" s="646">
        <f t="shared" si="437"/>
        <v>10714.649600000004</v>
      </c>
      <c r="AY109" s="646">
        <f t="shared" si="437"/>
        <v>10714.649600000004</v>
      </c>
      <c r="AZ109" s="646">
        <f t="shared" si="437"/>
        <v>10714.649600000004</v>
      </c>
      <c r="BA109" s="646">
        <f t="shared" si="437"/>
        <v>10714.649600000004</v>
      </c>
      <c r="BB109" s="646">
        <f t="shared" si="437"/>
        <v>10714.649600000004</v>
      </c>
      <c r="BC109" s="646">
        <f t="shared" si="437"/>
        <v>10714.649600000004</v>
      </c>
      <c r="BD109" s="646">
        <f t="shared" si="437"/>
        <v>10714.649600000004</v>
      </c>
      <c r="BE109" s="646">
        <f t="shared" si="437"/>
        <v>10714.649600000004</v>
      </c>
      <c r="BF109" s="282">
        <f>SUM(AT109:BE109)</f>
        <v>128575.79520000005</v>
      </c>
      <c r="BG109" s="646">
        <f t="shared" ref="BG109:BR109" si="438">$C$109*BG107</f>
        <v>11357.528576000004</v>
      </c>
      <c r="BH109" s="646">
        <f t="shared" si="438"/>
        <v>11357.528576000004</v>
      </c>
      <c r="BI109" s="646">
        <f t="shared" si="438"/>
        <v>11357.528576000004</v>
      </c>
      <c r="BJ109" s="646">
        <f t="shared" si="438"/>
        <v>11357.528576000004</v>
      </c>
      <c r="BK109" s="646">
        <f t="shared" si="438"/>
        <v>11357.528576000004</v>
      </c>
      <c r="BL109" s="646">
        <f t="shared" si="438"/>
        <v>11357.528576000004</v>
      </c>
      <c r="BM109" s="646">
        <f t="shared" si="438"/>
        <v>11357.528576000004</v>
      </c>
      <c r="BN109" s="646">
        <f t="shared" si="438"/>
        <v>11357.528576000004</v>
      </c>
      <c r="BO109" s="646">
        <f t="shared" si="438"/>
        <v>11357.528576000004</v>
      </c>
      <c r="BP109" s="646">
        <f t="shared" si="438"/>
        <v>11357.528576000004</v>
      </c>
      <c r="BQ109" s="646">
        <f t="shared" si="438"/>
        <v>11357.528576000004</v>
      </c>
      <c r="BR109" s="646">
        <f t="shared" si="438"/>
        <v>11357.528576000004</v>
      </c>
      <c r="BS109" s="282">
        <f>SUM(BG109:BR109)</f>
        <v>136290.34291200008</v>
      </c>
    </row>
    <row r="110" spans="1:71">
      <c r="B110" s="268" t="s">
        <v>18</v>
      </c>
      <c r="C110" s="279"/>
      <c r="D110" s="298"/>
      <c r="E110" s="279"/>
      <c r="F110" s="287"/>
      <c r="G110" s="287">
        <f t="shared" ref="G110:R110" si="439">SUM(G107:G109)</f>
        <v>26000</v>
      </c>
      <c r="H110" s="287">
        <f t="shared" si="439"/>
        <v>26000</v>
      </c>
      <c r="I110" s="287">
        <f t="shared" si="439"/>
        <v>26000</v>
      </c>
      <c r="J110" s="287">
        <f t="shared" si="439"/>
        <v>56000</v>
      </c>
      <c r="K110" s="287">
        <f t="shared" si="439"/>
        <v>56000</v>
      </c>
      <c r="L110" s="287">
        <f t="shared" si="439"/>
        <v>56000</v>
      </c>
      <c r="M110" s="287">
        <f t="shared" si="439"/>
        <v>56000</v>
      </c>
      <c r="N110" s="287">
        <f t="shared" si="439"/>
        <v>56000</v>
      </c>
      <c r="O110" s="287">
        <f t="shared" si="439"/>
        <v>56000</v>
      </c>
      <c r="P110" s="287">
        <f t="shared" si="439"/>
        <v>56000</v>
      </c>
      <c r="Q110" s="287">
        <f t="shared" si="439"/>
        <v>56000</v>
      </c>
      <c r="R110" s="287">
        <f t="shared" si="439"/>
        <v>56000</v>
      </c>
      <c r="S110" s="288">
        <f>SUM(F110:R110)</f>
        <v>582000</v>
      </c>
      <c r="T110" s="287">
        <f t="shared" ref="T110:AE110" si="440">SUM(T107:T109)</f>
        <v>104896</v>
      </c>
      <c r="U110" s="287">
        <f t="shared" si="440"/>
        <v>104896</v>
      </c>
      <c r="V110" s="287">
        <f t="shared" si="440"/>
        <v>104896</v>
      </c>
      <c r="W110" s="287">
        <f t="shared" si="440"/>
        <v>104896</v>
      </c>
      <c r="X110" s="287">
        <f t="shared" si="440"/>
        <v>104896</v>
      </c>
      <c r="Y110" s="287">
        <f t="shared" si="440"/>
        <v>104896</v>
      </c>
      <c r="Z110" s="287">
        <f t="shared" si="440"/>
        <v>104896</v>
      </c>
      <c r="AA110" s="287">
        <f t="shared" si="440"/>
        <v>104896</v>
      </c>
      <c r="AB110" s="287">
        <f t="shared" si="440"/>
        <v>104896</v>
      </c>
      <c r="AC110" s="287">
        <f t="shared" si="440"/>
        <v>104896</v>
      </c>
      <c r="AD110" s="287">
        <f t="shared" si="440"/>
        <v>104896</v>
      </c>
      <c r="AE110" s="287">
        <f t="shared" si="440"/>
        <v>104896</v>
      </c>
      <c r="AF110" s="289">
        <f>SUM(T110:AE110)</f>
        <v>1258752</v>
      </c>
      <c r="AG110" s="287">
        <f t="shared" ref="AG110:AR110" si="441">SUM(AG107:AG109)</f>
        <v>111189.75999999999</v>
      </c>
      <c r="AH110" s="287">
        <f t="shared" si="441"/>
        <v>111189.75999999999</v>
      </c>
      <c r="AI110" s="287">
        <f t="shared" si="441"/>
        <v>111189.75999999999</v>
      </c>
      <c r="AJ110" s="287">
        <f t="shared" si="441"/>
        <v>111189.75999999999</v>
      </c>
      <c r="AK110" s="287">
        <f t="shared" si="441"/>
        <v>111189.75999999999</v>
      </c>
      <c r="AL110" s="287">
        <f t="shared" si="441"/>
        <v>111189.75999999999</v>
      </c>
      <c r="AM110" s="287">
        <f t="shared" si="441"/>
        <v>111189.75999999999</v>
      </c>
      <c r="AN110" s="287">
        <f t="shared" si="441"/>
        <v>111189.75999999999</v>
      </c>
      <c r="AO110" s="287">
        <f t="shared" si="441"/>
        <v>111189.75999999999</v>
      </c>
      <c r="AP110" s="287">
        <f t="shared" si="441"/>
        <v>111189.75999999999</v>
      </c>
      <c r="AQ110" s="287">
        <f t="shared" si="441"/>
        <v>111189.75999999999</v>
      </c>
      <c r="AR110" s="287">
        <f t="shared" si="441"/>
        <v>111189.75999999999</v>
      </c>
      <c r="AS110" s="289">
        <f>SUM(AG110:AR110)</f>
        <v>1334277.1199999999</v>
      </c>
      <c r="AT110" s="287">
        <f t="shared" ref="AT110:BE110" si="442">SUM(AT107:AT109)</f>
        <v>117861.14560000005</v>
      </c>
      <c r="AU110" s="287">
        <f t="shared" si="442"/>
        <v>117861.14560000005</v>
      </c>
      <c r="AV110" s="287">
        <f t="shared" si="442"/>
        <v>117861.14560000005</v>
      </c>
      <c r="AW110" s="287">
        <f t="shared" si="442"/>
        <v>117861.14560000005</v>
      </c>
      <c r="AX110" s="287">
        <f t="shared" si="442"/>
        <v>117861.14560000005</v>
      </c>
      <c r="AY110" s="287">
        <f t="shared" si="442"/>
        <v>117861.14560000005</v>
      </c>
      <c r="AZ110" s="287">
        <f t="shared" si="442"/>
        <v>117861.14560000005</v>
      </c>
      <c r="BA110" s="287">
        <f t="shared" si="442"/>
        <v>117861.14560000005</v>
      </c>
      <c r="BB110" s="287">
        <f t="shared" si="442"/>
        <v>117861.14560000005</v>
      </c>
      <c r="BC110" s="287">
        <f t="shared" si="442"/>
        <v>117861.14560000005</v>
      </c>
      <c r="BD110" s="287">
        <f t="shared" si="442"/>
        <v>117861.14560000005</v>
      </c>
      <c r="BE110" s="287">
        <f t="shared" si="442"/>
        <v>117861.14560000005</v>
      </c>
      <c r="BF110" s="289">
        <f>SUM(AT110:BE110)</f>
        <v>1414333.7472000001</v>
      </c>
      <c r="BG110" s="287">
        <f t="shared" ref="BG110:BR110" si="443">SUM(BG107:BG109)</f>
        <v>124932.81433600004</v>
      </c>
      <c r="BH110" s="287">
        <f t="shared" si="443"/>
        <v>124932.81433600004</v>
      </c>
      <c r="BI110" s="287">
        <f t="shared" si="443"/>
        <v>124932.81433600004</v>
      </c>
      <c r="BJ110" s="287">
        <f t="shared" si="443"/>
        <v>124932.81433600004</v>
      </c>
      <c r="BK110" s="287">
        <f t="shared" si="443"/>
        <v>124932.81433600004</v>
      </c>
      <c r="BL110" s="287">
        <f t="shared" si="443"/>
        <v>124932.81433600004</v>
      </c>
      <c r="BM110" s="287">
        <f t="shared" si="443"/>
        <v>124932.81433600004</v>
      </c>
      <c r="BN110" s="287">
        <f t="shared" si="443"/>
        <v>124932.81433600004</v>
      </c>
      <c r="BO110" s="287">
        <f t="shared" si="443"/>
        <v>124932.81433600004</v>
      </c>
      <c r="BP110" s="287">
        <f t="shared" si="443"/>
        <v>124932.81433600004</v>
      </c>
      <c r="BQ110" s="287">
        <f t="shared" si="443"/>
        <v>124932.81433600004</v>
      </c>
      <c r="BR110" s="287">
        <f t="shared" si="443"/>
        <v>124932.81433600004</v>
      </c>
      <c r="BS110" s="289">
        <f>SUM(BG110:BR110)</f>
        <v>1499193.7720320004</v>
      </c>
    </row>
    <row r="111" spans="1:71">
      <c r="B111" s="264"/>
      <c r="C111" s="279"/>
      <c r="D111" s="298"/>
      <c r="E111" s="279"/>
      <c r="F111" s="290"/>
      <c r="G111" s="290"/>
      <c r="H111" s="290"/>
      <c r="I111" s="290"/>
      <c r="J111" s="290"/>
      <c r="K111" s="290"/>
      <c r="L111" s="290"/>
      <c r="M111" s="290"/>
      <c r="N111" s="290"/>
      <c r="O111" s="290"/>
      <c r="P111" s="290"/>
      <c r="Q111" s="290"/>
      <c r="R111" s="290"/>
      <c r="S111" s="302"/>
      <c r="T111" s="290"/>
      <c r="U111" s="290"/>
      <c r="V111" s="290"/>
      <c r="W111" s="290"/>
      <c r="X111" s="290"/>
      <c r="Y111" s="290"/>
      <c r="Z111" s="290"/>
      <c r="AA111" s="290"/>
      <c r="AB111" s="290"/>
      <c r="AC111" s="290"/>
      <c r="AD111" s="290"/>
      <c r="AE111" s="290"/>
      <c r="AF111" s="302"/>
      <c r="AG111" s="290"/>
      <c r="AH111" s="290"/>
      <c r="AI111" s="290"/>
      <c r="AJ111" s="290"/>
      <c r="AK111" s="290"/>
      <c r="AL111" s="290"/>
      <c r="AM111" s="290"/>
      <c r="AN111" s="290"/>
      <c r="AO111" s="290"/>
      <c r="AP111" s="290"/>
      <c r="AQ111" s="290"/>
      <c r="AR111" s="290"/>
      <c r="AS111" s="302"/>
      <c r="AT111" s="290"/>
      <c r="AU111" s="290"/>
      <c r="AV111" s="290"/>
      <c r="AW111" s="290"/>
      <c r="AX111" s="290"/>
      <c r="AY111" s="290"/>
      <c r="AZ111" s="290"/>
      <c r="BA111" s="290"/>
      <c r="BB111" s="290"/>
      <c r="BC111" s="290"/>
      <c r="BD111" s="290"/>
      <c r="BE111" s="290"/>
      <c r="BF111" s="302"/>
      <c r="BG111" s="290"/>
      <c r="BH111" s="290"/>
      <c r="BI111" s="290"/>
      <c r="BJ111" s="290"/>
      <c r="BK111" s="290"/>
      <c r="BL111" s="290"/>
      <c r="BM111" s="290"/>
      <c r="BN111" s="290"/>
      <c r="BO111" s="290"/>
      <c r="BP111" s="290"/>
      <c r="BQ111" s="290"/>
      <c r="BR111" s="290"/>
      <c r="BS111" s="302"/>
    </row>
    <row r="112" spans="1:71">
      <c r="B112" s="642" t="s">
        <v>22</v>
      </c>
      <c r="C112" s="279"/>
      <c r="D112" s="298"/>
      <c r="E112" s="279"/>
      <c r="F112" s="290"/>
      <c r="G112" s="290"/>
      <c r="H112" s="290"/>
      <c r="I112" s="290"/>
      <c r="J112" s="290"/>
      <c r="K112" s="290"/>
      <c r="L112" s="290"/>
      <c r="M112" s="290"/>
      <c r="N112" s="290"/>
      <c r="O112" s="290"/>
      <c r="P112" s="290"/>
      <c r="Q112" s="290"/>
      <c r="R112" s="290"/>
      <c r="S112" s="302"/>
      <c r="T112" s="290"/>
      <c r="U112" s="290"/>
      <c r="V112" s="290"/>
      <c r="W112" s="290"/>
      <c r="X112" s="290"/>
      <c r="Y112" s="290"/>
      <c r="Z112" s="290"/>
      <c r="AA112" s="290"/>
      <c r="AB112" s="290"/>
      <c r="AC112" s="290"/>
      <c r="AD112" s="290"/>
      <c r="AE112" s="290"/>
      <c r="AF112" s="302"/>
      <c r="AG112" s="290"/>
      <c r="AH112" s="290"/>
      <c r="AI112" s="290"/>
      <c r="AJ112" s="290"/>
      <c r="AK112" s="290"/>
      <c r="AL112" s="290"/>
      <c r="AM112" s="290"/>
      <c r="AN112" s="290"/>
      <c r="AO112" s="290"/>
      <c r="AP112" s="290"/>
      <c r="AQ112" s="290"/>
      <c r="AR112" s="290"/>
      <c r="AS112" s="302"/>
      <c r="AT112" s="290"/>
      <c r="AU112" s="290"/>
      <c r="AV112" s="290"/>
      <c r="AW112" s="290"/>
      <c r="AX112" s="290"/>
      <c r="AY112" s="290"/>
      <c r="AZ112" s="290"/>
      <c r="BA112" s="290"/>
      <c r="BB112" s="290"/>
      <c r="BC112" s="290"/>
      <c r="BD112" s="290"/>
      <c r="BE112" s="290"/>
      <c r="BF112" s="302"/>
      <c r="BG112" s="290"/>
      <c r="BH112" s="290"/>
      <c r="BI112" s="290"/>
      <c r="BJ112" s="290"/>
      <c r="BK112" s="290"/>
      <c r="BL112" s="290"/>
      <c r="BM112" s="290"/>
      <c r="BN112" s="290"/>
      <c r="BO112" s="290"/>
      <c r="BP112" s="290"/>
      <c r="BQ112" s="290"/>
      <c r="BR112" s="290"/>
      <c r="BS112" s="302"/>
    </row>
    <row r="113" spans="2:71">
      <c r="B113" s="641" t="s">
        <v>13</v>
      </c>
      <c r="C113" s="722">
        <f>C81</f>
        <v>0.15</v>
      </c>
      <c r="D113" s="298"/>
      <c r="E113" s="279"/>
      <c r="F113" s="290"/>
      <c r="G113" s="290">
        <f t="shared" ref="G113:Q113" si="444">G110*$C$113</f>
        <v>3900</v>
      </c>
      <c r="H113" s="290">
        <f t="shared" si="444"/>
        <v>3900</v>
      </c>
      <c r="I113" s="290">
        <f t="shared" si="444"/>
        <v>3900</v>
      </c>
      <c r="J113" s="290">
        <f t="shared" si="444"/>
        <v>8400</v>
      </c>
      <c r="K113" s="290">
        <f t="shared" si="444"/>
        <v>8400</v>
      </c>
      <c r="L113" s="290">
        <f t="shared" si="444"/>
        <v>8400</v>
      </c>
      <c r="M113" s="290">
        <f t="shared" si="444"/>
        <v>8400</v>
      </c>
      <c r="N113" s="290">
        <f t="shared" si="444"/>
        <v>8400</v>
      </c>
      <c r="O113" s="290">
        <f t="shared" si="444"/>
        <v>8400</v>
      </c>
      <c r="P113" s="290">
        <f t="shared" si="444"/>
        <v>8400</v>
      </c>
      <c r="Q113" s="290">
        <f t="shared" si="444"/>
        <v>8400</v>
      </c>
      <c r="R113" s="290">
        <f>R110*$C$113</f>
        <v>8400</v>
      </c>
      <c r="S113" s="281">
        <f>SUM(F113:R113)</f>
        <v>87300</v>
      </c>
      <c r="T113" s="290">
        <f t="shared" ref="T113:AE113" si="445">T110*$C$113</f>
        <v>15734.4</v>
      </c>
      <c r="U113" s="290">
        <f t="shared" si="445"/>
        <v>15734.4</v>
      </c>
      <c r="V113" s="290">
        <f t="shared" si="445"/>
        <v>15734.4</v>
      </c>
      <c r="W113" s="290">
        <f t="shared" si="445"/>
        <v>15734.4</v>
      </c>
      <c r="X113" s="290">
        <f t="shared" si="445"/>
        <v>15734.4</v>
      </c>
      <c r="Y113" s="290">
        <f t="shared" si="445"/>
        <v>15734.4</v>
      </c>
      <c r="Z113" s="290">
        <f t="shared" si="445"/>
        <v>15734.4</v>
      </c>
      <c r="AA113" s="290">
        <f t="shared" si="445"/>
        <v>15734.4</v>
      </c>
      <c r="AB113" s="290">
        <f t="shared" si="445"/>
        <v>15734.4</v>
      </c>
      <c r="AC113" s="290">
        <f t="shared" si="445"/>
        <v>15734.4</v>
      </c>
      <c r="AD113" s="290">
        <f t="shared" si="445"/>
        <v>15734.4</v>
      </c>
      <c r="AE113" s="290">
        <f t="shared" si="445"/>
        <v>15734.4</v>
      </c>
      <c r="AF113" s="282">
        <f t="shared" ref="AF113:AF118" si="446">SUM(T113:AE113)</f>
        <v>188812.79999999996</v>
      </c>
      <c r="AG113" s="290">
        <f t="shared" ref="AG113:AR113" si="447">AG110*$C$113</f>
        <v>16678.464</v>
      </c>
      <c r="AH113" s="290">
        <f t="shared" si="447"/>
        <v>16678.464</v>
      </c>
      <c r="AI113" s="290">
        <f t="shared" si="447"/>
        <v>16678.464</v>
      </c>
      <c r="AJ113" s="290">
        <f t="shared" si="447"/>
        <v>16678.464</v>
      </c>
      <c r="AK113" s="290">
        <f t="shared" si="447"/>
        <v>16678.464</v>
      </c>
      <c r="AL113" s="290">
        <f t="shared" si="447"/>
        <v>16678.464</v>
      </c>
      <c r="AM113" s="290">
        <f t="shared" si="447"/>
        <v>16678.464</v>
      </c>
      <c r="AN113" s="290">
        <f t="shared" si="447"/>
        <v>16678.464</v>
      </c>
      <c r="AO113" s="290">
        <f t="shared" si="447"/>
        <v>16678.464</v>
      </c>
      <c r="AP113" s="290">
        <f t="shared" si="447"/>
        <v>16678.464</v>
      </c>
      <c r="AQ113" s="290">
        <f t="shared" si="447"/>
        <v>16678.464</v>
      </c>
      <c r="AR113" s="290">
        <f t="shared" si="447"/>
        <v>16678.464</v>
      </c>
      <c r="AS113" s="282">
        <f t="shared" ref="AS113:AS118" si="448">SUM(AG113:AR113)</f>
        <v>200141.56800000006</v>
      </c>
      <c r="AT113" s="290">
        <f t="shared" ref="AT113:BE113" si="449">AT110*$C$113</f>
        <v>17679.171840000006</v>
      </c>
      <c r="AU113" s="290">
        <f t="shared" si="449"/>
        <v>17679.171840000006</v>
      </c>
      <c r="AV113" s="290">
        <f t="shared" si="449"/>
        <v>17679.171840000006</v>
      </c>
      <c r="AW113" s="290">
        <f t="shared" si="449"/>
        <v>17679.171840000006</v>
      </c>
      <c r="AX113" s="290">
        <f t="shared" si="449"/>
        <v>17679.171840000006</v>
      </c>
      <c r="AY113" s="290">
        <f t="shared" si="449"/>
        <v>17679.171840000006</v>
      </c>
      <c r="AZ113" s="290">
        <f t="shared" si="449"/>
        <v>17679.171840000006</v>
      </c>
      <c r="BA113" s="290">
        <f t="shared" si="449"/>
        <v>17679.171840000006</v>
      </c>
      <c r="BB113" s="290">
        <f t="shared" si="449"/>
        <v>17679.171840000006</v>
      </c>
      <c r="BC113" s="290">
        <f t="shared" si="449"/>
        <v>17679.171840000006</v>
      </c>
      <c r="BD113" s="290">
        <f t="shared" si="449"/>
        <v>17679.171840000006</v>
      </c>
      <c r="BE113" s="290">
        <f t="shared" si="449"/>
        <v>17679.171840000006</v>
      </c>
      <c r="BF113" s="282">
        <f t="shared" ref="BF113" si="450">SUM(AT113:BE113)</f>
        <v>212150.06208000003</v>
      </c>
      <c r="BG113" s="290">
        <f t="shared" ref="BG113:BR113" si="451">BG110*$C$113</f>
        <v>18739.922150400005</v>
      </c>
      <c r="BH113" s="290">
        <f t="shared" si="451"/>
        <v>18739.922150400005</v>
      </c>
      <c r="BI113" s="290">
        <f t="shared" si="451"/>
        <v>18739.922150400005</v>
      </c>
      <c r="BJ113" s="290">
        <f t="shared" si="451"/>
        <v>18739.922150400005</v>
      </c>
      <c r="BK113" s="290">
        <f t="shared" si="451"/>
        <v>18739.922150400005</v>
      </c>
      <c r="BL113" s="290">
        <f t="shared" si="451"/>
        <v>18739.922150400005</v>
      </c>
      <c r="BM113" s="290">
        <f t="shared" si="451"/>
        <v>18739.922150400005</v>
      </c>
      <c r="BN113" s="290">
        <f t="shared" si="451"/>
        <v>18739.922150400005</v>
      </c>
      <c r="BO113" s="290">
        <f t="shared" si="451"/>
        <v>18739.922150400005</v>
      </c>
      <c r="BP113" s="290">
        <f t="shared" si="451"/>
        <v>18739.922150400005</v>
      </c>
      <c r="BQ113" s="290">
        <f t="shared" si="451"/>
        <v>18739.922150400005</v>
      </c>
      <c r="BR113" s="290">
        <f t="shared" si="451"/>
        <v>18739.922150400005</v>
      </c>
      <c r="BS113" s="282">
        <f t="shared" ref="BS113" si="452">SUM(BG113:BR113)</f>
        <v>224879.06580480005</v>
      </c>
    </row>
    <row r="114" spans="2:71">
      <c r="B114" s="641"/>
      <c r="C114" s="279"/>
      <c r="D114" s="298"/>
      <c r="E114" s="279"/>
      <c r="F114" s="290"/>
      <c r="G114" s="290"/>
      <c r="H114" s="290"/>
      <c r="I114" s="290"/>
      <c r="J114" s="290"/>
      <c r="K114" s="290"/>
      <c r="L114" s="290"/>
      <c r="M114" s="290"/>
      <c r="N114" s="290"/>
      <c r="O114" s="290"/>
      <c r="P114" s="290"/>
      <c r="Q114" s="290"/>
      <c r="R114" s="290"/>
      <c r="S114" s="281"/>
      <c r="T114" s="290"/>
      <c r="U114" s="290"/>
      <c r="V114" s="290"/>
      <c r="W114" s="290"/>
      <c r="X114" s="290"/>
      <c r="Y114" s="290"/>
      <c r="Z114" s="290"/>
      <c r="AA114" s="290"/>
      <c r="AB114" s="290"/>
      <c r="AC114" s="290"/>
      <c r="AD114" s="290"/>
      <c r="AE114" s="290"/>
      <c r="AF114" s="282"/>
      <c r="AG114" s="290"/>
      <c r="AH114" s="290"/>
      <c r="AI114" s="290"/>
      <c r="AJ114" s="290"/>
      <c r="AK114" s="290"/>
      <c r="AL114" s="290"/>
      <c r="AM114" s="290"/>
      <c r="AN114" s="290"/>
      <c r="AO114" s="290"/>
      <c r="AP114" s="290"/>
      <c r="AQ114" s="290"/>
      <c r="AR114" s="290"/>
      <c r="AS114" s="282"/>
      <c r="AT114" s="290"/>
      <c r="AU114" s="290"/>
      <c r="AV114" s="290"/>
      <c r="AW114" s="290"/>
      <c r="AX114" s="290"/>
      <c r="AY114" s="290"/>
      <c r="AZ114" s="290"/>
      <c r="BA114" s="290"/>
      <c r="BB114" s="290"/>
      <c r="BC114" s="290"/>
      <c r="BD114" s="290"/>
      <c r="BE114" s="290"/>
      <c r="BF114" s="282"/>
      <c r="BG114" s="290"/>
      <c r="BH114" s="290"/>
      <c r="BI114" s="290"/>
      <c r="BJ114" s="290"/>
      <c r="BK114" s="290"/>
      <c r="BL114" s="290"/>
      <c r="BM114" s="290"/>
      <c r="BN114" s="290"/>
      <c r="BO114" s="290"/>
      <c r="BP114" s="290"/>
      <c r="BQ114" s="290"/>
      <c r="BR114" s="290"/>
      <c r="BS114" s="282"/>
    </row>
    <row r="115" spans="2:71">
      <c r="B115" s="640" t="s">
        <v>20</v>
      </c>
      <c r="C115" s="279"/>
      <c r="D115" s="298"/>
      <c r="E115" s="279"/>
      <c r="F115" s="290"/>
      <c r="G115" s="290"/>
      <c r="H115" s="290"/>
      <c r="I115" s="290"/>
      <c r="J115" s="290"/>
      <c r="K115" s="290"/>
      <c r="L115" s="290"/>
      <c r="M115" s="290"/>
      <c r="N115" s="290"/>
      <c r="O115" s="290"/>
      <c r="P115" s="290"/>
      <c r="Q115" s="290"/>
      <c r="R115" s="290"/>
      <c r="S115" s="281"/>
      <c r="T115" s="290"/>
      <c r="U115" s="290"/>
      <c r="V115" s="290"/>
      <c r="W115" s="290"/>
      <c r="X115" s="290"/>
      <c r="Y115" s="290"/>
      <c r="Z115" s="290"/>
      <c r="AA115" s="290"/>
      <c r="AB115" s="290"/>
      <c r="AC115" s="290"/>
      <c r="AD115" s="290"/>
      <c r="AE115" s="290"/>
      <c r="AF115" s="282"/>
      <c r="AG115" s="290"/>
      <c r="AH115" s="290"/>
      <c r="AI115" s="290"/>
      <c r="AJ115" s="290"/>
      <c r="AK115" s="290"/>
      <c r="AL115" s="290"/>
      <c r="AM115" s="290"/>
      <c r="AN115" s="290"/>
      <c r="AO115" s="290"/>
      <c r="AP115" s="290"/>
      <c r="AQ115" s="290"/>
      <c r="AR115" s="290"/>
      <c r="AS115" s="282"/>
      <c r="AT115" s="290"/>
      <c r="AU115" s="290"/>
      <c r="AV115" s="290"/>
      <c r="AW115" s="290"/>
      <c r="AX115" s="290"/>
      <c r="AY115" s="290"/>
      <c r="AZ115" s="290"/>
      <c r="BA115" s="290"/>
      <c r="BB115" s="290"/>
      <c r="BC115" s="290"/>
      <c r="BD115" s="290"/>
      <c r="BE115" s="290"/>
      <c r="BF115" s="282"/>
      <c r="BG115" s="290"/>
      <c r="BH115" s="290"/>
      <c r="BI115" s="290"/>
      <c r="BJ115" s="290"/>
      <c r="BK115" s="290"/>
      <c r="BL115" s="290"/>
      <c r="BM115" s="290"/>
      <c r="BN115" s="290"/>
      <c r="BO115" s="290"/>
      <c r="BP115" s="290"/>
      <c r="BQ115" s="290"/>
      <c r="BR115" s="290"/>
      <c r="BS115" s="282"/>
    </row>
    <row r="116" spans="2:71">
      <c r="B116" s="641" t="s">
        <v>242</v>
      </c>
      <c r="C116" s="722">
        <f>C84</f>
        <v>0.1</v>
      </c>
      <c r="D116" s="298"/>
      <c r="E116" s="279"/>
      <c r="F116" s="290"/>
      <c r="G116" s="290">
        <f t="shared" ref="G116:R116" si="453">G110*$C$116</f>
        <v>2600</v>
      </c>
      <c r="H116" s="290">
        <f t="shared" si="453"/>
        <v>2600</v>
      </c>
      <c r="I116" s="290">
        <f t="shared" si="453"/>
        <v>2600</v>
      </c>
      <c r="J116" s="290">
        <f t="shared" si="453"/>
        <v>5600</v>
      </c>
      <c r="K116" s="290">
        <f t="shared" si="453"/>
        <v>5600</v>
      </c>
      <c r="L116" s="290">
        <f t="shared" si="453"/>
        <v>5600</v>
      </c>
      <c r="M116" s="290">
        <f t="shared" si="453"/>
        <v>5600</v>
      </c>
      <c r="N116" s="290">
        <f t="shared" si="453"/>
        <v>5600</v>
      </c>
      <c r="O116" s="290">
        <f t="shared" si="453"/>
        <v>5600</v>
      </c>
      <c r="P116" s="290">
        <f t="shared" si="453"/>
        <v>5600</v>
      </c>
      <c r="Q116" s="290">
        <f t="shared" si="453"/>
        <v>5600</v>
      </c>
      <c r="R116" s="290">
        <f t="shared" si="453"/>
        <v>5600</v>
      </c>
      <c r="S116" s="281">
        <f>SUM(G116:R116)</f>
        <v>58200</v>
      </c>
      <c r="T116" s="290">
        <f t="shared" ref="T116:AE116" si="454">T110*$C$116</f>
        <v>10489.6</v>
      </c>
      <c r="U116" s="290">
        <f t="shared" si="454"/>
        <v>10489.6</v>
      </c>
      <c r="V116" s="290">
        <f t="shared" si="454"/>
        <v>10489.6</v>
      </c>
      <c r="W116" s="290">
        <f t="shared" si="454"/>
        <v>10489.6</v>
      </c>
      <c r="X116" s="290">
        <f t="shared" si="454"/>
        <v>10489.6</v>
      </c>
      <c r="Y116" s="290">
        <f t="shared" si="454"/>
        <v>10489.6</v>
      </c>
      <c r="Z116" s="290">
        <f t="shared" si="454"/>
        <v>10489.6</v>
      </c>
      <c r="AA116" s="290">
        <f t="shared" si="454"/>
        <v>10489.6</v>
      </c>
      <c r="AB116" s="290">
        <f t="shared" si="454"/>
        <v>10489.6</v>
      </c>
      <c r="AC116" s="290">
        <f t="shared" si="454"/>
        <v>10489.6</v>
      </c>
      <c r="AD116" s="290">
        <f t="shared" si="454"/>
        <v>10489.6</v>
      </c>
      <c r="AE116" s="290">
        <f t="shared" si="454"/>
        <v>10489.6</v>
      </c>
      <c r="AF116" s="282">
        <f t="shared" si="446"/>
        <v>125875.20000000003</v>
      </c>
      <c r="AG116" s="290">
        <f t="shared" ref="AG116:AR116" si="455">AG110*$C$116</f>
        <v>11118.976000000001</v>
      </c>
      <c r="AH116" s="290">
        <f t="shared" si="455"/>
        <v>11118.976000000001</v>
      </c>
      <c r="AI116" s="290">
        <f t="shared" si="455"/>
        <v>11118.976000000001</v>
      </c>
      <c r="AJ116" s="290">
        <f t="shared" si="455"/>
        <v>11118.976000000001</v>
      </c>
      <c r="AK116" s="290">
        <f t="shared" si="455"/>
        <v>11118.976000000001</v>
      </c>
      <c r="AL116" s="290">
        <f t="shared" si="455"/>
        <v>11118.976000000001</v>
      </c>
      <c r="AM116" s="290">
        <f t="shared" si="455"/>
        <v>11118.976000000001</v>
      </c>
      <c r="AN116" s="290">
        <f t="shared" si="455"/>
        <v>11118.976000000001</v>
      </c>
      <c r="AO116" s="290">
        <f t="shared" si="455"/>
        <v>11118.976000000001</v>
      </c>
      <c r="AP116" s="290">
        <f t="shared" si="455"/>
        <v>11118.976000000001</v>
      </c>
      <c r="AQ116" s="290">
        <f t="shared" si="455"/>
        <v>11118.976000000001</v>
      </c>
      <c r="AR116" s="290">
        <f t="shared" si="455"/>
        <v>11118.976000000001</v>
      </c>
      <c r="AS116" s="282">
        <f t="shared" si="448"/>
        <v>133427.71199999997</v>
      </c>
      <c r="AT116" s="290">
        <f t="shared" ref="AT116:BE116" si="456">AT110*$C$116</f>
        <v>11786.114560000005</v>
      </c>
      <c r="AU116" s="290">
        <f t="shared" si="456"/>
        <v>11786.114560000005</v>
      </c>
      <c r="AV116" s="290">
        <f t="shared" si="456"/>
        <v>11786.114560000005</v>
      </c>
      <c r="AW116" s="290">
        <f t="shared" si="456"/>
        <v>11786.114560000005</v>
      </c>
      <c r="AX116" s="290">
        <f t="shared" si="456"/>
        <v>11786.114560000005</v>
      </c>
      <c r="AY116" s="290">
        <f t="shared" si="456"/>
        <v>11786.114560000005</v>
      </c>
      <c r="AZ116" s="290">
        <f t="shared" si="456"/>
        <v>11786.114560000005</v>
      </c>
      <c r="BA116" s="290">
        <f t="shared" si="456"/>
        <v>11786.114560000005</v>
      </c>
      <c r="BB116" s="290">
        <f t="shared" si="456"/>
        <v>11786.114560000005</v>
      </c>
      <c r="BC116" s="290">
        <f t="shared" si="456"/>
        <v>11786.114560000005</v>
      </c>
      <c r="BD116" s="290">
        <f t="shared" si="456"/>
        <v>11786.114560000005</v>
      </c>
      <c r="BE116" s="290">
        <f t="shared" si="456"/>
        <v>11786.114560000005</v>
      </c>
      <c r="BF116" s="282">
        <f t="shared" ref="BF116:BF117" si="457">SUM(AT116:BE116)</f>
        <v>141433.37472000005</v>
      </c>
      <c r="BG116" s="290">
        <f t="shared" ref="BG116:BR116" si="458">BG110*$C$116</f>
        <v>12493.281433600005</v>
      </c>
      <c r="BH116" s="290">
        <f t="shared" si="458"/>
        <v>12493.281433600005</v>
      </c>
      <c r="BI116" s="290">
        <f t="shared" si="458"/>
        <v>12493.281433600005</v>
      </c>
      <c r="BJ116" s="290">
        <f t="shared" si="458"/>
        <v>12493.281433600005</v>
      </c>
      <c r="BK116" s="290">
        <f t="shared" si="458"/>
        <v>12493.281433600005</v>
      </c>
      <c r="BL116" s="290">
        <f t="shared" si="458"/>
        <v>12493.281433600005</v>
      </c>
      <c r="BM116" s="290">
        <f t="shared" si="458"/>
        <v>12493.281433600005</v>
      </c>
      <c r="BN116" s="290">
        <f t="shared" si="458"/>
        <v>12493.281433600005</v>
      </c>
      <c r="BO116" s="290">
        <f t="shared" si="458"/>
        <v>12493.281433600005</v>
      </c>
      <c r="BP116" s="290">
        <f t="shared" si="458"/>
        <v>12493.281433600005</v>
      </c>
      <c r="BQ116" s="290">
        <f t="shared" si="458"/>
        <v>12493.281433600005</v>
      </c>
      <c r="BR116" s="290">
        <f t="shared" si="458"/>
        <v>12493.281433600005</v>
      </c>
      <c r="BS116" s="282">
        <f t="shared" ref="BS116:BS117" si="459">SUM(BG116:BR116)</f>
        <v>149919.37720320004</v>
      </c>
    </row>
    <row r="117" spans="2:71" ht="29.5" thickBot="1">
      <c r="B117" s="641" t="s">
        <v>243</v>
      </c>
      <c r="C117" s="722">
        <f>C85</f>
        <v>0.03</v>
      </c>
      <c r="D117" s="298"/>
      <c r="E117" s="279"/>
      <c r="F117" s="875" t="s">
        <v>486</v>
      </c>
      <c r="G117" s="290"/>
      <c r="H117" s="290"/>
      <c r="I117" s="290"/>
      <c r="J117" s="290"/>
      <c r="K117" s="290"/>
      <c r="L117" s="290"/>
      <c r="M117" s="290">
        <f t="shared" ref="M117:R117" si="460">M110*$C$117</f>
        <v>1680</v>
      </c>
      <c r="N117" s="290">
        <f t="shared" si="460"/>
        <v>1680</v>
      </c>
      <c r="O117" s="290">
        <f t="shared" si="460"/>
        <v>1680</v>
      </c>
      <c r="P117" s="290">
        <f t="shared" si="460"/>
        <v>1680</v>
      </c>
      <c r="Q117" s="290">
        <f t="shared" si="460"/>
        <v>1680</v>
      </c>
      <c r="R117" s="290">
        <f t="shared" si="460"/>
        <v>1680</v>
      </c>
      <c r="S117" s="281">
        <f>SUM(G117:R117)</f>
        <v>10080</v>
      </c>
      <c r="T117" s="290">
        <f t="shared" ref="T117:AE117" si="461">T110*$C$117</f>
        <v>3146.88</v>
      </c>
      <c r="U117" s="290">
        <f t="shared" si="461"/>
        <v>3146.88</v>
      </c>
      <c r="V117" s="290">
        <f t="shared" si="461"/>
        <v>3146.88</v>
      </c>
      <c r="W117" s="290">
        <f t="shared" si="461"/>
        <v>3146.88</v>
      </c>
      <c r="X117" s="290">
        <f t="shared" si="461"/>
        <v>3146.88</v>
      </c>
      <c r="Y117" s="290">
        <f t="shared" si="461"/>
        <v>3146.88</v>
      </c>
      <c r="Z117" s="290">
        <f t="shared" si="461"/>
        <v>3146.88</v>
      </c>
      <c r="AA117" s="290">
        <f t="shared" si="461"/>
        <v>3146.88</v>
      </c>
      <c r="AB117" s="290">
        <f t="shared" si="461"/>
        <v>3146.88</v>
      </c>
      <c r="AC117" s="290">
        <f t="shared" si="461"/>
        <v>3146.88</v>
      </c>
      <c r="AD117" s="290">
        <f t="shared" si="461"/>
        <v>3146.88</v>
      </c>
      <c r="AE117" s="290">
        <f t="shared" si="461"/>
        <v>3146.88</v>
      </c>
      <c r="AF117" s="282">
        <f t="shared" si="446"/>
        <v>37762.560000000005</v>
      </c>
      <c r="AG117" s="290">
        <f t="shared" ref="AG117:AR117" si="462">AG110*$C$117</f>
        <v>3335.6927999999998</v>
      </c>
      <c r="AH117" s="290">
        <f t="shared" si="462"/>
        <v>3335.6927999999998</v>
      </c>
      <c r="AI117" s="290">
        <f t="shared" si="462"/>
        <v>3335.6927999999998</v>
      </c>
      <c r="AJ117" s="290">
        <f t="shared" si="462"/>
        <v>3335.6927999999998</v>
      </c>
      <c r="AK117" s="290">
        <f t="shared" si="462"/>
        <v>3335.6927999999998</v>
      </c>
      <c r="AL117" s="290">
        <f t="shared" si="462"/>
        <v>3335.6927999999998</v>
      </c>
      <c r="AM117" s="290">
        <f t="shared" si="462"/>
        <v>3335.6927999999998</v>
      </c>
      <c r="AN117" s="290">
        <f t="shared" si="462"/>
        <v>3335.6927999999998</v>
      </c>
      <c r="AO117" s="290">
        <f t="shared" si="462"/>
        <v>3335.6927999999998</v>
      </c>
      <c r="AP117" s="290">
        <f t="shared" si="462"/>
        <v>3335.6927999999998</v>
      </c>
      <c r="AQ117" s="290">
        <f t="shared" si="462"/>
        <v>3335.6927999999998</v>
      </c>
      <c r="AR117" s="290">
        <f t="shared" si="462"/>
        <v>3335.6927999999998</v>
      </c>
      <c r="AS117" s="282">
        <f t="shared" si="448"/>
        <v>40028.313599999994</v>
      </c>
      <c r="AT117" s="290">
        <f t="shared" ref="AT117:BE117" si="463">AT110*$C$117</f>
        <v>3535.8343680000012</v>
      </c>
      <c r="AU117" s="290">
        <f t="shared" si="463"/>
        <v>3535.8343680000012</v>
      </c>
      <c r="AV117" s="290">
        <f t="shared" si="463"/>
        <v>3535.8343680000012</v>
      </c>
      <c r="AW117" s="290">
        <f t="shared" si="463"/>
        <v>3535.8343680000012</v>
      </c>
      <c r="AX117" s="290">
        <f t="shared" si="463"/>
        <v>3535.8343680000012</v>
      </c>
      <c r="AY117" s="290">
        <f t="shared" si="463"/>
        <v>3535.8343680000012</v>
      </c>
      <c r="AZ117" s="290">
        <f t="shared" si="463"/>
        <v>3535.8343680000012</v>
      </c>
      <c r="BA117" s="290">
        <f t="shared" si="463"/>
        <v>3535.8343680000012</v>
      </c>
      <c r="BB117" s="290">
        <f t="shared" si="463"/>
        <v>3535.8343680000012</v>
      </c>
      <c r="BC117" s="290">
        <f t="shared" si="463"/>
        <v>3535.8343680000012</v>
      </c>
      <c r="BD117" s="290">
        <f t="shared" si="463"/>
        <v>3535.8343680000012</v>
      </c>
      <c r="BE117" s="290">
        <f t="shared" si="463"/>
        <v>3535.8343680000012</v>
      </c>
      <c r="BF117" s="282">
        <f t="shared" si="457"/>
        <v>42430.012416000012</v>
      </c>
      <c r="BG117" s="290">
        <f t="shared" ref="BG117:BR117" si="464">BG110*$C$117</f>
        <v>3747.9844300800009</v>
      </c>
      <c r="BH117" s="290">
        <f t="shared" si="464"/>
        <v>3747.9844300800009</v>
      </c>
      <c r="BI117" s="290">
        <f t="shared" si="464"/>
        <v>3747.9844300800009</v>
      </c>
      <c r="BJ117" s="290">
        <f t="shared" si="464"/>
        <v>3747.9844300800009</v>
      </c>
      <c r="BK117" s="290">
        <f t="shared" si="464"/>
        <v>3747.9844300800009</v>
      </c>
      <c r="BL117" s="290">
        <f t="shared" si="464"/>
        <v>3747.9844300800009</v>
      </c>
      <c r="BM117" s="290">
        <f t="shared" si="464"/>
        <v>3747.9844300800009</v>
      </c>
      <c r="BN117" s="290">
        <f t="shared" si="464"/>
        <v>3747.9844300800009</v>
      </c>
      <c r="BO117" s="290">
        <f t="shared" si="464"/>
        <v>3747.9844300800009</v>
      </c>
      <c r="BP117" s="290">
        <f t="shared" si="464"/>
        <v>3747.9844300800009</v>
      </c>
      <c r="BQ117" s="290">
        <f t="shared" si="464"/>
        <v>3747.9844300800009</v>
      </c>
      <c r="BR117" s="290">
        <f t="shared" si="464"/>
        <v>3747.9844300800009</v>
      </c>
      <c r="BS117" s="282">
        <f t="shared" si="459"/>
        <v>44975.813160960017</v>
      </c>
    </row>
    <row r="118" spans="2:71" ht="16" thickBot="1">
      <c r="B118" s="643" t="s">
        <v>251</v>
      </c>
      <c r="C118" s="723"/>
      <c r="D118" s="294">
        <f>COUNT(D91:D117)+COUNTA(D91:D117)</f>
        <v>15</v>
      </c>
      <c r="E118" s="294">
        <f>COUNT(E91:E117)+COUNTA(E91:E117)</f>
        <v>0</v>
      </c>
      <c r="F118" s="303"/>
      <c r="G118" s="303">
        <f t="shared" ref="G118:R118" si="465">SUM(G110:G117)</f>
        <v>32500</v>
      </c>
      <c r="H118" s="303">
        <f t="shared" si="465"/>
        <v>32500</v>
      </c>
      <c r="I118" s="303">
        <f t="shared" si="465"/>
        <v>32500</v>
      </c>
      <c r="J118" s="303">
        <f t="shared" si="465"/>
        <v>70000</v>
      </c>
      <c r="K118" s="303">
        <f t="shared" si="465"/>
        <v>70000</v>
      </c>
      <c r="L118" s="303">
        <f t="shared" si="465"/>
        <v>70000</v>
      </c>
      <c r="M118" s="303">
        <f t="shared" si="465"/>
        <v>71680</v>
      </c>
      <c r="N118" s="303">
        <f t="shared" si="465"/>
        <v>71680</v>
      </c>
      <c r="O118" s="303">
        <f t="shared" si="465"/>
        <v>71680</v>
      </c>
      <c r="P118" s="303">
        <f t="shared" si="465"/>
        <v>71680</v>
      </c>
      <c r="Q118" s="303">
        <f t="shared" si="465"/>
        <v>71680</v>
      </c>
      <c r="R118" s="303">
        <f t="shared" si="465"/>
        <v>71680</v>
      </c>
      <c r="S118" s="304">
        <f>SUM(F118:R118)</f>
        <v>737580</v>
      </c>
      <c r="T118" s="303">
        <f t="shared" ref="T118:AE118" si="466">SUM(T110:T117)</f>
        <v>134266.88</v>
      </c>
      <c r="U118" s="303">
        <f t="shared" si="466"/>
        <v>134266.88</v>
      </c>
      <c r="V118" s="303">
        <f t="shared" si="466"/>
        <v>134266.88</v>
      </c>
      <c r="W118" s="303">
        <f t="shared" si="466"/>
        <v>134266.88</v>
      </c>
      <c r="X118" s="303">
        <f t="shared" si="466"/>
        <v>134266.88</v>
      </c>
      <c r="Y118" s="303">
        <f t="shared" si="466"/>
        <v>134266.88</v>
      </c>
      <c r="Z118" s="303">
        <f t="shared" si="466"/>
        <v>134266.88</v>
      </c>
      <c r="AA118" s="303">
        <f t="shared" si="466"/>
        <v>134266.88</v>
      </c>
      <c r="AB118" s="303">
        <f t="shared" si="466"/>
        <v>134266.88</v>
      </c>
      <c r="AC118" s="303">
        <f t="shared" si="466"/>
        <v>134266.88</v>
      </c>
      <c r="AD118" s="303">
        <f t="shared" si="466"/>
        <v>134266.88</v>
      </c>
      <c r="AE118" s="303">
        <f t="shared" si="466"/>
        <v>134266.88</v>
      </c>
      <c r="AF118" s="296">
        <f t="shared" si="446"/>
        <v>1611202.5599999996</v>
      </c>
      <c r="AG118" s="303">
        <f t="shared" ref="AG118:AR118" si="467">SUM(AG110:AG117)</f>
        <v>142322.89279999997</v>
      </c>
      <c r="AH118" s="303">
        <f t="shared" si="467"/>
        <v>142322.89279999997</v>
      </c>
      <c r="AI118" s="303">
        <f t="shared" si="467"/>
        <v>142322.89279999997</v>
      </c>
      <c r="AJ118" s="303">
        <f t="shared" si="467"/>
        <v>142322.89279999997</v>
      </c>
      <c r="AK118" s="303">
        <f t="shared" si="467"/>
        <v>142322.89279999997</v>
      </c>
      <c r="AL118" s="303">
        <f t="shared" si="467"/>
        <v>142322.89279999997</v>
      </c>
      <c r="AM118" s="303">
        <f t="shared" si="467"/>
        <v>142322.89279999997</v>
      </c>
      <c r="AN118" s="303">
        <f t="shared" si="467"/>
        <v>142322.89279999997</v>
      </c>
      <c r="AO118" s="303">
        <f t="shared" si="467"/>
        <v>142322.89279999997</v>
      </c>
      <c r="AP118" s="303">
        <f t="shared" si="467"/>
        <v>142322.89279999997</v>
      </c>
      <c r="AQ118" s="303">
        <f t="shared" si="467"/>
        <v>142322.89279999997</v>
      </c>
      <c r="AR118" s="303">
        <f t="shared" si="467"/>
        <v>142322.89279999997</v>
      </c>
      <c r="AS118" s="296">
        <f t="shared" si="448"/>
        <v>1707874.7136000001</v>
      </c>
      <c r="AT118" s="303">
        <f t="shared" ref="AT118:BE118" si="468">SUM(AT110:AT117)</f>
        <v>150862.26636800007</v>
      </c>
      <c r="AU118" s="303">
        <f t="shared" si="468"/>
        <v>150862.26636800007</v>
      </c>
      <c r="AV118" s="303">
        <f t="shared" si="468"/>
        <v>150862.26636800007</v>
      </c>
      <c r="AW118" s="303">
        <f t="shared" si="468"/>
        <v>150862.26636800007</v>
      </c>
      <c r="AX118" s="303">
        <f t="shared" si="468"/>
        <v>150862.26636800007</v>
      </c>
      <c r="AY118" s="303">
        <f t="shared" si="468"/>
        <v>150862.26636800007</v>
      </c>
      <c r="AZ118" s="303">
        <f t="shared" si="468"/>
        <v>150862.26636800007</v>
      </c>
      <c r="BA118" s="303">
        <f t="shared" si="468"/>
        <v>150862.26636800007</v>
      </c>
      <c r="BB118" s="303">
        <f t="shared" si="468"/>
        <v>150862.26636800007</v>
      </c>
      <c r="BC118" s="303">
        <f t="shared" si="468"/>
        <v>150862.26636800007</v>
      </c>
      <c r="BD118" s="303">
        <f t="shared" si="468"/>
        <v>150862.26636800007</v>
      </c>
      <c r="BE118" s="303">
        <f t="shared" si="468"/>
        <v>150862.26636800007</v>
      </c>
      <c r="BF118" s="296">
        <f t="shared" ref="BF118" si="469">SUM(AT118:BE118)</f>
        <v>1810347.1964160008</v>
      </c>
      <c r="BG118" s="303">
        <f t="shared" ref="BG118:BR118" si="470">SUM(BG110:BG117)</f>
        <v>159914.00235008003</v>
      </c>
      <c r="BH118" s="303">
        <f t="shared" si="470"/>
        <v>159914.00235008003</v>
      </c>
      <c r="BI118" s="303">
        <f t="shared" si="470"/>
        <v>159914.00235008003</v>
      </c>
      <c r="BJ118" s="303">
        <f t="shared" si="470"/>
        <v>159914.00235008003</v>
      </c>
      <c r="BK118" s="303">
        <f t="shared" si="470"/>
        <v>159914.00235008003</v>
      </c>
      <c r="BL118" s="303">
        <f t="shared" si="470"/>
        <v>159914.00235008003</v>
      </c>
      <c r="BM118" s="303">
        <f t="shared" si="470"/>
        <v>159914.00235008003</v>
      </c>
      <c r="BN118" s="303">
        <f t="shared" si="470"/>
        <v>159914.00235008003</v>
      </c>
      <c r="BO118" s="303">
        <f t="shared" si="470"/>
        <v>159914.00235008003</v>
      </c>
      <c r="BP118" s="303">
        <f t="shared" si="470"/>
        <v>159914.00235008003</v>
      </c>
      <c r="BQ118" s="303">
        <f t="shared" si="470"/>
        <v>159914.00235008003</v>
      </c>
      <c r="BR118" s="303">
        <f t="shared" si="470"/>
        <v>159914.00235008003</v>
      </c>
      <c r="BS118" s="296">
        <f t="shared" ref="BS118" si="471">SUM(BG118:BR118)</f>
        <v>1918968.0282009605</v>
      </c>
    </row>
    <row r="119" spans="2:71" ht="15" thickBot="1">
      <c r="B119" s="264"/>
      <c r="C119" s="266"/>
      <c r="D119" s="266"/>
      <c r="E119" s="266"/>
      <c r="F119" s="290"/>
      <c r="G119" s="290"/>
      <c r="H119" s="290"/>
      <c r="I119" s="290"/>
      <c r="J119" s="290"/>
      <c r="K119" s="290"/>
      <c r="L119" s="290"/>
      <c r="M119" s="290"/>
      <c r="N119" s="290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  <c r="AD119" s="290"/>
      <c r="AE119" s="290"/>
      <c r="AF119" s="290"/>
      <c r="AG119" s="290"/>
      <c r="AH119" s="290"/>
      <c r="AI119" s="290"/>
      <c r="AJ119" s="290"/>
      <c r="AK119" s="290"/>
      <c r="AL119" s="290"/>
      <c r="AM119" s="290"/>
      <c r="AN119" s="290"/>
      <c r="AO119" s="290"/>
      <c r="AP119" s="290"/>
      <c r="AQ119" s="290"/>
      <c r="AR119" s="290"/>
      <c r="AS119" s="290"/>
      <c r="AT119" s="290"/>
      <c r="AU119" s="290"/>
      <c r="AV119" s="290"/>
      <c r="AW119" s="290"/>
      <c r="AX119" s="290"/>
      <c r="AY119" s="290"/>
      <c r="AZ119" s="290"/>
      <c r="BA119" s="290"/>
      <c r="BB119" s="290"/>
      <c r="BC119" s="290"/>
      <c r="BD119" s="290"/>
      <c r="BE119" s="290"/>
      <c r="BF119" s="290"/>
      <c r="BG119" s="290"/>
      <c r="BH119" s="290"/>
      <c r="BI119" s="290"/>
      <c r="BJ119" s="290"/>
      <c r="BK119" s="290"/>
      <c r="BL119" s="290"/>
      <c r="BM119" s="290"/>
      <c r="BN119" s="290"/>
      <c r="BO119" s="290"/>
      <c r="BP119" s="290"/>
      <c r="BQ119" s="290"/>
      <c r="BR119" s="290"/>
      <c r="BS119" s="290"/>
    </row>
    <row r="120" spans="2:71" ht="16" thickBot="1">
      <c r="B120" s="644" t="s">
        <v>252</v>
      </c>
      <c r="C120" s="724"/>
      <c r="D120" s="305">
        <f>D118+D87</f>
        <v>65</v>
      </c>
      <c r="E120" s="305">
        <f>E118+E87</f>
        <v>5</v>
      </c>
      <c r="F120" s="306"/>
      <c r="G120" s="307">
        <f t="shared" ref="G120:AL120" si="472">SUM(G87+G118)</f>
        <v>415729.16666666663</v>
      </c>
      <c r="H120" s="307">
        <f t="shared" si="472"/>
        <v>415729.16666666663</v>
      </c>
      <c r="I120" s="307">
        <f t="shared" si="472"/>
        <v>440729.16666666663</v>
      </c>
      <c r="J120" s="307">
        <f t="shared" si="472"/>
        <v>488854.16666666663</v>
      </c>
      <c r="K120" s="307">
        <f t="shared" si="472"/>
        <v>495104.16666666663</v>
      </c>
      <c r="L120" s="307">
        <f t="shared" si="472"/>
        <v>499479.16666666663</v>
      </c>
      <c r="M120" s="307">
        <f t="shared" si="472"/>
        <v>551146.66666666674</v>
      </c>
      <c r="N120" s="307">
        <f t="shared" si="472"/>
        <v>557546.66666666674</v>
      </c>
      <c r="O120" s="307">
        <f t="shared" si="472"/>
        <v>563946.66666666674</v>
      </c>
      <c r="P120" s="307">
        <f t="shared" si="472"/>
        <v>570346.66666666674</v>
      </c>
      <c r="Q120" s="307">
        <f t="shared" si="472"/>
        <v>570346.66666666674</v>
      </c>
      <c r="R120" s="308">
        <f t="shared" si="472"/>
        <v>570346.66666666674</v>
      </c>
      <c r="S120" s="309">
        <f t="shared" si="472"/>
        <v>6139305</v>
      </c>
      <c r="T120" s="310">
        <f t="shared" si="472"/>
        <v>772526.89066666679</v>
      </c>
      <c r="U120" s="307">
        <f t="shared" si="472"/>
        <v>772526.89066666679</v>
      </c>
      <c r="V120" s="307">
        <f t="shared" si="472"/>
        <v>772526.89066666679</v>
      </c>
      <c r="W120" s="307">
        <f t="shared" si="472"/>
        <v>772526.89066666679</v>
      </c>
      <c r="X120" s="307">
        <f t="shared" si="472"/>
        <v>772526.89066666679</v>
      </c>
      <c r="Y120" s="307">
        <f t="shared" si="472"/>
        <v>772526.89066666679</v>
      </c>
      <c r="Z120" s="307">
        <f t="shared" si="472"/>
        <v>779566.89066666679</v>
      </c>
      <c r="AA120" s="307">
        <f t="shared" si="472"/>
        <v>779566.89066666679</v>
      </c>
      <c r="AB120" s="307">
        <f t="shared" si="472"/>
        <v>779566.89066666679</v>
      </c>
      <c r="AC120" s="307">
        <f t="shared" si="472"/>
        <v>779566.89066666679</v>
      </c>
      <c r="AD120" s="307">
        <f t="shared" si="472"/>
        <v>779566.89066666679</v>
      </c>
      <c r="AE120" s="308">
        <f t="shared" si="472"/>
        <v>779566.89066666679</v>
      </c>
      <c r="AF120" s="309">
        <f t="shared" si="472"/>
        <v>9312562.688000001</v>
      </c>
      <c r="AG120" s="310">
        <f t="shared" si="472"/>
        <v>856859.30410666647</v>
      </c>
      <c r="AH120" s="307">
        <f t="shared" si="472"/>
        <v>856859.30410666647</v>
      </c>
      <c r="AI120" s="307">
        <f t="shared" si="472"/>
        <v>856859.30410666647</v>
      </c>
      <c r="AJ120" s="307">
        <f t="shared" si="472"/>
        <v>856859.30410666647</v>
      </c>
      <c r="AK120" s="307">
        <f t="shared" si="472"/>
        <v>856859.30410666647</v>
      </c>
      <c r="AL120" s="307">
        <f t="shared" si="472"/>
        <v>856859.30410666647</v>
      </c>
      <c r="AM120" s="307">
        <f t="shared" ref="AM120:BS120" si="473">SUM(AM87+AM118)</f>
        <v>856859.30410666647</v>
      </c>
      <c r="AN120" s="307">
        <f t="shared" si="473"/>
        <v>856859.30410666647</v>
      </c>
      <c r="AO120" s="307">
        <f t="shared" si="473"/>
        <v>856859.30410666647</v>
      </c>
      <c r="AP120" s="307">
        <f t="shared" si="473"/>
        <v>856859.30410666647</v>
      </c>
      <c r="AQ120" s="307">
        <f t="shared" si="473"/>
        <v>856859.30410666647</v>
      </c>
      <c r="AR120" s="308">
        <f t="shared" si="473"/>
        <v>856859.30410666647</v>
      </c>
      <c r="AS120" s="309">
        <f t="shared" si="473"/>
        <v>10282311.649279999</v>
      </c>
      <c r="AT120" s="310">
        <f t="shared" si="473"/>
        <v>941436.30235306674</v>
      </c>
      <c r="AU120" s="307">
        <f t="shared" si="473"/>
        <v>941436.30235306674</v>
      </c>
      <c r="AV120" s="307">
        <f t="shared" si="473"/>
        <v>941436.30235306674</v>
      </c>
      <c r="AW120" s="307">
        <f t="shared" si="473"/>
        <v>941436.30235306674</v>
      </c>
      <c r="AX120" s="307">
        <f t="shared" si="473"/>
        <v>941436.30235306674</v>
      </c>
      <c r="AY120" s="307">
        <f t="shared" si="473"/>
        <v>941436.30235306674</v>
      </c>
      <c r="AZ120" s="307">
        <f t="shared" si="473"/>
        <v>941436.30235306674</v>
      </c>
      <c r="BA120" s="307">
        <f t="shared" si="473"/>
        <v>941436.30235306674</v>
      </c>
      <c r="BB120" s="307">
        <f t="shared" si="473"/>
        <v>941436.30235306674</v>
      </c>
      <c r="BC120" s="307">
        <f t="shared" si="473"/>
        <v>941436.30235306674</v>
      </c>
      <c r="BD120" s="307">
        <f t="shared" si="473"/>
        <v>941436.30235306674</v>
      </c>
      <c r="BE120" s="308">
        <f t="shared" si="473"/>
        <v>941436.30235306674</v>
      </c>
      <c r="BF120" s="309">
        <f t="shared" si="473"/>
        <v>11297235.6282368</v>
      </c>
      <c r="BG120" s="310">
        <f t="shared" si="473"/>
        <v>1032789.2538275846</v>
      </c>
      <c r="BH120" s="307">
        <f t="shared" si="473"/>
        <v>1032789.2538275846</v>
      </c>
      <c r="BI120" s="307">
        <f t="shared" si="473"/>
        <v>1032789.2538275846</v>
      </c>
      <c r="BJ120" s="307">
        <f t="shared" si="473"/>
        <v>1032789.2538275846</v>
      </c>
      <c r="BK120" s="307">
        <f t="shared" si="473"/>
        <v>1032789.2538275846</v>
      </c>
      <c r="BL120" s="307">
        <f t="shared" si="473"/>
        <v>1032789.2538275846</v>
      </c>
      <c r="BM120" s="307">
        <f t="shared" si="473"/>
        <v>1032789.2538275846</v>
      </c>
      <c r="BN120" s="307">
        <f t="shared" si="473"/>
        <v>1032789.2538275846</v>
      </c>
      <c r="BO120" s="307">
        <f t="shared" si="473"/>
        <v>1032789.2538275846</v>
      </c>
      <c r="BP120" s="307">
        <f t="shared" si="473"/>
        <v>1032789.2538275846</v>
      </c>
      <c r="BQ120" s="307">
        <f t="shared" si="473"/>
        <v>1032789.2538275846</v>
      </c>
      <c r="BR120" s="308">
        <f t="shared" si="473"/>
        <v>1032789.2538275846</v>
      </c>
      <c r="BS120" s="309">
        <f t="shared" si="473"/>
        <v>12393471.045931015</v>
      </c>
    </row>
  </sheetData>
  <mergeCells count="7">
    <mergeCell ref="AT4:BE4"/>
    <mergeCell ref="BG4:BR4"/>
    <mergeCell ref="D5:E5"/>
    <mergeCell ref="C5:C6"/>
    <mergeCell ref="F4:Q4"/>
    <mergeCell ref="T4:AE4"/>
    <mergeCell ref="AG4:AR4"/>
  </mergeCells>
  <phoneticPr fontId="10" type="noConversion"/>
  <printOptions gridLines="1"/>
  <pageMargins left="0.2" right="0.2" top="0.5" bottom="0.25" header="0.3" footer="0.3"/>
  <pageSetup scale="65" pageOrder="overThenDown" orientation="landscape" horizontalDpi="0" verticalDpi="0" r:id="rId1"/>
  <headerFooter>
    <oddFooter>&amp;R&amp;P</oddFooter>
  </headerFooter>
  <colBreaks count="2" manualBreakCount="2">
    <brk id="19" max="1048575" man="1"/>
    <brk id="32" max="1048575" man="1"/>
  </colBreaks>
  <ignoredErrors>
    <ignoredError sqref="S110 S113 S116:S1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13</vt:i4>
      </vt:variant>
    </vt:vector>
  </HeadingPairs>
  <TitlesOfParts>
    <vt:vector size="29" baseType="lpstr">
      <vt:lpstr>Notes</vt:lpstr>
      <vt:lpstr>Assumptions</vt:lpstr>
      <vt:lpstr>Sales &amp; Cost of Sales</vt:lpstr>
      <vt:lpstr>KPIs</vt:lpstr>
      <vt:lpstr>Valuation - VC Calc</vt:lpstr>
      <vt:lpstr>Valuation - WACC based)</vt:lpstr>
      <vt:lpstr>P&amp;L - Monthly </vt:lpstr>
      <vt:lpstr>P&amp;L - Annual</vt:lpstr>
      <vt:lpstr>Balance Sheet - Monthly</vt:lpstr>
      <vt:lpstr>Balance Sheet - Annual</vt:lpstr>
      <vt:lpstr>Cash Flow Budget - Monthly </vt:lpstr>
      <vt:lpstr>Stmt of Cashflow - Annual</vt:lpstr>
      <vt:lpstr>Cashflow monthly</vt:lpstr>
      <vt:lpstr>Loan Amortization</vt:lpstr>
      <vt:lpstr>Operating Expenses</vt:lpstr>
      <vt:lpstr>Payroll</vt:lpstr>
      <vt:lpstr>https___finance.yahoo.com_quote_META</vt:lpstr>
      <vt:lpstr>'Balance Sheet - Monthly'!Print_Area</vt:lpstr>
      <vt:lpstr>'P&amp;L - Monthly '!Print_Area</vt:lpstr>
      <vt:lpstr>'Sales &amp; Cost of Sales'!Print_Area</vt:lpstr>
      <vt:lpstr>'Balance Sheet - Monthly'!Print_Titles</vt:lpstr>
      <vt:lpstr>'Cash Flow Budget - Monthly '!Print_Titles</vt:lpstr>
      <vt:lpstr>'Cashflow monthly'!Print_Titles</vt:lpstr>
      <vt:lpstr>'Loan Amortization'!Print_Titles</vt:lpstr>
      <vt:lpstr>'Operating Expenses'!Print_Titles</vt:lpstr>
      <vt:lpstr>'P&amp;L - Monthly '!Print_Titles</vt:lpstr>
      <vt:lpstr>Payroll!Print_Titles</vt:lpstr>
      <vt:lpstr>'Sales &amp; Cost of Sales'!Print_Titles</vt:lpstr>
      <vt:lpstr>Source_Yahoo_Finance_META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 Strange</dc:creator>
  <cp:lastModifiedBy>Jeff Meiskin</cp:lastModifiedBy>
  <cp:lastPrinted>2023-02-06T07:59:17Z</cp:lastPrinted>
  <dcterms:created xsi:type="dcterms:W3CDTF">2019-08-13T11:09:57Z</dcterms:created>
  <dcterms:modified xsi:type="dcterms:W3CDTF">2025-11-18T15:05:34Z</dcterms:modified>
</cp:coreProperties>
</file>